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30" windowWidth="15480" windowHeight="7485" activeTab="1"/>
  </bookViews>
  <sheets>
    <sheet name="كشف الفصلين" sheetId="1" r:id="rId1"/>
    <sheet name="كشف ناجحون" sheetId="2" r:id="rId2"/>
    <sheet name="كشف اراسبون" sheetId="3" r:id="rId3"/>
  </sheets>
  <externalReferences>
    <externalReference r:id="rId4"/>
    <externalReference r:id="rId5"/>
  </externalReferences>
  <definedNames>
    <definedName name="_xlnm._FilterDatabase" localSheetId="2" hidden="1">'كشف اراسبون'!$H$4:$H$10</definedName>
    <definedName name="_xlnm._FilterDatabase" localSheetId="0" hidden="1">'كشف الفصلين'!$H$4:$H$10</definedName>
    <definedName name="_xlnm._FilterDatabase" localSheetId="1" hidden="1">'كشف ناجحون'!$H$4:$H$10</definedName>
    <definedName name="data">#REF!</definedName>
    <definedName name="glos">#REF!</definedName>
    <definedName name="result">#REF!</definedName>
    <definedName name="ادخال">'[1]كشوفات الادخال'!$A$15:$BX$264</definedName>
    <definedName name="الخامس">#REF!</definedName>
    <definedName name="الفصلين">'[2]الفصل الاول'!$A$14:$DV$273</definedName>
    <definedName name="بيانات">'كشف الفصلين'!$A$11:$FI$1076</definedName>
    <definedName name="مرجع">'كشف الفصلين'!$FQ$11:$FQ$1000</definedName>
    <definedName name="مرجع1">'كشف الفصلين'!$FS$11:$FS$1000</definedName>
  </definedNames>
  <calcPr calcId="144525"/>
</workbook>
</file>

<file path=xl/calcChain.xml><?xml version="1.0" encoding="utf-8"?>
<calcChain xmlns="http://schemas.openxmlformats.org/spreadsheetml/2006/main">
  <c r="N22" i="2" l="1"/>
  <c r="M22" i="2"/>
  <c r="GG13" i="2"/>
  <c r="GG16" i="2"/>
  <c r="GG405" i="2"/>
  <c r="GG407" i="2"/>
  <c r="GG408" i="2"/>
  <c r="GG410" i="2"/>
  <c r="GG411" i="2"/>
  <c r="GG413" i="2"/>
  <c r="GG414" i="2"/>
  <c r="GG416" i="2"/>
  <c r="GG417" i="2"/>
  <c r="GG419" i="2"/>
  <c r="GG420" i="2"/>
  <c r="GG422" i="2"/>
  <c r="GG423" i="2"/>
  <c r="GG425" i="2"/>
  <c r="GG426" i="2"/>
  <c r="GG428" i="2"/>
  <c r="GG429" i="2"/>
  <c r="GG431" i="2"/>
  <c r="GG432" i="2"/>
  <c r="GG434" i="2"/>
  <c r="GG435" i="2"/>
  <c r="GG437" i="2"/>
  <c r="GG438" i="2"/>
  <c r="GG440" i="2"/>
  <c r="GG441" i="2"/>
  <c r="GG443" i="2"/>
  <c r="GG444" i="2"/>
  <c r="GG446" i="2"/>
  <c r="GG447" i="2"/>
  <c r="GG449" i="2"/>
  <c r="GG450" i="2"/>
  <c r="GG452" i="2"/>
  <c r="GG453" i="2"/>
  <c r="GG455" i="2"/>
  <c r="GG456" i="2"/>
  <c r="GG458" i="2"/>
  <c r="GG459" i="2"/>
  <c r="GG461" i="2"/>
  <c r="GG462" i="2"/>
  <c r="GG464" i="2"/>
  <c r="GG465" i="2"/>
  <c r="GG467" i="2"/>
  <c r="GG468" i="2"/>
  <c r="GG470" i="2"/>
  <c r="GG471" i="2"/>
  <c r="GG473" i="2"/>
  <c r="GG474" i="2"/>
  <c r="GG476" i="2"/>
  <c r="GG477" i="2"/>
  <c r="GG479" i="2"/>
  <c r="GG480" i="2"/>
  <c r="GG482" i="2"/>
  <c r="GG483" i="2"/>
  <c r="GG485" i="2"/>
  <c r="GG486" i="2"/>
  <c r="GG488" i="2"/>
  <c r="GG489" i="2"/>
  <c r="GG491" i="2"/>
  <c r="GG492" i="2"/>
  <c r="GG494" i="2"/>
  <c r="GG495" i="2"/>
  <c r="GG497" i="2"/>
  <c r="GG498" i="2"/>
  <c r="GG500" i="2"/>
  <c r="GG501" i="2"/>
  <c r="GG503" i="2"/>
  <c r="GG504" i="2"/>
  <c r="GG506" i="2"/>
  <c r="GG507" i="2"/>
  <c r="GG509" i="2"/>
  <c r="GG510" i="2"/>
  <c r="GG512" i="2"/>
  <c r="GG513" i="2"/>
  <c r="GG515" i="2"/>
  <c r="GG516" i="2"/>
  <c r="GG518" i="2"/>
  <c r="GG519" i="2"/>
  <c r="GG521" i="2"/>
  <c r="GG522" i="2"/>
  <c r="GG524" i="2"/>
  <c r="GG525" i="2"/>
  <c r="GG527" i="2"/>
  <c r="GG528" i="2"/>
  <c r="GG530" i="2"/>
  <c r="GG531" i="2"/>
  <c r="GG533" i="2"/>
  <c r="GG534" i="2"/>
  <c r="GG536" i="2"/>
  <c r="GG537" i="2"/>
  <c r="GG539" i="2"/>
  <c r="GG540" i="2"/>
  <c r="GG542" i="2"/>
  <c r="GG543" i="2"/>
  <c r="GG545" i="2"/>
  <c r="GG546" i="2"/>
  <c r="GG548" i="2"/>
  <c r="GG549" i="2"/>
  <c r="GG551" i="2"/>
  <c r="GG552" i="2"/>
  <c r="GG554" i="2"/>
  <c r="GG555" i="2"/>
  <c r="GG557" i="2"/>
  <c r="GG558" i="2"/>
  <c r="GG560" i="2"/>
  <c r="GG561" i="2"/>
  <c r="GG563" i="2"/>
  <c r="GG564" i="2"/>
  <c r="GG566" i="2"/>
  <c r="GG567" i="2"/>
  <c r="GG569" i="2"/>
  <c r="GG570" i="2"/>
  <c r="GG572" i="2"/>
  <c r="GG573" i="2"/>
  <c r="GG575" i="2"/>
  <c r="GG576" i="2"/>
  <c r="GG578" i="2"/>
  <c r="GG579" i="2"/>
  <c r="GG581" i="2"/>
  <c r="GG582" i="2"/>
  <c r="GG584" i="2"/>
  <c r="GG585" i="2"/>
  <c r="GG587" i="2"/>
  <c r="GG588" i="2"/>
  <c r="GG590" i="2"/>
  <c r="GG591" i="2"/>
  <c r="GG593" i="2"/>
  <c r="GG594" i="2"/>
  <c r="GG596" i="2"/>
  <c r="GG597" i="2"/>
  <c r="GG599" i="2"/>
  <c r="GG600" i="2"/>
  <c r="GG602" i="2"/>
  <c r="GG603" i="2"/>
  <c r="GG605" i="2"/>
  <c r="GG606" i="2"/>
  <c r="GG608" i="2"/>
  <c r="GG609" i="2"/>
  <c r="GG611" i="2"/>
  <c r="GG612" i="2"/>
  <c r="GG614" i="2"/>
  <c r="GG615" i="2"/>
  <c r="GG617" i="2"/>
  <c r="GG618" i="2"/>
  <c r="GG620" i="2"/>
  <c r="GG621" i="2"/>
  <c r="GG623" i="2"/>
  <c r="GG624" i="2"/>
  <c r="GG626" i="2"/>
  <c r="GG627" i="2"/>
  <c r="GG629" i="2"/>
  <c r="GG630" i="2"/>
  <c r="GG632" i="2"/>
  <c r="GG633" i="2"/>
  <c r="GG635" i="2"/>
  <c r="GG636" i="2"/>
  <c r="GG638" i="2"/>
  <c r="GG639" i="2"/>
  <c r="GG641" i="2"/>
  <c r="GG642" i="2"/>
  <c r="GG644" i="2"/>
  <c r="GG645" i="2"/>
  <c r="GG647" i="2"/>
  <c r="GG648" i="2"/>
  <c r="GG650" i="2"/>
  <c r="GG651" i="2"/>
  <c r="GG653" i="2"/>
  <c r="GG654" i="2"/>
  <c r="GG656" i="2"/>
  <c r="GG657" i="2"/>
  <c r="GG659" i="2"/>
  <c r="GG660" i="2"/>
  <c r="GG662" i="2"/>
  <c r="GG663" i="2"/>
  <c r="GG665" i="2"/>
  <c r="GG666" i="2"/>
  <c r="GG668" i="2"/>
  <c r="GG669" i="2"/>
  <c r="GG671" i="2"/>
  <c r="GG672" i="2"/>
  <c r="GG674" i="2"/>
  <c r="GG675" i="2"/>
  <c r="GG677" i="2"/>
  <c r="GG678" i="2"/>
  <c r="GG680" i="2"/>
  <c r="GG681" i="2"/>
  <c r="GG683" i="2"/>
  <c r="GG684" i="2"/>
  <c r="GG686" i="2"/>
  <c r="GG687" i="2"/>
  <c r="GG689" i="2"/>
  <c r="GG690" i="2"/>
  <c r="GG692" i="2"/>
  <c r="GG693" i="2"/>
  <c r="GG695" i="2"/>
  <c r="GG696" i="2"/>
  <c r="GG698" i="2"/>
  <c r="GG699" i="2"/>
  <c r="GG701" i="2"/>
  <c r="GG702" i="2"/>
  <c r="GG704" i="2"/>
  <c r="GG705" i="2"/>
  <c r="GG707" i="2"/>
  <c r="GG708" i="2"/>
  <c r="GG710" i="2"/>
  <c r="GG711" i="2"/>
  <c r="GG713" i="2"/>
  <c r="GG714" i="2"/>
  <c r="GG716" i="2"/>
  <c r="GG717" i="2"/>
  <c r="GG719" i="2"/>
  <c r="GG720" i="2"/>
  <c r="GG722" i="2"/>
  <c r="GG723" i="2"/>
  <c r="GG725" i="2"/>
  <c r="GG726" i="2"/>
  <c r="GG728" i="2"/>
  <c r="GG729" i="2"/>
  <c r="GG731" i="2"/>
  <c r="GG732" i="2"/>
  <c r="GG734" i="2"/>
  <c r="GG735" i="2"/>
  <c r="GG737" i="2"/>
  <c r="GG738" i="2"/>
  <c r="GG740" i="2"/>
  <c r="GG741" i="2"/>
  <c r="GG743" i="2"/>
  <c r="GG744" i="2"/>
  <c r="GG746" i="2"/>
  <c r="GG747" i="2"/>
  <c r="GG749" i="2"/>
  <c r="GG750" i="2"/>
  <c r="GG752" i="2"/>
  <c r="GG753" i="2"/>
  <c r="GG755" i="2"/>
  <c r="GG756" i="2"/>
  <c r="GG758" i="2"/>
  <c r="GG759" i="2"/>
  <c r="GG761" i="2"/>
  <c r="GG762" i="2"/>
  <c r="GG764" i="2"/>
  <c r="GG765" i="2"/>
  <c r="GG767" i="2"/>
  <c r="GG768" i="2"/>
  <c r="GG770" i="2"/>
  <c r="GG771" i="2"/>
  <c r="GG773" i="2"/>
  <c r="GG774" i="2"/>
  <c r="GG776" i="2"/>
  <c r="GG777" i="2"/>
  <c r="GG779" i="2"/>
  <c r="GG780" i="2"/>
  <c r="GG782" i="2"/>
  <c r="GG783" i="2"/>
  <c r="GG785" i="2"/>
  <c r="GG786" i="2"/>
  <c r="GG788" i="2"/>
  <c r="GG789" i="2"/>
  <c r="GG791" i="2"/>
  <c r="GG792" i="2"/>
  <c r="GG794" i="2"/>
  <c r="GG795" i="2"/>
  <c r="GG797" i="2"/>
  <c r="GG798" i="2"/>
  <c r="GG799" i="2"/>
  <c r="GG801" i="2"/>
  <c r="GG802" i="2"/>
  <c r="GG804" i="2"/>
  <c r="GG805" i="2"/>
  <c r="GG807" i="2"/>
  <c r="GG808" i="2"/>
  <c r="GG810" i="2"/>
  <c r="GG811" i="2"/>
  <c r="GG813" i="2"/>
  <c r="GG814" i="2"/>
  <c r="GG816" i="2"/>
  <c r="GG817" i="2"/>
  <c r="GG819" i="2"/>
  <c r="GG820" i="2"/>
  <c r="GG822" i="2"/>
  <c r="GG823" i="2"/>
  <c r="GG825" i="2"/>
  <c r="GG826" i="2"/>
  <c r="GG828" i="2"/>
  <c r="GG829" i="2"/>
  <c r="GG831" i="2"/>
  <c r="GG832" i="2"/>
  <c r="GG834" i="2"/>
  <c r="GG835" i="2"/>
  <c r="GG837" i="2"/>
  <c r="GG838" i="2"/>
  <c r="GG840" i="2"/>
  <c r="GG841" i="2"/>
  <c r="GG843" i="2"/>
  <c r="GG844" i="2"/>
  <c r="GG846" i="2"/>
  <c r="GG847" i="2"/>
  <c r="GG849" i="2"/>
  <c r="GG850" i="2"/>
  <c r="GG852" i="2"/>
  <c r="GG853" i="2"/>
  <c r="GG855" i="2"/>
  <c r="GG856" i="2"/>
  <c r="GG858" i="2"/>
  <c r="GG859" i="2"/>
  <c r="GG861" i="2"/>
  <c r="GG862" i="2"/>
  <c r="GG864" i="2"/>
  <c r="GG865" i="2"/>
  <c r="GG867" i="2"/>
  <c r="GG868" i="2"/>
  <c r="GG870" i="2"/>
  <c r="GG871" i="2"/>
  <c r="GG873" i="2"/>
  <c r="GG874" i="2"/>
  <c r="GG876" i="2"/>
  <c r="GG877" i="2"/>
  <c r="GG879" i="2"/>
  <c r="GG880" i="2"/>
  <c r="GG882" i="2"/>
  <c r="GG883" i="2"/>
  <c r="GG885" i="2"/>
  <c r="GG886" i="2"/>
  <c r="GG888" i="2"/>
  <c r="GG889" i="2"/>
  <c r="GG891" i="2"/>
  <c r="GG892" i="2"/>
  <c r="GG894" i="2"/>
  <c r="GG895" i="2"/>
  <c r="GG897" i="2"/>
  <c r="GG898" i="2"/>
  <c r="GG900" i="2"/>
  <c r="GG901" i="2"/>
  <c r="GG903" i="2"/>
  <c r="GG904" i="2"/>
  <c r="GG906" i="2"/>
  <c r="GG907" i="2"/>
  <c r="GG19" i="2"/>
  <c r="GG22" i="2"/>
  <c r="GG25" i="2"/>
  <c r="GG28" i="2"/>
  <c r="GG31" i="2"/>
  <c r="GG34" i="2"/>
  <c r="GG37" i="2"/>
  <c r="GG40" i="2"/>
  <c r="GG43" i="2"/>
  <c r="GG46" i="2"/>
  <c r="GG49" i="2"/>
  <c r="GG52" i="2"/>
  <c r="GG55" i="2"/>
  <c r="GG58" i="2"/>
  <c r="GG61" i="2"/>
  <c r="GG64" i="2"/>
  <c r="GG67" i="2"/>
  <c r="GG70" i="2"/>
  <c r="GG73" i="2"/>
  <c r="GG76" i="2"/>
  <c r="GG79" i="2"/>
  <c r="GG82" i="2"/>
  <c r="GG85" i="2"/>
  <c r="GG88" i="2"/>
  <c r="GG91" i="2"/>
  <c r="GG94" i="2"/>
  <c r="GG97" i="2"/>
  <c r="GG100" i="2"/>
  <c r="GG103" i="2"/>
  <c r="GG106" i="2"/>
  <c r="GG109" i="2"/>
  <c r="GG112" i="2"/>
  <c r="GG115" i="2"/>
  <c r="GG118" i="2"/>
  <c r="GG121" i="2"/>
  <c r="GG124" i="2"/>
  <c r="GG127" i="2"/>
  <c r="GG130" i="2"/>
  <c r="GG133" i="2"/>
  <c r="GG136" i="2"/>
  <c r="GG139" i="2"/>
  <c r="GG142" i="2"/>
  <c r="GG145" i="2"/>
  <c r="GG148" i="2"/>
  <c r="GG151" i="2"/>
  <c r="GG154" i="2"/>
  <c r="GG157" i="2"/>
  <c r="GG160" i="2"/>
  <c r="GG163" i="2"/>
  <c r="GG166" i="2"/>
  <c r="GG169" i="2"/>
  <c r="GG172" i="2"/>
  <c r="GG175" i="2"/>
  <c r="GG178" i="2"/>
  <c r="GG181" i="2"/>
  <c r="GG184" i="2"/>
  <c r="GG187" i="2"/>
  <c r="GG190" i="2"/>
  <c r="GG191" i="2"/>
  <c r="GG193" i="2"/>
  <c r="GG194" i="2"/>
  <c r="GG196" i="2"/>
  <c r="GG197" i="2"/>
  <c r="GG199" i="2"/>
  <c r="GG200" i="2"/>
  <c r="GG202" i="2"/>
  <c r="GG203" i="2"/>
  <c r="GG205" i="2"/>
  <c r="GG206" i="2"/>
  <c r="GG208" i="2"/>
  <c r="GG209" i="2"/>
  <c r="GG211" i="2"/>
  <c r="GG212" i="2"/>
  <c r="GG214" i="2"/>
  <c r="GG215" i="2"/>
  <c r="GG217" i="2"/>
  <c r="GG218" i="2"/>
  <c r="GG220" i="2"/>
  <c r="GG221" i="2"/>
  <c r="GG223" i="2"/>
  <c r="GG224" i="2"/>
  <c r="GG226" i="2"/>
  <c r="GG227" i="2"/>
  <c r="GG229" i="2"/>
  <c r="GG230" i="2"/>
  <c r="GG232" i="2"/>
  <c r="GG233" i="2"/>
  <c r="GG235" i="2"/>
  <c r="GG236" i="2"/>
  <c r="GG238" i="2"/>
  <c r="GG239" i="2"/>
  <c r="GG241" i="2"/>
  <c r="GG242" i="2"/>
  <c r="GG244" i="2"/>
  <c r="GG245" i="2"/>
  <c r="GG247" i="2"/>
  <c r="GG248" i="2"/>
  <c r="GG250" i="2"/>
  <c r="GG251" i="2"/>
  <c r="GG253" i="2"/>
  <c r="GG254" i="2"/>
  <c r="GG256" i="2"/>
  <c r="GG257" i="2"/>
  <c r="GG259" i="2"/>
  <c r="GG260" i="2"/>
  <c r="GG262" i="2"/>
  <c r="GG263" i="2"/>
  <c r="GG265" i="2"/>
  <c r="GG266" i="2"/>
  <c r="GG268" i="2"/>
  <c r="GG269" i="2"/>
  <c r="GG271" i="2"/>
  <c r="GG272" i="2"/>
  <c r="GG274" i="2"/>
  <c r="GG275" i="2"/>
  <c r="GG277" i="2"/>
  <c r="GG278" i="2"/>
  <c r="GG280" i="2"/>
  <c r="GG281" i="2"/>
  <c r="GG283" i="2"/>
  <c r="GG284" i="2"/>
  <c r="GG286" i="2"/>
  <c r="GG287" i="2"/>
  <c r="GG289" i="2"/>
  <c r="GG290" i="2"/>
  <c r="GG292" i="2"/>
  <c r="GG293" i="2"/>
  <c r="GG295" i="2"/>
  <c r="GG296" i="2"/>
  <c r="GG298" i="2"/>
  <c r="GG299" i="2"/>
  <c r="GG301" i="2"/>
  <c r="GG302" i="2"/>
  <c r="GG304" i="2"/>
  <c r="GG305" i="2"/>
  <c r="GG307" i="2"/>
  <c r="GG308" i="2"/>
  <c r="GG310" i="2"/>
  <c r="GG311" i="2"/>
  <c r="GG313" i="2"/>
  <c r="GG314" i="2"/>
  <c r="GG316" i="2"/>
  <c r="GG317" i="2"/>
  <c r="GG319" i="2"/>
  <c r="GG320" i="2"/>
  <c r="GG322" i="2"/>
  <c r="GG323" i="2"/>
  <c r="GG325" i="2"/>
  <c r="GG326" i="2"/>
  <c r="GG328" i="2"/>
  <c r="GG329" i="2"/>
  <c r="GG331" i="2"/>
  <c r="GG332" i="2"/>
  <c r="GG334" i="2"/>
  <c r="GG335" i="2"/>
  <c r="GG337" i="2"/>
  <c r="GG338" i="2"/>
  <c r="GG340" i="2"/>
  <c r="GG341" i="2"/>
  <c r="GG343" i="2"/>
  <c r="GG344" i="2"/>
  <c r="GG346" i="2"/>
  <c r="GG347" i="2"/>
  <c r="GG349" i="2"/>
  <c r="GG350" i="2"/>
  <c r="GG352" i="2"/>
  <c r="GG353" i="2"/>
  <c r="GG355" i="2"/>
  <c r="GG356" i="2"/>
  <c r="GG358" i="2"/>
  <c r="GG359" i="2"/>
  <c r="GG361" i="2"/>
  <c r="GG362" i="2"/>
  <c r="GG364" i="2"/>
  <c r="GG365" i="2"/>
  <c r="GG367" i="2"/>
  <c r="GG368" i="2"/>
  <c r="GG370" i="2"/>
  <c r="GG371" i="2"/>
  <c r="GG373" i="2"/>
  <c r="GG374" i="2"/>
  <c r="GG376" i="2"/>
  <c r="GG377" i="2"/>
  <c r="GG379" i="2"/>
  <c r="GG380" i="2"/>
  <c r="GG382" i="2"/>
  <c r="GG383" i="2"/>
  <c r="GG385" i="2"/>
  <c r="GG386" i="2"/>
  <c r="GG388" i="2"/>
  <c r="GG389" i="2"/>
  <c r="GG391" i="2"/>
  <c r="GG392" i="2"/>
  <c r="GG394" i="2"/>
  <c r="GG395" i="2"/>
  <c r="GG397" i="2"/>
  <c r="GG398" i="2"/>
  <c r="GG400" i="2"/>
  <c r="GG401" i="2"/>
  <c r="GG403" i="2"/>
  <c r="GG404" i="2"/>
  <c r="GG908" i="2"/>
  <c r="GG909" i="2"/>
  <c r="GG910" i="2"/>
  <c r="GG911" i="2"/>
  <c r="GG912" i="2"/>
  <c r="GG913" i="2"/>
  <c r="GG914" i="2"/>
  <c r="GG915" i="2"/>
  <c r="GG916" i="2"/>
  <c r="GG917" i="2"/>
  <c r="GG918" i="2"/>
  <c r="GG919" i="2"/>
  <c r="GG920" i="2"/>
  <c r="GG921" i="2"/>
  <c r="GG922" i="2"/>
  <c r="GG923" i="2"/>
  <c r="GG924" i="2"/>
  <c r="GG925" i="2"/>
  <c r="GG926" i="2"/>
  <c r="GG927" i="2"/>
  <c r="GG928" i="2"/>
  <c r="GG929" i="2"/>
  <c r="GG930" i="2"/>
  <c r="GG931" i="2"/>
  <c r="GG932" i="2"/>
  <c r="GG933" i="2"/>
  <c r="GG934" i="2"/>
  <c r="GG935" i="2"/>
  <c r="GG936" i="2"/>
  <c r="GG937" i="2"/>
  <c r="GG938" i="2"/>
  <c r="GG939" i="2"/>
  <c r="GG940" i="2"/>
  <c r="GG941" i="2"/>
  <c r="GG942" i="2"/>
  <c r="GG943" i="2"/>
  <c r="GG944" i="2"/>
  <c r="GG945" i="2"/>
  <c r="GG946" i="2"/>
  <c r="GG947" i="2"/>
  <c r="GG948" i="2"/>
  <c r="GG949" i="2"/>
  <c r="GG950" i="2"/>
  <c r="GG951" i="2"/>
  <c r="GG952" i="2"/>
  <c r="GG953" i="2"/>
  <c r="GG954" i="2"/>
  <c r="GG955" i="2"/>
  <c r="GG956" i="2"/>
  <c r="GG957" i="2"/>
  <c r="GG958" i="2"/>
  <c r="GG959" i="2"/>
  <c r="GG960" i="2"/>
  <c r="GG961" i="2"/>
  <c r="GG962" i="2"/>
  <c r="GG963" i="2"/>
  <c r="GG964" i="2"/>
  <c r="GG965" i="2"/>
  <c r="GG966" i="2"/>
  <c r="GG967" i="2"/>
  <c r="GG968" i="2"/>
  <c r="GG969" i="2"/>
  <c r="GG970" i="2"/>
  <c r="GG971" i="2"/>
  <c r="GG972" i="2"/>
  <c r="GG973" i="2"/>
  <c r="GG974" i="2"/>
  <c r="GG975" i="2"/>
  <c r="GG976" i="2"/>
  <c r="GG977" i="2"/>
  <c r="GG978" i="2"/>
  <c r="GG979" i="2"/>
  <c r="GG980" i="2"/>
  <c r="GG981" i="2"/>
  <c r="GG982" i="2"/>
  <c r="GG983" i="2"/>
  <c r="GG984" i="2"/>
  <c r="GG985" i="2"/>
  <c r="GG986" i="2"/>
  <c r="GG987" i="2"/>
  <c r="GG988" i="2"/>
  <c r="GG989" i="2"/>
  <c r="GG990" i="2"/>
  <c r="GG991" i="2"/>
  <c r="GG992" i="2"/>
  <c r="GG993" i="2"/>
  <c r="GG994" i="2"/>
  <c r="GG995" i="2"/>
  <c r="GG996" i="2"/>
  <c r="GG997" i="2"/>
  <c r="GG998" i="2"/>
  <c r="GG999" i="2"/>
  <c r="GG1000" i="2"/>
  <c r="GG1001" i="2"/>
  <c r="GG1002" i="2"/>
  <c r="GG1003" i="2"/>
  <c r="GG1004" i="2"/>
  <c r="GG1005" i="2"/>
  <c r="GG1006" i="2"/>
  <c r="GG1007" i="2"/>
  <c r="GG1008" i="2"/>
  <c r="GG1009" i="2"/>
  <c r="GG1010" i="2"/>
  <c r="GG1011" i="2"/>
  <c r="GG1012" i="2"/>
  <c r="GG1013" i="2"/>
  <c r="GG1014" i="2"/>
  <c r="GG1015" i="2"/>
  <c r="GG1016" i="2"/>
  <c r="GG1017" i="2"/>
  <c r="GG1018" i="2"/>
  <c r="GG1019" i="2"/>
  <c r="GG1020" i="2"/>
  <c r="GG1021" i="2"/>
  <c r="GG1022" i="2"/>
  <c r="GG1023" i="2"/>
  <c r="GG1024" i="2"/>
  <c r="GG1025" i="2"/>
  <c r="GG1026" i="2"/>
  <c r="GG1027" i="2"/>
  <c r="GG1028" i="2"/>
  <c r="GG1029" i="2"/>
  <c r="GG1030" i="2"/>
  <c r="GG1031" i="2"/>
  <c r="GG1032" i="2"/>
  <c r="GG1033" i="2"/>
  <c r="GG1034" i="2"/>
  <c r="GG1035" i="2"/>
  <c r="GG1036" i="2"/>
  <c r="GG1037" i="2"/>
  <c r="GG1038" i="2"/>
  <c r="GG1039" i="2"/>
  <c r="GG1040" i="2"/>
  <c r="GG1041" i="2"/>
  <c r="GG1042" i="2"/>
  <c r="GG1043" i="2"/>
  <c r="GG1044" i="2"/>
  <c r="GG1045" i="2"/>
  <c r="GG1046" i="2"/>
  <c r="GG1047" i="2"/>
  <c r="GG1048" i="2"/>
  <c r="GG1049" i="2"/>
  <c r="GG1050" i="2"/>
  <c r="GG1051" i="2"/>
  <c r="GG1052" i="2"/>
  <c r="GG1053" i="2"/>
  <c r="GG1054" i="2"/>
  <c r="GG1055" i="2"/>
  <c r="GG1056" i="2"/>
  <c r="GG1057" i="2"/>
  <c r="GG1058" i="2"/>
  <c r="GG1059" i="2"/>
  <c r="GG1060" i="2"/>
  <c r="GG1061" i="2"/>
  <c r="GG1062" i="2"/>
  <c r="GG1063" i="2"/>
  <c r="GG1064" i="2"/>
  <c r="GG1065" i="2"/>
  <c r="GG1066" i="2"/>
  <c r="GG1067" i="2"/>
  <c r="GG1068" i="2"/>
  <c r="GG1069" i="2"/>
  <c r="GG1070" i="2"/>
  <c r="GG1071" i="2"/>
  <c r="GG1072" i="2"/>
  <c r="GG1073" i="2"/>
  <c r="GG1074" i="2"/>
  <c r="GG1075" i="2"/>
  <c r="GG1076" i="2"/>
  <c r="GG1077" i="2"/>
  <c r="GG1078" i="2"/>
  <c r="GG1079" i="2"/>
  <c r="GG1080" i="2"/>
  <c r="GG1081" i="2"/>
  <c r="GG1082" i="2"/>
  <c r="GG1083" i="2"/>
  <c r="GG1084" i="2"/>
  <c r="GG1085" i="2"/>
  <c r="GG1086" i="2"/>
  <c r="GG1087" i="2"/>
  <c r="GG1088" i="2"/>
  <c r="GG1089" i="2"/>
  <c r="GG1090" i="2"/>
  <c r="GG1091" i="2"/>
  <c r="GG1092" i="2"/>
  <c r="GG1093" i="2"/>
  <c r="GG1094" i="2"/>
  <c r="GG1095" i="2"/>
  <c r="GG1096" i="2"/>
  <c r="GG1097" i="2"/>
  <c r="GG1098" i="2"/>
  <c r="GG1099" i="2"/>
  <c r="GG1100" i="2"/>
  <c r="GG1101" i="2"/>
  <c r="GG1102" i="2"/>
  <c r="GG1103" i="2"/>
  <c r="GG1104" i="2"/>
  <c r="GG1105" i="2"/>
  <c r="GG1106" i="2"/>
  <c r="GG1107" i="2"/>
  <c r="GG1108" i="2"/>
  <c r="GG1109" i="2"/>
  <c r="GG1110" i="2"/>
  <c r="GG1111" i="2"/>
  <c r="GG1112" i="2"/>
  <c r="GG1113" i="2"/>
  <c r="GG1114" i="2"/>
  <c r="GG1115" i="2"/>
  <c r="GG1116" i="2"/>
  <c r="GG1117" i="2"/>
  <c r="GG1118" i="2"/>
  <c r="GG1119" i="2"/>
  <c r="GG1120" i="2"/>
  <c r="GG1121" i="2"/>
  <c r="GG1122" i="2"/>
  <c r="GG1123" i="2"/>
  <c r="GG1124" i="2"/>
  <c r="GG1125" i="2"/>
  <c r="GG1126" i="2"/>
  <c r="GG1127" i="2"/>
  <c r="GG1128" i="2"/>
  <c r="GG1129" i="2"/>
  <c r="GG1130" i="2"/>
  <c r="GG1131" i="2"/>
  <c r="GG1132" i="2"/>
  <c r="GG1133" i="2"/>
  <c r="GG1134" i="2"/>
  <c r="GG1135" i="2"/>
  <c r="GG1136" i="2"/>
  <c r="GG1137" i="2"/>
  <c r="GG1138" i="2"/>
  <c r="GG1139" i="2"/>
  <c r="GG1140" i="2"/>
  <c r="GG1141" i="2"/>
  <c r="GG1142" i="2"/>
  <c r="GG1143" i="2"/>
  <c r="GG1144" i="2"/>
  <c r="GG1145" i="2"/>
  <c r="GG1146" i="2"/>
  <c r="GG1147" i="2"/>
  <c r="GG1148" i="2"/>
  <c r="GG1149" i="2"/>
  <c r="GG1150" i="2"/>
  <c r="GG1151" i="2"/>
  <c r="GG1152" i="2"/>
  <c r="GG1153" i="2"/>
  <c r="GG1154" i="2"/>
  <c r="GG1155" i="2"/>
  <c r="GG1156" i="2"/>
  <c r="GG1157" i="2"/>
  <c r="GG1158" i="2"/>
  <c r="GG1159" i="2"/>
  <c r="GG1160" i="2"/>
  <c r="GG1161" i="2"/>
  <c r="GG1162" i="2"/>
  <c r="GG1163" i="2"/>
  <c r="GG1164" i="2"/>
  <c r="GG1165" i="2"/>
  <c r="GG1166" i="2"/>
  <c r="GG1167" i="2"/>
  <c r="GG1168" i="2"/>
  <c r="GG1169" i="2"/>
  <c r="GG1170" i="2"/>
  <c r="GG1171" i="2"/>
  <c r="GG1172" i="2"/>
  <c r="GG1173" i="2"/>
  <c r="GG1174" i="2"/>
  <c r="GG1175" i="2"/>
  <c r="GG1176" i="2"/>
  <c r="GG1177" i="2"/>
  <c r="GG1178" i="2"/>
  <c r="GG1179" i="2"/>
  <c r="GG1180" i="2"/>
  <c r="GG1181" i="2"/>
  <c r="GG1182" i="2"/>
  <c r="GG1183" i="2"/>
  <c r="GG1184" i="2"/>
  <c r="GG1185" i="2"/>
  <c r="GG1186" i="2"/>
  <c r="GG1187" i="2"/>
  <c r="GG1188" i="2"/>
  <c r="GG1189" i="2"/>
  <c r="GG1190" i="2"/>
  <c r="GG1191" i="2"/>
  <c r="GG1192" i="2"/>
  <c r="GG1193" i="2"/>
  <c r="GG1194" i="2"/>
  <c r="GG1195" i="2"/>
  <c r="GG1196" i="2"/>
  <c r="GG1197" i="2"/>
  <c r="GG1198" i="2"/>
  <c r="GG1199" i="2"/>
  <c r="GG1200" i="2"/>
  <c r="GG1201" i="2"/>
  <c r="GG1202" i="2"/>
  <c r="GG1203" i="2"/>
  <c r="GG1204" i="2"/>
  <c r="GG1205" i="2"/>
  <c r="GG1206" i="2"/>
  <c r="GG1207" i="2"/>
  <c r="GG1208" i="2"/>
  <c r="GG1209" i="2"/>
  <c r="GG1210" i="2"/>
  <c r="GG1211" i="2"/>
  <c r="GG1212" i="2"/>
  <c r="GG1213" i="2"/>
  <c r="GG1214" i="2"/>
  <c r="GG1215" i="2"/>
  <c r="GG1216" i="2"/>
  <c r="GG1217" i="2"/>
  <c r="GG1218" i="2"/>
  <c r="GG1219" i="2"/>
  <c r="GG1220" i="2"/>
  <c r="GG1221" i="2"/>
  <c r="GG1222" i="2"/>
  <c r="GG1223" i="2"/>
  <c r="GG1224" i="2"/>
  <c r="GG1225" i="2"/>
  <c r="GG1226" i="2"/>
  <c r="GG1227" i="2"/>
  <c r="GG1228" i="2"/>
  <c r="GG1229" i="2"/>
  <c r="GG1230" i="2"/>
  <c r="GG1231" i="2"/>
  <c r="GG1232" i="2"/>
  <c r="GG1233" i="2"/>
  <c r="GG1234" i="2"/>
  <c r="GG1235" i="2"/>
  <c r="GG1236" i="2"/>
  <c r="GG1237" i="2"/>
  <c r="GG1238" i="2"/>
  <c r="GG1239" i="2"/>
  <c r="GG1240" i="2"/>
  <c r="GG1241" i="2"/>
  <c r="GG1242" i="2"/>
  <c r="GG1243" i="2"/>
  <c r="AG188" i="2"/>
  <c r="AG185" i="2"/>
  <c r="AG182" i="2"/>
  <c r="AG179" i="2"/>
  <c r="AG176" i="2"/>
  <c r="AG173" i="2"/>
  <c r="AG170" i="2"/>
  <c r="AG167" i="2"/>
  <c r="AG164" i="2"/>
  <c r="AG161" i="2"/>
  <c r="AG158" i="2"/>
  <c r="AG155" i="2"/>
  <c r="AG152" i="2"/>
  <c r="AG149" i="2"/>
  <c r="AG146" i="2"/>
  <c r="AG143" i="2"/>
  <c r="AG140" i="2"/>
  <c r="AG137" i="2"/>
  <c r="AG134" i="2"/>
  <c r="AG131" i="2"/>
  <c r="AG128" i="2"/>
  <c r="AG125" i="2"/>
  <c r="AG122" i="2"/>
  <c r="AG119" i="2"/>
  <c r="AG116" i="2"/>
  <c r="AG113" i="2"/>
  <c r="AG110" i="2"/>
  <c r="AG107" i="2"/>
  <c r="AG104" i="2"/>
  <c r="AG101" i="2"/>
  <c r="AG98" i="2"/>
  <c r="AG95" i="2"/>
  <c r="AG92" i="2"/>
  <c r="AG89" i="2"/>
  <c r="AG86" i="2"/>
  <c r="AG83" i="2"/>
  <c r="AG80" i="2"/>
  <c r="AG77" i="2"/>
  <c r="AG74" i="2"/>
  <c r="AG71" i="2"/>
  <c r="AG68" i="2"/>
  <c r="AG65" i="2"/>
  <c r="AG62" i="2"/>
  <c r="AG59" i="2"/>
  <c r="AG56" i="2"/>
  <c r="AG53" i="2"/>
  <c r="AG50" i="2"/>
  <c r="AG47" i="2"/>
  <c r="AG44" i="2"/>
  <c r="AG41" i="2"/>
  <c r="AG38" i="2"/>
  <c r="AG35" i="2"/>
  <c r="AG32" i="2"/>
  <c r="AG29" i="2"/>
  <c r="AG26" i="2"/>
  <c r="AG23" i="2"/>
  <c r="AG20" i="2"/>
  <c r="AG17" i="2"/>
  <c r="AG14" i="2"/>
  <c r="FS1366" i="1"/>
  <c r="FS1365" i="1"/>
  <c r="FS1364" i="1"/>
  <c r="FS1363" i="1"/>
  <c r="FS1362" i="1"/>
  <c r="FS1361" i="1"/>
  <c r="FS1360" i="1"/>
  <c r="FS1359" i="1"/>
  <c r="FS1358" i="1"/>
  <c r="FS1357" i="1"/>
  <c r="FS1356" i="1"/>
  <c r="FS1355" i="1"/>
  <c r="FS1354" i="1"/>
  <c r="FS1353" i="1"/>
  <c r="FS1352" i="1"/>
  <c r="FS1351" i="1"/>
  <c r="FS1350" i="1"/>
  <c r="FS1349" i="1"/>
  <c r="FS1348" i="1"/>
  <c r="FS1347" i="1"/>
  <c r="FS1346" i="1"/>
  <c r="FS1345" i="1"/>
  <c r="FS1344" i="1"/>
  <c r="FS1343" i="1"/>
  <c r="FS1342" i="1"/>
  <c r="FS1341" i="1"/>
  <c r="FS1340" i="1"/>
  <c r="FS1339" i="1"/>
  <c r="FS1338" i="1"/>
  <c r="FS1337" i="1"/>
  <c r="FS1336" i="1"/>
  <c r="FS1335" i="1"/>
  <c r="FS1334" i="1"/>
  <c r="FS1333" i="1"/>
  <c r="FS1332" i="1"/>
  <c r="FS1331" i="1"/>
  <c r="FS1330" i="1"/>
  <c r="FS1329" i="1"/>
  <c r="FS1328" i="1"/>
  <c r="FS1327" i="1"/>
  <c r="FS1326" i="1"/>
  <c r="FS1325" i="1"/>
  <c r="FS1324" i="1"/>
  <c r="FS1323" i="1"/>
  <c r="FS1322" i="1"/>
  <c r="FS1321" i="1"/>
  <c r="FS1320" i="1"/>
  <c r="FS1319" i="1"/>
  <c r="FS1318" i="1"/>
  <c r="FS1317" i="1"/>
  <c r="FS1316" i="1"/>
  <c r="FS1315" i="1"/>
  <c r="FS1314" i="1"/>
  <c r="FS1313" i="1"/>
  <c r="FS1312" i="1"/>
  <c r="FS1311" i="1"/>
  <c r="FS1310" i="1"/>
  <c r="FS1309" i="1"/>
  <c r="FS1308" i="1"/>
  <c r="FS1307" i="1"/>
  <c r="FS1306" i="1"/>
  <c r="FS1305" i="1"/>
  <c r="FS1304" i="1"/>
  <c r="FS1303" i="1"/>
  <c r="FS1302" i="1"/>
  <c r="FS1301" i="1"/>
  <c r="FS1300" i="1"/>
  <c r="FS1299" i="1"/>
  <c r="FS1298" i="1"/>
  <c r="FS1297" i="1"/>
  <c r="FS1296" i="1"/>
  <c r="FS1295" i="1"/>
  <c r="FS1294" i="1"/>
  <c r="FS1293" i="1"/>
  <c r="FS1292" i="1"/>
  <c r="FS1291" i="1"/>
  <c r="FS1290" i="1"/>
  <c r="FS1289" i="1"/>
  <c r="FS1288" i="1"/>
  <c r="FS1287" i="1"/>
  <c r="FS1286" i="1"/>
  <c r="FS1285" i="1"/>
  <c r="FS1284" i="1"/>
  <c r="FS1283" i="1"/>
  <c r="FS1282" i="1"/>
  <c r="FS1281" i="1"/>
  <c r="FS1280" i="1"/>
  <c r="FS1279" i="1"/>
  <c r="FS1278" i="1"/>
  <c r="FS1277" i="1"/>
  <c r="FS1276" i="1"/>
  <c r="FS1275" i="1"/>
  <c r="FS1274" i="1"/>
  <c r="FS1273" i="1"/>
  <c r="FS1272" i="1"/>
  <c r="FS1271" i="1"/>
  <c r="FS1270" i="1"/>
  <c r="FS1269" i="1"/>
  <c r="FS1268" i="1"/>
  <c r="FS1267" i="1"/>
  <c r="FS1266" i="1"/>
  <c r="FS1265" i="1"/>
  <c r="FS1264" i="1"/>
  <c r="FS1263" i="1"/>
  <c r="FS1262" i="1"/>
  <c r="FS1261" i="1"/>
  <c r="FS1260" i="1"/>
  <c r="FS1259" i="1"/>
  <c r="FS1258" i="1"/>
  <c r="FS1257" i="1"/>
  <c r="FS1256" i="1"/>
  <c r="FS1255" i="1"/>
  <c r="FS1254" i="1"/>
  <c r="FS1253" i="1"/>
  <c r="FS1252" i="1"/>
  <c r="FS1251" i="1"/>
  <c r="FS1250" i="1"/>
  <c r="FS1249" i="1"/>
  <c r="FS1248" i="1"/>
  <c r="FS1247" i="1"/>
  <c r="FS1246" i="1"/>
  <c r="FS1245" i="1"/>
  <c r="FS1244" i="1"/>
  <c r="FS1243" i="1"/>
  <c r="FS1242" i="1"/>
  <c r="FS1241" i="1"/>
  <c r="FS1240" i="1"/>
  <c r="FS1239" i="1"/>
  <c r="FS1238" i="1"/>
  <c r="FS1237" i="1"/>
  <c r="FS1236" i="1"/>
  <c r="FS1235" i="1"/>
  <c r="FS1234" i="1"/>
  <c r="FS1233" i="1"/>
  <c r="FS1232" i="1"/>
  <c r="FS1231" i="1"/>
  <c r="FS1230" i="1"/>
  <c r="FS1229" i="1"/>
  <c r="FS1228" i="1"/>
  <c r="FS1227" i="1"/>
  <c r="FS1226" i="1"/>
  <c r="FS1225" i="1"/>
  <c r="FS1224" i="1"/>
  <c r="FS1223" i="1"/>
  <c r="FS1222" i="1"/>
  <c r="FS1221" i="1"/>
  <c r="FS1220" i="1"/>
  <c r="FS1219" i="1"/>
  <c r="FS1218" i="1"/>
  <c r="FS1217" i="1"/>
  <c r="FS1216" i="1"/>
  <c r="FS1215" i="1"/>
  <c r="FS1214" i="1"/>
  <c r="FS1213" i="1"/>
  <c r="FS1212" i="1"/>
  <c r="FS1211" i="1"/>
  <c r="FS1210" i="1"/>
  <c r="FS1209" i="1"/>
  <c r="FS1208" i="1"/>
  <c r="FS1207" i="1"/>
  <c r="FS1206" i="1"/>
  <c r="FS1205" i="1"/>
  <c r="FS1204" i="1"/>
  <c r="FS1203" i="1"/>
  <c r="FS1202" i="1"/>
  <c r="FS1201" i="1"/>
  <c r="FS1200" i="1"/>
  <c r="FS1199" i="1"/>
  <c r="FS1198" i="1"/>
  <c r="FS1197" i="1"/>
  <c r="FS1196" i="1"/>
  <c r="FS1195" i="1"/>
  <c r="FS1194" i="1"/>
  <c r="FS1193" i="1"/>
  <c r="FS1192" i="1"/>
  <c r="FS1191" i="1"/>
  <c r="FS1190" i="1"/>
  <c r="FS1189" i="1"/>
  <c r="FS1188" i="1"/>
  <c r="FS1187" i="1"/>
  <c r="FS1186" i="1"/>
  <c r="FS1185" i="1"/>
  <c r="FS1184" i="1"/>
  <c r="FS1183" i="1"/>
  <c r="FS1182" i="1"/>
  <c r="FS1181" i="1"/>
  <c r="FS1180" i="1"/>
  <c r="FS1179" i="1"/>
  <c r="FS1178" i="1"/>
  <c r="FS1177" i="1"/>
  <c r="FS1176" i="1"/>
  <c r="FS1175" i="1"/>
  <c r="FS1174" i="1"/>
  <c r="FS1173" i="1"/>
  <c r="FS1172" i="1"/>
  <c r="FS1171" i="1"/>
  <c r="FS1170" i="1"/>
  <c r="FS1169" i="1"/>
  <c r="FS1168" i="1"/>
  <c r="FS1167" i="1"/>
  <c r="FS1166" i="1"/>
  <c r="FS1165" i="1"/>
  <c r="FS1164" i="1"/>
  <c r="FS1163" i="1"/>
  <c r="FS1162" i="1"/>
  <c r="FS1161" i="1"/>
  <c r="FS1160" i="1"/>
  <c r="FS1159" i="1"/>
  <c r="FS1158" i="1"/>
  <c r="FS1157" i="1"/>
  <c r="FS1156" i="1"/>
  <c r="FS1155" i="1"/>
  <c r="FS1154" i="1"/>
  <c r="FS1153" i="1"/>
  <c r="FS1152" i="1"/>
  <c r="FS1151" i="1"/>
  <c r="FS1150" i="1"/>
  <c r="FS1149" i="1"/>
  <c r="FS1148" i="1"/>
  <c r="FS1147" i="1"/>
  <c r="FS1146" i="1"/>
  <c r="FS1145" i="1"/>
  <c r="FS1144" i="1"/>
  <c r="FS1143" i="1"/>
  <c r="FS1142" i="1"/>
  <c r="FS1141" i="1"/>
  <c r="FS1140" i="1"/>
  <c r="FS1139" i="1"/>
  <c r="FS1138" i="1"/>
  <c r="FS1137" i="1"/>
  <c r="FS1136" i="1"/>
  <c r="FS1135" i="1"/>
  <c r="FS1134" i="1"/>
  <c r="FS1133" i="1"/>
  <c r="FS1132" i="1"/>
  <c r="FS1131" i="1"/>
  <c r="FS1130" i="1"/>
  <c r="FS1129" i="1"/>
  <c r="FS1128" i="1"/>
  <c r="FS1127" i="1"/>
  <c r="FS1126" i="1"/>
  <c r="FS1125" i="1"/>
  <c r="FS1124" i="1"/>
  <c r="FS1123" i="1"/>
  <c r="FS1122" i="1"/>
  <c r="FS1121" i="1"/>
  <c r="FS1120" i="1"/>
  <c r="FS1119" i="1"/>
  <c r="FS1118" i="1"/>
  <c r="FS1117" i="1"/>
  <c r="FS1116" i="1"/>
  <c r="FS1115" i="1"/>
  <c r="FS1114" i="1"/>
  <c r="FS1113" i="1"/>
  <c r="FS1112" i="1"/>
  <c r="FS1111" i="1"/>
  <c r="FS1110" i="1"/>
  <c r="FS1109" i="1"/>
  <c r="FS1108" i="1"/>
  <c r="FS1107" i="1"/>
  <c r="FS1106" i="1"/>
  <c r="FS1105" i="1"/>
  <c r="FS1104" i="1"/>
  <c r="FS1103" i="1"/>
  <c r="FS1102" i="1"/>
  <c r="FS1101" i="1"/>
  <c r="FS1100" i="1"/>
  <c r="FS1099" i="1"/>
  <c r="FS1098" i="1"/>
  <c r="FS1097" i="1"/>
  <c r="FS1096" i="1"/>
  <c r="FS1095" i="1"/>
  <c r="FS1094" i="1"/>
  <c r="FS1093" i="1"/>
  <c r="FS1092" i="1"/>
  <c r="FS1091" i="1"/>
  <c r="FS1090" i="1"/>
  <c r="FS1089" i="1"/>
  <c r="FS1088" i="1"/>
  <c r="FS1087" i="1"/>
  <c r="FS1086" i="1"/>
  <c r="FS1085" i="1"/>
  <c r="FS1084" i="1"/>
  <c r="FS1083" i="1"/>
  <c r="FS1082" i="1"/>
  <c r="FS1081" i="1"/>
  <c r="FS1080" i="1"/>
  <c r="FS1079" i="1"/>
  <c r="FS1078" i="1"/>
  <c r="FS1077" i="1"/>
  <c r="FS1076" i="1"/>
  <c r="FS1075" i="1"/>
  <c r="FS1074" i="1"/>
  <c r="FS1073" i="1"/>
  <c r="FS1072" i="1"/>
  <c r="FS1071" i="1"/>
  <c r="FS1070" i="1"/>
  <c r="FS1069" i="1"/>
  <c r="FS1068" i="1"/>
  <c r="FS1067" i="1"/>
  <c r="FS1066" i="1"/>
  <c r="FS1065" i="1"/>
  <c r="FS1064" i="1"/>
  <c r="FS1063" i="1"/>
  <c r="FS1062" i="1"/>
  <c r="FS1061" i="1"/>
  <c r="FS1060" i="1"/>
  <c r="FS1059" i="1"/>
  <c r="FS1058" i="1"/>
  <c r="FS1057" i="1"/>
  <c r="FS1056" i="1"/>
  <c r="FS1055" i="1"/>
  <c r="FS1054" i="1"/>
  <c r="FS1053" i="1"/>
  <c r="FS1052" i="1"/>
  <c r="FS1051" i="1"/>
  <c r="FS1050" i="1"/>
  <c r="FS1049" i="1"/>
  <c r="FS1048" i="1"/>
  <c r="FS1047" i="1"/>
  <c r="FS1046" i="1"/>
  <c r="FS1045" i="1"/>
  <c r="FS1044" i="1"/>
  <c r="FS1043" i="1"/>
  <c r="FS1042" i="1"/>
  <c r="FS1041" i="1"/>
  <c r="FS1040" i="1"/>
  <c r="FS1039" i="1"/>
  <c r="FS1038" i="1"/>
  <c r="FS1037" i="1"/>
  <c r="FS1036" i="1"/>
  <c r="FS1035" i="1"/>
  <c r="FS1034" i="1"/>
  <c r="FS1033" i="1"/>
  <c r="FS1032" i="1"/>
  <c r="FS1031" i="1"/>
  <c r="FS1030" i="1"/>
  <c r="FS1029" i="1"/>
  <c r="FS1028" i="1"/>
  <c r="FS1027" i="1"/>
  <c r="FS1026" i="1"/>
  <c r="FS1025" i="1"/>
  <c r="FS1024" i="1"/>
  <c r="FS1023" i="1"/>
  <c r="FS1022" i="1"/>
  <c r="FS1021" i="1"/>
  <c r="FS1020" i="1"/>
  <c r="FS1019" i="1"/>
  <c r="FS1018" i="1"/>
  <c r="FS1017" i="1"/>
  <c r="FS1016" i="1"/>
  <c r="FS1015" i="1"/>
  <c r="FS1014" i="1"/>
  <c r="FS1013" i="1"/>
  <c r="FS1012" i="1"/>
  <c r="FS1011" i="1"/>
  <c r="FS1010" i="1"/>
  <c r="FS1009" i="1"/>
  <c r="FS1008" i="1"/>
  <c r="FS1007" i="1"/>
  <c r="FS1006" i="1"/>
  <c r="FS1005" i="1"/>
  <c r="FS1004" i="1"/>
  <c r="FS1003" i="1"/>
  <c r="FS1002" i="1"/>
  <c r="FS1001" i="1"/>
  <c r="FS1000" i="1"/>
  <c r="FS999" i="1"/>
  <c r="FS998" i="1"/>
  <c r="FS997" i="1"/>
  <c r="FS996" i="1"/>
  <c r="FS995" i="1"/>
  <c r="FS994" i="1"/>
  <c r="FS993" i="1"/>
  <c r="FS992" i="1"/>
  <c r="FS991" i="1"/>
  <c r="FS990" i="1"/>
  <c r="FS989" i="1"/>
  <c r="FS988" i="1"/>
  <c r="FS987" i="1"/>
  <c r="FS986" i="1"/>
  <c r="FS985" i="1"/>
  <c r="FS984" i="1"/>
  <c r="FS983" i="1"/>
  <c r="FS982" i="1"/>
  <c r="FS981" i="1"/>
  <c r="FS980" i="1"/>
  <c r="FS979" i="1"/>
  <c r="FS978" i="1"/>
  <c r="FS977" i="1"/>
  <c r="FS976" i="1"/>
  <c r="FS975" i="1"/>
  <c r="FS974" i="1"/>
  <c r="FS973" i="1"/>
  <c r="FS972" i="1"/>
  <c r="FS971" i="1"/>
  <c r="FS970" i="1"/>
  <c r="FS969" i="1"/>
  <c r="FS968" i="1"/>
  <c r="FS967" i="1"/>
  <c r="FS966" i="1"/>
  <c r="FS965" i="1"/>
  <c r="FS964" i="1"/>
  <c r="FS963" i="1"/>
  <c r="FS962" i="1"/>
  <c r="FS961" i="1"/>
  <c r="FS960" i="1"/>
  <c r="FS959" i="1"/>
  <c r="FS958" i="1"/>
  <c r="FS957" i="1"/>
  <c r="FS956" i="1"/>
  <c r="FS955" i="1"/>
  <c r="FS954" i="1"/>
  <c r="FS953" i="1"/>
  <c r="FS952" i="1"/>
  <c r="FS951" i="1"/>
  <c r="FS950" i="1"/>
  <c r="FS949" i="1"/>
  <c r="FS948" i="1"/>
  <c r="FS947" i="1"/>
  <c r="FS946" i="1"/>
  <c r="FS945" i="1"/>
  <c r="FS944" i="1"/>
  <c r="FS943" i="1"/>
  <c r="FS942" i="1"/>
  <c r="FS941" i="1"/>
  <c r="FS940" i="1"/>
  <c r="FS939" i="1"/>
  <c r="FS938" i="1"/>
  <c r="FS937" i="1"/>
  <c r="FS936" i="1"/>
  <c r="FS935" i="1"/>
  <c r="FS934" i="1"/>
  <c r="FS933" i="1"/>
  <c r="FS932" i="1"/>
  <c r="FS931" i="1"/>
  <c r="FS930" i="1"/>
  <c r="FS929" i="1"/>
  <c r="FS928" i="1"/>
  <c r="FS927" i="1"/>
  <c r="FS926" i="1"/>
  <c r="FS925" i="1"/>
  <c r="FS924" i="1"/>
  <c r="FS923" i="1"/>
  <c r="FS922" i="1"/>
  <c r="FS921" i="1"/>
  <c r="FS920" i="1"/>
  <c r="FS919" i="1"/>
  <c r="FS918" i="1"/>
  <c r="FS917" i="1"/>
  <c r="FS916" i="1"/>
  <c r="FS915" i="1"/>
  <c r="FS914" i="1"/>
  <c r="FS913" i="1"/>
  <c r="FS912" i="1"/>
  <c r="FS911" i="1"/>
  <c r="FS910" i="1"/>
  <c r="FS909" i="1"/>
  <c r="FS908" i="1"/>
  <c r="FS907" i="1"/>
  <c r="FS906" i="1"/>
  <c r="FS905" i="1"/>
  <c r="FS904" i="1"/>
  <c r="FS903" i="1"/>
  <c r="FS902" i="1"/>
  <c r="FS901" i="1"/>
  <c r="FS900" i="1"/>
  <c r="FS899" i="1"/>
  <c r="FS898" i="1"/>
  <c r="FS897" i="1"/>
  <c r="FS896" i="1"/>
  <c r="FS895" i="1"/>
  <c r="FS894" i="1"/>
  <c r="FS893" i="1"/>
  <c r="FS892" i="1"/>
  <c r="FS891" i="1"/>
  <c r="FS890" i="1"/>
  <c r="FS889" i="1"/>
  <c r="FS888" i="1"/>
  <c r="FS887" i="1"/>
  <c r="FS886" i="1"/>
  <c r="FS885" i="1"/>
  <c r="FS884" i="1"/>
  <c r="FS883" i="1"/>
  <c r="FS882" i="1"/>
  <c r="FS881" i="1"/>
  <c r="FS880" i="1"/>
  <c r="FS879" i="1"/>
  <c r="FS878" i="1"/>
  <c r="FS877" i="1"/>
  <c r="FS876" i="1"/>
  <c r="FS875" i="1"/>
  <c r="FS874" i="1"/>
  <c r="FS873" i="1"/>
  <c r="FS872" i="1"/>
  <c r="FS871" i="1"/>
  <c r="FS870" i="1"/>
  <c r="FS869" i="1"/>
  <c r="FS868" i="1"/>
  <c r="FS867" i="1"/>
  <c r="FS866" i="1"/>
  <c r="FS865" i="1"/>
  <c r="FS864" i="1"/>
  <c r="FS863" i="1"/>
  <c r="FS862" i="1"/>
  <c r="FS861" i="1"/>
  <c r="FS860" i="1"/>
  <c r="FS859" i="1"/>
  <c r="FS858" i="1"/>
  <c r="FS857" i="1"/>
  <c r="FS856" i="1"/>
  <c r="FS855" i="1"/>
  <c r="FS854" i="1"/>
  <c r="FS853" i="1"/>
  <c r="FS852" i="1"/>
  <c r="FS851" i="1"/>
  <c r="FS850" i="1"/>
  <c r="FS849" i="1"/>
  <c r="FS848" i="1"/>
  <c r="FS847" i="1"/>
  <c r="FS846" i="1"/>
  <c r="FS845" i="1"/>
  <c r="FS844" i="1"/>
  <c r="FS843" i="1"/>
  <c r="FS842" i="1"/>
  <c r="FS841" i="1"/>
  <c r="FS840" i="1"/>
  <c r="FS839" i="1"/>
  <c r="FS838" i="1"/>
  <c r="FS837" i="1"/>
  <c r="FS836" i="1"/>
  <c r="FS835" i="1"/>
  <c r="FS834" i="1"/>
  <c r="FS833" i="1"/>
  <c r="FS832" i="1"/>
  <c r="FS831" i="1"/>
  <c r="FS830" i="1"/>
  <c r="FS829" i="1"/>
  <c r="FS828" i="1"/>
  <c r="FS827" i="1"/>
  <c r="FS826" i="1"/>
  <c r="FS825" i="1"/>
  <c r="FS824" i="1"/>
  <c r="FS823" i="1"/>
  <c r="FS822" i="1"/>
  <c r="FS821" i="1"/>
  <c r="FS820" i="1"/>
  <c r="FS819" i="1"/>
  <c r="FS818" i="1"/>
  <c r="FS817" i="1"/>
  <c r="FS816" i="1"/>
  <c r="FS815" i="1"/>
  <c r="FS814" i="1"/>
  <c r="FS813" i="1"/>
  <c r="FS812" i="1"/>
  <c r="FS811" i="1"/>
  <c r="FS810" i="1"/>
  <c r="FS809" i="1"/>
  <c r="FS808" i="1"/>
  <c r="FS807" i="1"/>
  <c r="FS806" i="1"/>
  <c r="FS805" i="1"/>
  <c r="FS804" i="1"/>
  <c r="FS803" i="1"/>
  <c r="FS802" i="1"/>
  <c r="FS801" i="1"/>
  <c r="FS800" i="1"/>
  <c r="FS799" i="1"/>
  <c r="FS798" i="1"/>
  <c r="FS797" i="1"/>
  <c r="FS796" i="1"/>
  <c r="FS795" i="1"/>
  <c r="FS794" i="1"/>
  <c r="FS793" i="1"/>
  <c r="FS792" i="1"/>
  <c r="FS791" i="1"/>
  <c r="FS790" i="1"/>
  <c r="FS789" i="1"/>
  <c r="FS788" i="1"/>
  <c r="FS787" i="1"/>
  <c r="FS786" i="1"/>
  <c r="FS785" i="1"/>
  <c r="FS784" i="1"/>
  <c r="FS783" i="1"/>
  <c r="FS782" i="1"/>
  <c r="FS781" i="1"/>
  <c r="FS780" i="1"/>
  <c r="FS779" i="1"/>
  <c r="FS778" i="1"/>
  <c r="FS777" i="1"/>
  <c r="FS776" i="1"/>
  <c r="FS775" i="1"/>
  <c r="FS774" i="1"/>
  <c r="FS773" i="1"/>
  <c r="FS772" i="1"/>
  <c r="FS771" i="1"/>
  <c r="FS770" i="1"/>
  <c r="FS769" i="1"/>
  <c r="FS768" i="1"/>
  <c r="FS767" i="1"/>
  <c r="FS766" i="1"/>
  <c r="FS765" i="1"/>
  <c r="FS764" i="1"/>
  <c r="FS763" i="1"/>
  <c r="FS762" i="1"/>
  <c r="FS761" i="1"/>
  <c r="FS760" i="1"/>
  <c r="FS759" i="1"/>
  <c r="FS758" i="1"/>
  <c r="FS757" i="1"/>
  <c r="FS756" i="1"/>
  <c r="FS755" i="1"/>
  <c r="FS754" i="1"/>
  <c r="FS753" i="1"/>
  <c r="FS752" i="1"/>
  <c r="FS751" i="1"/>
  <c r="FS750" i="1"/>
  <c r="FS749" i="1"/>
  <c r="FS748" i="1"/>
  <c r="FS747" i="1"/>
  <c r="FS746" i="1"/>
  <c r="FS745" i="1"/>
  <c r="FS744" i="1"/>
  <c r="FS743" i="1"/>
  <c r="FS742" i="1"/>
  <c r="FS741" i="1"/>
  <c r="FS740" i="1"/>
  <c r="FS739" i="1"/>
  <c r="FS738" i="1"/>
  <c r="FS737" i="1"/>
  <c r="FS736" i="1"/>
  <c r="FS735" i="1"/>
  <c r="FS734" i="1"/>
  <c r="FS733" i="1"/>
  <c r="FS732" i="1"/>
  <c r="FS731" i="1"/>
  <c r="FS730" i="1"/>
  <c r="FS729" i="1"/>
  <c r="FS728" i="1"/>
  <c r="FS727" i="1"/>
  <c r="FS726" i="1"/>
  <c r="FS725" i="1"/>
  <c r="FS724" i="1"/>
  <c r="FS723" i="1"/>
  <c r="FS722" i="1"/>
  <c r="FS721" i="1"/>
  <c r="FS720" i="1"/>
  <c r="FS719" i="1"/>
  <c r="FS718" i="1"/>
  <c r="FS717" i="1"/>
  <c r="FS716" i="1"/>
  <c r="FS715" i="1"/>
  <c r="FS714" i="1"/>
  <c r="FS713" i="1"/>
  <c r="FS712" i="1"/>
  <c r="FS711" i="1"/>
  <c r="FS710" i="1"/>
  <c r="FS709" i="1"/>
  <c r="FS708" i="1"/>
  <c r="FS707" i="1"/>
  <c r="FS706" i="1"/>
  <c r="FS705" i="1"/>
  <c r="FS704" i="1"/>
  <c r="FS703" i="1"/>
  <c r="FS702" i="1"/>
  <c r="FS701" i="1"/>
  <c r="FS700" i="1"/>
  <c r="FS699" i="1"/>
  <c r="FS698" i="1"/>
  <c r="FS697" i="1"/>
  <c r="FS696" i="1"/>
  <c r="FS695" i="1"/>
  <c r="FS694" i="1"/>
  <c r="FS693" i="1"/>
  <c r="FS692" i="1"/>
  <c r="FS691" i="1"/>
  <c r="FS690" i="1"/>
  <c r="FS689" i="1"/>
  <c r="FS688" i="1"/>
  <c r="FS687" i="1"/>
  <c r="FS686" i="1"/>
  <c r="FS685" i="1"/>
  <c r="FS684" i="1"/>
  <c r="FS683" i="1"/>
  <c r="FS682" i="1"/>
  <c r="FS681" i="1"/>
  <c r="FS680" i="1"/>
  <c r="FS679" i="1"/>
  <c r="FS678" i="1"/>
  <c r="FS677" i="1"/>
  <c r="FS676" i="1"/>
  <c r="FS675" i="1"/>
  <c r="FS674" i="1"/>
  <c r="FS673" i="1"/>
  <c r="FS672" i="1"/>
  <c r="FS671" i="1"/>
  <c r="FS670" i="1"/>
  <c r="FS669" i="1"/>
  <c r="FS668" i="1"/>
  <c r="FS667" i="1"/>
  <c r="FS666" i="1"/>
  <c r="FS665" i="1"/>
  <c r="FS664" i="1"/>
  <c r="FS663" i="1"/>
  <c r="FS662" i="1"/>
  <c r="FS661" i="1"/>
  <c r="FS660" i="1"/>
  <c r="FS659" i="1"/>
  <c r="FS658" i="1"/>
  <c r="FS657" i="1"/>
  <c r="FS656" i="1"/>
  <c r="FS655" i="1"/>
  <c r="FS654" i="1"/>
  <c r="FS653" i="1"/>
  <c r="FS652" i="1"/>
  <c r="FS651" i="1"/>
  <c r="FS650" i="1"/>
  <c r="FS649" i="1"/>
  <c r="FS648" i="1"/>
  <c r="FS647" i="1"/>
  <c r="FS646" i="1"/>
  <c r="FS645" i="1"/>
  <c r="FS644" i="1"/>
  <c r="FS643" i="1"/>
  <c r="FS642" i="1"/>
  <c r="FS641" i="1"/>
  <c r="FS640" i="1"/>
  <c r="FS639" i="1"/>
  <c r="FS638" i="1"/>
  <c r="FS637" i="1"/>
  <c r="FS636" i="1"/>
  <c r="FS635" i="1"/>
  <c r="FS634" i="1"/>
  <c r="FS633" i="1"/>
  <c r="FS632" i="1"/>
  <c r="FS631" i="1"/>
  <c r="FS630" i="1"/>
  <c r="FS629" i="1"/>
  <c r="FS628" i="1"/>
  <c r="FS627" i="1"/>
  <c r="FS626" i="1"/>
  <c r="FS625" i="1"/>
  <c r="FS624" i="1"/>
  <c r="FS623" i="1"/>
  <c r="FS622" i="1"/>
  <c r="FS621" i="1"/>
  <c r="FS620" i="1"/>
  <c r="FS619" i="1"/>
  <c r="FS618" i="1"/>
  <c r="FS617" i="1"/>
  <c r="FS616" i="1"/>
  <c r="FS615" i="1"/>
  <c r="FS614" i="1"/>
  <c r="FS613" i="1"/>
  <c r="FS612" i="1"/>
  <c r="FS611" i="1"/>
  <c r="FS610" i="1"/>
  <c r="FS609" i="1"/>
  <c r="FS608" i="1"/>
  <c r="FS607" i="1"/>
  <c r="FS606" i="1"/>
  <c r="FS605" i="1"/>
  <c r="FS604" i="1"/>
  <c r="FS603" i="1"/>
  <c r="FS602" i="1"/>
  <c r="FS601" i="1"/>
  <c r="FS600" i="1"/>
  <c r="FS599" i="1"/>
  <c r="FS598" i="1"/>
  <c r="FS597" i="1"/>
  <c r="FS596" i="1"/>
  <c r="FS595" i="1"/>
  <c r="FS594" i="1"/>
  <c r="FS593" i="1"/>
  <c r="FS592" i="1"/>
  <c r="FS591" i="1"/>
  <c r="FS590" i="1"/>
  <c r="FS589" i="1"/>
  <c r="FS588" i="1"/>
  <c r="FS587" i="1"/>
  <c r="FS586" i="1"/>
  <c r="FS585" i="1"/>
  <c r="FS584" i="1"/>
  <c r="FS583" i="1"/>
  <c r="FS582" i="1"/>
  <c r="FS581" i="1"/>
  <c r="FS580" i="1"/>
  <c r="FS579" i="1"/>
  <c r="FS578" i="1"/>
  <c r="FS577" i="1"/>
  <c r="FS576" i="1"/>
  <c r="FS575" i="1"/>
  <c r="FS574" i="1"/>
  <c r="FS573" i="1"/>
  <c r="FS572" i="1"/>
  <c r="FS571" i="1"/>
  <c r="FS570" i="1"/>
  <c r="FS569" i="1"/>
  <c r="FS568" i="1"/>
  <c r="FS567" i="1"/>
  <c r="FS566" i="1"/>
  <c r="FS565" i="1"/>
  <c r="FS564" i="1"/>
  <c r="FS563" i="1"/>
  <c r="FS562" i="1"/>
  <c r="FS561" i="1"/>
  <c r="FS560" i="1"/>
  <c r="FS559" i="1"/>
  <c r="FS558" i="1"/>
  <c r="FS557" i="1"/>
  <c r="FS556" i="1"/>
  <c r="FS555" i="1"/>
  <c r="FS554" i="1"/>
  <c r="FS553" i="1"/>
  <c r="FS552" i="1"/>
  <c r="FS551" i="1"/>
  <c r="FS548" i="1"/>
  <c r="FS545" i="1"/>
  <c r="FS542" i="1"/>
  <c r="FS539" i="1"/>
  <c r="FS536" i="1"/>
  <c r="FS533" i="1"/>
  <c r="FS530" i="1"/>
  <c r="FS527" i="1"/>
  <c r="FS524" i="1"/>
  <c r="FS521" i="1"/>
  <c r="FS518" i="1"/>
  <c r="FS515" i="1"/>
  <c r="FS512" i="1"/>
  <c r="FS509" i="1"/>
  <c r="FS506" i="1"/>
  <c r="FS503" i="1"/>
  <c r="FS500" i="1"/>
  <c r="FS497" i="1"/>
  <c r="FS494" i="1"/>
  <c r="FS491" i="1"/>
  <c r="FS488" i="1"/>
  <c r="FS485" i="1"/>
  <c r="FS482" i="1"/>
  <c r="FS479" i="1"/>
  <c r="FS476" i="1"/>
  <c r="FS473" i="1"/>
  <c r="FS470" i="1"/>
  <c r="FS467" i="1"/>
  <c r="FS464" i="1"/>
  <c r="FS461" i="1"/>
  <c r="FS458" i="1"/>
  <c r="FS455" i="1"/>
  <c r="FS452" i="1"/>
  <c r="FS449" i="1"/>
  <c r="FS446" i="1"/>
  <c r="FS443" i="1"/>
  <c r="FS440" i="1"/>
  <c r="FS437" i="1"/>
  <c r="FS434" i="1"/>
  <c r="FS431" i="1"/>
  <c r="FS428" i="1"/>
  <c r="FS425" i="1"/>
  <c r="FS422" i="1"/>
  <c r="FS419" i="1"/>
  <c r="FS416" i="1"/>
  <c r="FS413" i="1"/>
  <c r="FS410" i="1"/>
  <c r="FS407" i="1"/>
  <c r="FS404" i="1"/>
  <c r="FS401" i="1"/>
  <c r="FS398" i="1"/>
  <c r="FS395" i="1"/>
  <c r="FS392" i="1"/>
  <c r="FS389" i="1"/>
  <c r="FS386" i="1"/>
  <c r="FS383" i="1"/>
  <c r="FS380" i="1"/>
  <c r="FS377" i="1"/>
  <c r="FS374" i="1"/>
  <c r="FS371" i="1"/>
  <c r="FS368" i="1"/>
  <c r="FS365" i="1"/>
  <c r="FS362" i="1"/>
  <c r="FS359" i="1"/>
  <c r="FS356" i="1"/>
  <c r="FS353" i="1"/>
  <c r="FS350" i="1"/>
  <c r="FS347" i="1"/>
  <c r="FS344" i="1"/>
  <c r="FS341" i="1"/>
  <c r="FS338" i="1"/>
  <c r="FS335" i="1"/>
  <c r="FS332" i="1"/>
  <c r="FS329" i="1"/>
  <c r="FS326" i="1"/>
  <c r="FS323" i="1"/>
  <c r="FS320" i="1"/>
  <c r="FS317" i="1"/>
  <c r="FS314" i="1"/>
  <c r="FS311" i="1"/>
  <c r="FS308" i="1"/>
  <c r="FS305" i="1"/>
  <c r="FS302" i="1"/>
  <c r="FS299" i="1"/>
  <c r="FS296" i="1"/>
  <c r="FS293" i="1"/>
  <c r="FS290" i="1"/>
  <c r="FS287" i="1"/>
  <c r="FS284" i="1"/>
  <c r="FS281" i="1"/>
  <c r="FS278" i="1"/>
  <c r="FS275" i="1"/>
  <c r="FS272" i="1"/>
  <c r="FS269" i="1"/>
  <c r="FS266" i="1"/>
  <c r="FS263" i="1"/>
  <c r="FS260" i="1"/>
  <c r="FS257" i="1"/>
  <c r="FS254" i="1"/>
  <c r="FS251" i="1"/>
  <c r="FS248" i="1"/>
  <c r="FS245" i="1"/>
  <c r="FS242" i="1"/>
  <c r="FS239" i="1"/>
  <c r="FS236" i="1"/>
  <c r="FS233" i="1"/>
  <c r="FS230" i="1"/>
  <c r="FS227" i="1"/>
  <c r="FS224" i="1"/>
  <c r="FS221" i="1"/>
  <c r="FS218" i="1"/>
  <c r="FS215" i="1"/>
  <c r="FS212" i="1"/>
  <c r="FS209" i="1"/>
  <c r="FS206" i="1"/>
  <c r="FS203" i="1"/>
  <c r="FS200" i="1"/>
  <c r="FS197" i="1"/>
  <c r="FS194" i="1"/>
  <c r="FS191" i="1"/>
  <c r="FS188" i="1"/>
  <c r="FS185" i="1"/>
  <c r="FS182" i="1"/>
  <c r="FS179" i="1"/>
  <c r="FS176" i="1"/>
  <c r="FS173" i="1"/>
  <c r="FS170" i="1"/>
  <c r="FS167" i="1"/>
  <c r="FS164" i="1"/>
  <c r="FS161" i="1"/>
  <c r="FS158" i="1"/>
  <c r="FS155" i="1"/>
  <c r="FS152" i="1"/>
  <c r="FS149" i="1"/>
  <c r="FS146" i="1"/>
  <c r="FS143" i="1"/>
  <c r="FS140" i="1"/>
  <c r="FS137" i="1"/>
  <c r="FS134" i="1"/>
  <c r="FS131" i="1"/>
  <c r="FS128" i="1"/>
  <c r="FS125" i="1"/>
  <c r="FS122" i="1"/>
  <c r="FS119" i="1"/>
  <c r="FS116" i="1"/>
  <c r="FS113" i="1"/>
  <c r="FS110" i="1"/>
  <c r="FS107" i="1"/>
  <c r="FS104" i="1"/>
  <c r="FS101" i="1"/>
  <c r="FS98" i="1"/>
  <c r="FS95" i="1"/>
  <c r="FS92" i="1"/>
  <c r="FS89" i="1"/>
  <c r="FS86" i="1"/>
  <c r="FS83" i="1"/>
  <c r="FS80" i="1"/>
  <c r="FS77" i="1"/>
  <c r="FS74" i="1"/>
  <c r="FS71" i="1"/>
  <c r="FS68" i="1"/>
  <c r="FS65" i="1"/>
  <c r="FS62" i="1"/>
  <c r="FS59" i="1"/>
  <c r="FS56" i="1"/>
  <c r="FS53" i="1"/>
  <c r="FS50" i="1"/>
  <c r="FS47" i="1"/>
  <c r="FS44" i="1"/>
  <c r="FS41" i="1"/>
  <c r="FS38" i="1"/>
  <c r="FS35" i="1"/>
  <c r="FS32" i="1"/>
  <c r="FS29" i="1"/>
  <c r="FS26" i="1"/>
  <c r="FS23" i="1"/>
  <c r="FS20" i="1"/>
  <c r="FS17" i="1"/>
  <c r="FS14" i="1"/>
  <c r="FS11" i="1"/>
  <c r="FQ548" i="1"/>
  <c r="FQ545" i="1"/>
  <c r="FQ542" i="1"/>
  <c r="FQ539" i="1"/>
  <c r="FQ536" i="1"/>
  <c r="FQ533" i="1"/>
  <c r="FQ530" i="1"/>
  <c r="FQ527" i="1"/>
  <c r="FQ524" i="1"/>
  <c r="FQ521" i="1"/>
  <c r="FQ518" i="1"/>
  <c r="FQ515" i="1"/>
  <c r="FQ512" i="1"/>
  <c r="FQ509" i="1"/>
  <c r="FQ506" i="1"/>
  <c r="FQ503" i="1"/>
  <c r="FQ500" i="1"/>
  <c r="FQ497" i="1"/>
  <c r="FQ494" i="1"/>
  <c r="FQ491" i="1"/>
  <c r="FQ488" i="1"/>
  <c r="FQ485" i="1"/>
  <c r="FQ482" i="1"/>
  <c r="FQ479" i="1"/>
  <c r="FQ476" i="1"/>
  <c r="FQ473" i="1"/>
  <c r="FQ470" i="1"/>
  <c r="FQ467" i="1"/>
  <c r="FQ464" i="1"/>
  <c r="FQ461" i="1"/>
  <c r="FQ458" i="1"/>
  <c r="FQ455" i="1"/>
  <c r="FQ452" i="1"/>
  <c r="FQ449" i="1"/>
  <c r="FQ446" i="1"/>
  <c r="FQ443" i="1"/>
  <c r="FQ440" i="1"/>
  <c r="FQ437" i="1"/>
  <c r="FQ434" i="1"/>
  <c r="FQ431" i="1"/>
  <c r="FQ428" i="1"/>
  <c r="FQ425" i="1"/>
  <c r="FQ422" i="1"/>
  <c r="FQ419" i="1"/>
  <c r="FQ416" i="1"/>
  <c r="FQ413" i="1"/>
  <c r="FQ410" i="1"/>
  <c r="FQ407" i="1"/>
  <c r="FQ404" i="1"/>
  <c r="FQ401" i="1"/>
  <c r="FQ398" i="1"/>
  <c r="FQ395" i="1"/>
  <c r="FQ392" i="1"/>
  <c r="FQ389" i="1"/>
  <c r="FQ386" i="1"/>
  <c r="FQ383" i="1"/>
  <c r="FQ380" i="1"/>
  <c r="FQ377" i="1"/>
  <c r="FQ374" i="1"/>
  <c r="FQ371" i="1"/>
  <c r="FQ368" i="1"/>
  <c r="FQ365" i="1"/>
  <c r="FQ362" i="1"/>
  <c r="FQ359" i="1"/>
  <c r="FQ356" i="1"/>
  <c r="FQ353" i="1"/>
  <c r="FQ350" i="1"/>
  <c r="FQ347" i="1"/>
  <c r="FQ344" i="1"/>
  <c r="FQ341" i="1"/>
  <c r="FQ338" i="1"/>
  <c r="FQ335" i="1"/>
  <c r="FQ332" i="1"/>
  <c r="FQ329" i="1"/>
  <c r="FQ326" i="1"/>
  <c r="FQ323" i="1"/>
  <c r="FQ320" i="1"/>
  <c r="FQ317" i="1"/>
  <c r="FQ314" i="1"/>
  <c r="FQ311" i="1"/>
  <c r="FQ308" i="1"/>
  <c r="FQ305" i="1"/>
  <c r="FQ302" i="1"/>
  <c r="FQ299" i="1"/>
  <c r="FQ296" i="1"/>
  <c r="FQ293" i="1"/>
  <c r="FQ290" i="1"/>
  <c r="FQ287" i="1"/>
  <c r="FQ284" i="1"/>
  <c r="FQ281" i="1"/>
  <c r="FQ278" i="1"/>
  <c r="FQ275" i="1"/>
  <c r="FQ272" i="1"/>
  <c r="FQ269" i="1"/>
  <c r="FQ266" i="1"/>
  <c r="FQ263" i="1"/>
  <c r="FQ260" i="1"/>
  <c r="FQ257" i="1"/>
  <c r="FQ254" i="1"/>
  <c r="FQ251" i="1"/>
  <c r="FQ248" i="1"/>
  <c r="FQ245" i="1"/>
  <c r="FQ242" i="1"/>
  <c r="FQ239" i="1"/>
  <c r="FQ236" i="1"/>
  <c r="FQ233" i="1"/>
  <c r="FQ230" i="1"/>
  <c r="FQ227" i="1"/>
  <c r="FQ224" i="1"/>
  <c r="FQ221" i="1"/>
  <c r="FQ218" i="1"/>
  <c r="FQ215" i="1"/>
  <c r="FQ212" i="1"/>
  <c r="FQ209" i="1"/>
  <c r="FQ206" i="1"/>
  <c r="FQ203" i="1"/>
  <c r="FQ200" i="1"/>
  <c r="FQ197" i="1"/>
  <c r="FQ194" i="1"/>
  <c r="FQ191" i="1"/>
  <c r="FQ188" i="1"/>
  <c r="FQ185" i="1"/>
  <c r="FQ182" i="1"/>
  <c r="FQ179" i="1"/>
  <c r="FQ176" i="1"/>
  <c r="FQ173" i="1"/>
  <c r="FQ170" i="1"/>
  <c r="FQ167" i="1"/>
  <c r="FQ164" i="1"/>
  <c r="FQ161" i="1"/>
  <c r="FQ158" i="1"/>
  <c r="FQ155" i="1"/>
  <c r="FQ152" i="1"/>
  <c r="FQ149" i="1"/>
  <c r="FQ146" i="1"/>
  <c r="FQ143" i="1"/>
  <c r="FQ140" i="1"/>
  <c r="FQ137" i="1"/>
  <c r="FQ134" i="1"/>
  <c r="FQ131" i="1"/>
  <c r="FQ128" i="1"/>
  <c r="FQ125" i="1"/>
  <c r="FQ122" i="1"/>
  <c r="FQ119" i="1"/>
  <c r="FQ116" i="1"/>
  <c r="FQ113" i="1"/>
  <c r="FQ110" i="1"/>
  <c r="FQ107" i="1"/>
  <c r="FQ104" i="1"/>
  <c r="FQ101" i="1"/>
  <c r="FQ98" i="1"/>
  <c r="FQ95" i="1"/>
  <c r="FQ92" i="1"/>
  <c r="FQ89" i="1"/>
  <c r="FQ86" i="1"/>
  <c r="FQ83" i="1"/>
  <c r="FQ80" i="1"/>
  <c r="FQ77" i="1"/>
  <c r="FQ74" i="1"/>
  <c r="FQ71" i="1"/>
  <c r="FQ68" i="1"/>
  <c r="FQ65" i="1"/>
  <c r="FQ62" i="1"/>
  <c r="FQ59" i="1"/>
  <c r="FQ56" i="1"/>
  <c r="FQ53" i="1"/>
  <c r="FQ50" i="1"/>
  <c r="FQ47" i="1"/>
  <c r="FQ14" i="1"/>
  <c r="FQ1366" i="1"/>
  <c r="FQ1365" i="1"/>
  <c r="FQ1364" i="1"/>
  <c r="FQ1363" i="1"/>
  <c r="FQ1362" i="1"/>
  <c r="FQ1361" i="1"/>
  <c r="FQ1360" i="1"/>
  <c r="FQ1359" i="1"/>
  <c r="FQ1358" i="1"/>
  <c r="FQ1357" i="1"/>
  <c r="FQ1356" i="1"/>
  <c r="FQ1355" i="1"/>
  <c r="FQ1354" i="1"/>
  <c r="FQ1353" i="1"/>
  <c r="FQ1352" i="1"/>
  <c r="FQ1351" i="1"/>
  <c r="FQ1350" i="1"/>
  <c r="FQ1349" i="1"/>
  <c r="FQ1348" i="1"/>
  <c r="FQ1347" i="1"/>
  <c r="FQ1346" i="1"/>
  <c r="FQ1345" i="1"/>
  <c r="FQ1344" i="1"/>
  <c r="FQ1343" i="1"/>
  <c r="FQ1342" i="1"/>
  <c r="FQ1341" i="1"/>
  <c r="FQ1340" i="1"/>
  <c r="FQ1339" i="1"/>
  <c r="FQ1338" i="1"/>
  <c r="FQ1337" i="1"/>
  <c r="FQ1336" i="1"/>
  <c r="FQ1335" i="1"/>
  <c r="FQ1334" i="1"/>
  <c r="FQ1333" i="1"/>
  <c r="FQ1332" i="1"/>
  <c r="FQ1331" i="1"/>
  <c r="FQ1330" i="1"/>
  <c r="FQ1329" i="1"/>
  <c r="FQ1328" i="1"/>
  <c r="FQ1327" i="1"/>
  <c r="FQ1326" i="1"/>
  <c r="FQ1325" i="1"/>
  <c r="FQ1324" i="1"/>
  <c r="FQ1323" i="1"/>
  <c r="FQ1322" i="1"/>
  <c r="FQ1321" i="1"/>
  <c r="FQ1320" i="1"/>
  <c r="FQ1319" i="1"/>
  <c r="FQ1318" i="1"/>
  <c r="FQ1317" i="1"/>
  <c r="FQ1316" i="1"/>
  <c r="FQ1315" i="1"/>
  <c r="FQ1314" i="1"/>
  <c r="FQ1313" i="1"/>
  <c r="FQ1312" i="1"/>
  <c r="FQ1311" i="1"/>
  <c r="FQ1310" i="1"/>
  <c r="FQ1309" i="1"/>
  <c r="FQ1308" i="1"/>
  <c r="FQ1307" i="1"/>
  <c r="FQ1306" i="1"/>
  <c r="FQ1305" i="1"/>
  <c r="FQ1304" i="1"/>
  <c r="FQ1303" i="1"/>
  <c r="FQ1302" i="1"/>
  <c r="FQ1301" i="1"/>
  <c r="FQ1300" i="1"/>
  <c r="FQ1299" i="1"/>
  <c r="FQ1298" i="1"/>
  <c r="FQ1297" i="1"/>
  <c r="FQ1296" i="1"/>
  <c r="FQ1295" i="1"/>
  <c r="FQ1294" i="1"/>
  <c r="FQ1293" i="1"/>
  <c r="FQ1292" i="1"/>
  <c r="FQ1291" i="1"/>
  <c r="FQ1290" i="1"/>
  <c r="FQ1289" i="1"/>
  <c r="FQ1288" i="1"/>
  <c r="FQ1287" i="1"/>
  <c r="FQ1286" i="1"/>
  <c r="FQ1285" i="1"/>
  <c r="FQ1284" i="1"/>
  <c r="FQ1283" i="1"/>
  <c r="FQ1282" i="1"/>
  <c r="FQ1281" i="1"/>
  <c r="FQ1280" i="1"/>
  <c r="FQ1279" i="1"/>
  <c r="FQ1278" i="1"/>
  <c r="FQ1277" i="1"/>
  <c r="FQ1276" i="1"/>
  <c r="FQ1275" i="1"/>
  <c r="FQ1274" i="1"/>
  <c r="FQ1273" i="1"/>
  <c r="FQ1272" i="1"/>
  <c r="FQ1271" i="1"/>
  <c r="FQ1270" i="1"/>
  <c r="FQ1269" i="1"/>
  <c r="FQ1268" i="1"/>
  <c r="FQ1267" i="1"/>
  <c r="FQ1266" i="1"/>
  <c r="FQ1265" i="1"/>
  <c r="FQ1264" i="1"/>
  <c r="FQ1263" i="1"/>
  <c r="FQ1262" i="1"/>
  <c r="FQ1261" i="1"/>
  <c r="FQ1260" i="1"/>
  <c r="FQ1259" i="1"/>
  <c r="FQ1258" i="1"/>
  <c r="FQ1257" i="1"/>
  <c r="FQ1256" i="1"/>
  <c r="FQ1255" i="1"/>
  <c r="FQ1254" i="1"/>
  <c r="FQ1253" i="1"/>
  <c r="FQ1252" i="1"/>
  <c r="FQ1251" i="1"/>
  <c r="FQ1250" i="1"/>
  <c r="FQ1249" i="1"/>
  <c r="FQ1248" i="1"/>
  <c r="FQ1247" i="1"/>
  <c r="FQ1246" i="1"/>
  <c r="FQ1245" i="1"/>
  <c r="FQ1244" i="1"/>
  <c r="FQ1243" i="1"/>
  <c r="FQ1242" i="1"/>
  <c r="FQ1241" i="1"/>
  <c r="FQ1240" i="1"/>
  <c r="FQ1239" i="1"/>
  <c r="FQ1238" i="1"/>
  <c r="FQ1237" i="1"/>
  <c r="FQ1236" i="1"/>
  <c r="FQ1235" i="1"/>
  <c r="FQ1234" i="1"/>
  <c r="FQ1233" i="1"/>
  <c r="FQ1232" i="1"/>
  <c r="FQ1231" i="1"/>
  <c r="FQ1230" i="1"/>
  <c r="FQ1229" i="1"/>
  <c r="FQ1228" i="1"/>
  <c r="FQ1227" i="1"/>
  <c r="FQ1226" i="1"/>
  <c r="FQ1225" i="1"/>
  <c r="FQ1224" i="1"/>
  <c r="FQ1223" i="1"/>
  <c r="FQ1222" i="1"/>
  <c r="FQ1221" i="1"/>
  <c r="FQ1220" i="1"/>
  <c r="FQ1219" i="1"/>
  <c r="FQ1218" i="1"/>
  <c r="FQ1217" i="1"/>
  <c r="FQ1216" i="1"/>
  <c r="FQ1215" i="1"/>
  <c r="FQ1214" i="1"/>
  <c r="FQ1213" i="1"/>
  <c r="FQ1212" i="1"/>
  <c r="FQ1211" i="1"/>
  <c r="FQ1210" i="1"/>
  <c r="FQ1209" i="1"/>
  <c r="FQ1208" i="1"/>
  <c r="FQ1207" i="1"/>
  <c r="FQ1206" i="1"/>
  <c r="FQ1205" i="1"/>
  <c r="FQ1204" i="1"/>
  <c r="FQ1203" i="1"/>
  <c r="FQ1202" i="1"/>
  <c r="FQ1201" i="1"/>
  <c r="FQ1200" i="1"/>
  <c r="FQ1199" i="1"/>
  <c r="FQ1198" i="1"/>
  <c r="FQ1197" i="1"/>
  <c r="FQ1196" i="1"/>
  <c r="FQ1195" i="1"/>
  <c r="FQ1194" i="1"/>
  <c r="FQ1193" i="1"/>
  <c r="FQ1192" i="1"/>
  <c r="FQ1191" i="1"/>
  <c r="FQ1190" i="1"/>
  <c r="FQ1189" i="1"/>
  <c r="FQ1188" i="1"/>
  <c r="FQ1187" i="1"/>
  <c r="FQ1186" i="1"/>
  <c r="FQ1185" i="1"/>
  <c r="FQ1184" i="1"/>
  <c r="FQ1183" i="1"/>
  <c r="FQ1182" i="1"/>
  <c r="FQ1181" i="1"/>
  <c r="FQ1180" i="1"/>
  <c r="FQ1179" i="1"/>
  <c r="FQ1178" i="1"/>
  <c r="FQ1177" i="1"/>
  <c r="FQ1176" i="1"/>
  <c r="FQ1175" i="1"/>
  <c r="FQ1174" i="1"/>
  <c r="FQ1173" i="1"/>
  <c r="FQ1172" i="1"/>
  <c r="FQ1171" i="1"/>
  <c r="FQ1170" i="1"/>
  <c r="FQ1169" i="1"/>
  <c r="FQ1168" i="1"/>
  <c r="FQ1167" i="1"/>
  <c r="FQ1166" i="1"/>
  <c r="FQ1165" i="1"/>
  <c r="FQ1164" i="1"/>
  <c r="FQ1163" i="1"/>
  <c r="FQ1162" i="1"/>
  <c r="FQ1161" i="1"/>
  <c r="FQ1160" i="1"/>
  <c r="FQ1159" i="1"/>
  <c r="FQ1158" i="1"/>
  <c r="FQ1157" i="1"/>
  <c r="FQ1156" i="1"/>
  <c r="FQ1155" i="1"/>
  <c r="FQ1154" i="1"/>
  <c r="FQ1153" i="1"/>
  <c r="FQ1152" i="1"/>
  <c r="FQ1151" i="1"/>
  <c r="FQ1150" i="1"/>
  <c r="FQ1149" i="1"/>
  <c r="FQ1148" i="1"/>
  <c r="FQ1147" i="1"/>
  <c r="FQ1146" i="1"/>
  <c r="FQ1145" i="1"/>
  <c r="FQ1144" i="1"/>
  <c r="FQ1143" i="1"/>
  <c r="FQ1142" i="1"/>
  <c r="FQ1141" i="1"/>
  <c r="FQ1140" i="1"/>
  <c r="FQ1139" i="1"/>
  <c r="FQ1138" i="1"/>
  <c r="FQ1137" i="1"/>
  <c r="FQ1136" i="1"/>
  <c r="FQ1135" i="1"/>
  <c r="FQ1134" i="1"/>
  <c r="FQ1133" i="1"/>
  <c r="FQ1132" i="1"/>
  <c r="FQ1131" i="1"/>
  <c r="FQ1130" i="1"/>
  <c r="FQ1129" i="1"/>
  <c r="FQ1128" i="1"/>
  <c r="FQ1127" i="1"/>
  <c r="FQ1126" i="1"/>
  <c r="FQ1125" i="1"/>
  <c r="FQ1124" i="1"/>
  <c r="FQ1123" i="1"/>
  <c r="FQ1122" i="1"/>
  <c r="FQ1121" i="1"/>
  <c r="FQ1120" i="1"/>
  <c r="FQ1119" i="1"/>
  <c r="FQ1118" i="1"/>
  <c r="FQ1117" i="1"/>
  <c r="FQ1116" i="1"/>
  <c r="FQ1115" i="1"/>
  <c r="FQ1114" i="1"/>
  <c r="FQ1113" i="1"/>
  <c r="FQ1112" i="1"/>
  <c r="FQ1111" i="1"/>
  <c r="FQ1110" i="1"/>
  <c r="FQ1109" i="1"/>
  <c r="FQ1108" i="1"/>
  <c r="FQ1107" i="1"/>
  <c r="FQ1106" i="1"/>
  <c r="FQ1105" i="1"/>
  <c r="FQ1104" i="1"/>
  <c r="FQ1103" i="1"/>
  <c r="FQ1102" i="1"/>
  <c r="FQ1101" i="1"/>
  <c r="FQ1100" i="1"/>
  <c r="FQ1099" i="1"/>
  <c r="FQ1098" i="1"/>
  <c r="FQ1097" i="1"/>
  <c r="FQ1096" i="1"/>
  <c r="FQ1095" i="1"/>
  <c r="FQ1094" i="1"/>
  <c r="FQ1093" i="1"/>
  <c r="FQ1092" i="1"/>
  <c r="FQ1091" i="1"/>
  <c r="FQ1090" i="1"/>
  <c r="FQ1089" i="1"/>
  <c r="FQ1088" i="1"/>
  <c r="FQ1087" i="1"/>
  <c r="FQ1086" i="1"/>
  <c r="FQ1085" i="1"/>
  <c r="FQ1084" i="1"/>
  <c r="FQ1083" i="1"/>
  <c r="FQ1082" i="1"/>
  <c r="FQ1081" i="1"/>
  <c r="FQ1080" i="1"/>
  <c r="FQ1079" i="1"/>
  <c r="FQ1078" i="1"/>
  <c r="FQ1077" i="1"/>
  <c r="FQ1076" i="1"/>
  <c r="FQ1075" i="1"/>
  <c r="FQ1074" i="1"/>
  <c r="FQ1073" i="1"/>
  <c r="FQ1072" i="1"/>
  <c r="FQ1071" i="1"/>
  <c r="FQ1070" i="1"/>
  <c r="FQ1069" i="1"/>
  <c r="FQ1068" i="1"/>
  <c r="FQ1067" i="1"/>
  <c r="FQ1066" i="1"/>
  <c r="FQ1065" i="1"/>
  <c r="FQ1064" i="1"/>
  <c r="FQ1063" i="1"/>
  <c r="FQ1062" i="1"/>
  <c r="FQ1061" i="1"/>
  <c r="FQ1060" i="1"/>
  <c r="FQ1059" i="1"/>
  <c r="FQ1058" i="1"/>
  <c r="FQ1057" i="1"/>
  <c r="FQ1056" i="1"/>
  <c r="FQ1055" i="1"/>
  <c r="FQ1054" i="1"/>
  <c r="FQ1053" i="1"/>
  <c r="FQ1052" i="1"/>
  <c r="FQ1051" i="1"/>
  <c r="FQ1050" i="1"/>
  <c r="FQ1049" i="1"/>
  <c r="FQ1048" i="1"/>
  <c r="FQ1047" i="1"/>
  <c r="FQ1046" i="1"/>
  <c r="FQ1045" i="1"/>
  <c r="FQ1044" i="1"/>
  <c r="FQ1043" i="1"/>
  <c r="FQ1042" i="1"/>
  <c r="FQ1041" i="1"/>
  <c r="FQ1040" i="1"/>
  <c r="FQ1039" i="1"/>
  <c r="FQ1038" i="1"/>
  <c r="FQ1037" i="1"/>
  <c r="FQ1036" i="1"/>
  <c r="FQ1035" i="1"/>
  <c r="FQ1034" i="1"/>
  <c r="FQ1033" i="1"/>
  <c r="FQ1032" i="1"/>
  <c r="FQ1031" i="1"/>
  <c r="FQ1030" i="1"/>
  <c r="FQ1029" i="1"/>
  <c r="FQ1028" i="1"/>
  <c r="FQ1027" i="1"/>
  <c r="FQ1026" i="1"/>
  <c r="FQ1025" i="1"/>
  <c r="FQ1024" i="1"/>
  <c r="FQ1023" i="1"/>
  <c r="FQ1022" i="1"/>
  <c r="FQ1021" i="1"/>
  <c r="FQ1020" i="1"/>
  <c r="FQ1019" i="1"/>
  <c r="FQ1018" i="1"/>
  <c r="FQ1017" i="1"/>
  <c r="FQ1016" i="1"/>
  <c r="FQ1015" i="1"/>
  <c r="FQ1014" i="1"/>
  <c r="FQ1013" i="1"/>
  <c r="FQ1012" i="1"/>
  <c r="FQ1011" i="1"/>
  <c r="FQ1010" i="1"/>
  <c r="FQ1009" i="1"/>
  <c r="FQ1008" i="1"/>
  <c r="FQ1007" i="1"/>
  <c r="FQ1006" i="1"/>
  <c r="FQ1005" i="1"/>
  <c r="FQ1004" i="1"/>
  <c r="FQ1003" i="1"/>
  <c r="FQ1002" i="1"/>
  <c r="FQ1001" i="1"/>
  <c r="FQ1000" i="1"/>
  <c r="FQ999" i="1"/>
  <c r="FQ998" i="1"/>
  <c r="FQ997" i="1"/>
  <c r="FQ996" i="1"/>
  <c r="FQ995" i="1"/>
  <c r="FQ994" i="1"/>
  <c r="FQ993" i="1"/>
  <c r="FQ992" i="1"/>
  <c r="FQ991" i="1"/>
  <c r="FQ990" i="1"/>
  <c r="FQ989" i="1"/>
  <c r="FQ988" i="1"/>
  <c r="FQ987" i="1"/>
  <c r="FQ986" i="1"/>
  <c r="FQ985" i="1"/>
  <c r="FQ984" i="1"/>
  <c r="FQ983" i="1"/>
  <c r="FQ982" i="1"/>
  <c r="FQ981" i="1"/>
  <c r="FQ980" i="1"/>
  <c r="FQ979" i="1"/>
  <c r="FQ978" i="1"/>
  <c r="FQ977" i="1"/>
  <c r="FQ976" i="1"/>
  <c r="FQ975" i="1"/>
  <c r="FQ974" i="1"/>
  <c r="FQ973" i="1"/>
  <c r="FQ972" i="1"/>
  <c r="FQ971" i="1"/>
  <c r="FQ970" i="1"/>
  <c r="FQ969" i="1"/>
  <c r="FQ968" i="1"/>
  <c r="FQ967" i="1"/>
  <c r="FQ966" i="1"/>
  <c r="FQ965" i="1"/>
  <c r="FQ964" i="1"/>
  <c r="FQ963" i="1"/>
  <c r="FQ962" i="1"/>
  <c r="FQ961" i="1"/>
  <c r="FQ960" i="1"/>
  <c r="FQ959" i="1"/>
  <c r="FQ958" i="1"/>
  <c r="FQ957" i="1"/>
  <c r="FQ956" i="1"/>
  <c r="FQ955" i="1"/>
  <c r="FQ954" i="1"/>
  <c r="FQ953" i="1"/>
  <c r="FQ952" i="1"/>
  <c r="FQ951" i="1"/>
  <c r="FQ950" i="1"/>
  <c r="FQ949" i="1"/>
  <c r="FQ948" i="1"/>
  <c r="FQ947" i="1"/>
  <c r="FQ946" i="1"/>
  <c r="FQ945" i="1"/>
  <c r="FQ944" i="1"/>
  <c r="FQ943" i="1"/>
  <c r="FQ942" i="1"/>
  <c r="FQ941" i="1"/>
  <c r="FQ940" i="1"/>
  <c r="FQ939" i="1"/>
  <c r="FQ938" i="1"/>
  <c r="FQ937" i="1"/>
  <c r="FQ936" i="1"/>
  <c r="FQ935" i="1"/>
  <c r="FQ934" i="1"/>
  <c r="FQ933" i="1"/>
  <c r="FQ932" i="1"/>
  <c r="FQ931" i="1"/>
  <c r="FQ930" i="1"/>
  <c r="FQ929" i="1"/>
  <c r="FQ928" i="1"/>
  <c r="FQ927" i="1"/>
  <c r="FQ926" i="1"/>
  <c r="FQ925" i="1"/>
  <c r="FQ924" i="1"/>
  <c r="FQ923" i="1"/>
  <c r="FQ922" i="1"/>
  <c r="FQ921" i="1"/>
  <c r="FQ920" i="1"/>
  <c r="FQ919" i="1"/>
  <c r="FQ918" i="1"/>
  <c r="FQ917" i="1"/>
  <c r="FQ916" i="1"/>
  <c r="FQ915" i="1"/>
  <c r="FQ914" i="1"/>
  <c r="FQ913" i="1"/>
  <c r="FQ912" i="1"/>
  <c r="FQ911" i="1"/>
  <c r="FQ910" i="1"/>
  <c r="FQ909" i="1"/>
  <c r="FQ908" i="1"/>
  <c r="FQ907" i="1"/>
  <c r="FQ906" i="1"/>
  <c r="FQ905" i="1"/>
  <c r="FQ904" i="1"/>
  <c r="FQ903" i="1"/>
  <c r="FQ902" i="1"/>
  <c r="FQ901" i="1"/>
  <c r="FQ900" i="1"/>
  <c r="FQ899" i="1"/>
  <c r="FQ898" i="1"/>
  <c r="FQ897" i="1"/>
  <c r="FQ896" i="1"/>
  <c r="FQ895" i="1"/>
  <c r="FQ894" i="1"/>
  <c r="FQ893" i="1"/>
  <c r="FQ892" i="1"/>
  <c r="FQ891" i="1"/>
  <c r="FQ890" i="1"/>
  <c r="FQ889" i="1"/>
  <c r="FQ888" i="1"/>
  <c r="FQ887" i="1"/>
  <c r="FQ886" i="1"/>
  <c r="FQ885" i="1"/>
  <c r="FQ884" i="1"/>
  <c r="FQ883" i="1"/>
  <c r="FQ882" i="1"/>
  <c r="FQ881" i="1"/>
  <c r="FQ880" i="1"/>
  <c r="FQ879" i="1"/>
  <c r="FQ878" i="1"/>
  <c r="FQ877" i="1"/>
  <c r="FQ876" i="1"/>
  <c r="FQ875" i="1"/>
  <c r="FQ874" i="1"/>
  <c r="FQ873" i="1"/>
  <c r="FQ872" i="1"/>
  <c r="FQ871" i="1"/>
  <c r="FQ870" i="1"/>
  <c r="FQ869" i="1"/>
  <c r="FQ868" i="1"/>
  <c r="FQ867" i="1"/>
  <c r="FQ866" i="1"/>
  <c r="FQ865" i="1"/>
  <c r="FQ864" i="1"/>
  <c r="FQ863" i="1"/>
  <c r="FQ862" i="1"/>
  <c r="FQ861" i="1"/>
  <c r="FQ860" i="1"/>
  <c r="FQ859" i="1"/>
  <c r="FQ858" i="1"/>
  <c r="FQ857" i="1"/>
  <c r="FQ856" i="1"/>
  <c r="FQ855" i="1"/>
  <c r="FQ854" i="1"/>
  <c r="FQ853" i="1"/>
  <c r="FQ852" i="1"/>
  <c r="FQ851" i="1"/>
  <c r="FQ850" i="1"/>
  <c r="FQ849" i="1"/>
  <c r="FQ848" i="1"/>
  <c r="FQ847" i="1"/>
  <c r="FQ846" i="1"/>
  <c r="FQ845" i="1"/>
  <c r="FQ844" i="1"/>
  <c r="FQ843" i="1"/>
  <c r="FQ842" i="1"/>
  <c r="FQ841" i="1"/>
  <c r="FQ840" i="1"/>
  <c r="FQ839" i="1"/>
  <c r="FQ838" i="1"/>
  <c r="FQ837" i="1"/>
  <c r="FQ836" i="1"/>
  <c r="FQ835" i="1"/>
  <c r="FQ834" i="1"/>
  <c r="FQ833" i="1"/>
  <c r="FQ832" i="1"/>
  <c r="FQ831" i="1"/>
  <c r="FQ830" i="1"/>
  <c r="FQ829" i="1"/>
  <c r="FQ828" i="1"/>
  <c r="FQ827" i="1"/>
  <c r="FQ826" i="1"/>
  <c r="FQ825" i="1"/>
  <c r="FQ824" i="1"/>
  <c r="FQ823" i="1"/>
  <c r="FQ822" i="1"/>
  <c r="FQ821" i="1"/>
  <c r="FQ820" i="1"/>
  <c r="FQ819" i="1"/>
  <c r="FQ818" i="1"/>
  <c r="FQ817" i="1"/>
  <c r="FQ816" i="1"/>
  <c r="FQ815" i="1"/>
  <c r="FQ814" i="1"/>
  <c r="FQ813" i="1"/>
  <c r="FQ812" i="1"/>
  <c r="FQ811" i="1"/>
  <c r="FQ810" i="1"/>
  <c r="FQ809" i="1"/>
  <c r="FQ808" i="1"/>
  <c r="FQ807" i="1"/>
  <c r="FQ806" i="1"/>
  <c r="FQ805" i="1"/>
  <c r="FQ804" i="1"/>
  <c r="FQ803" i="1"/>
  <c r="FQ802" i="1"/>
  <c r="FQ801" i="1"/>
  <c r="FQ800" i="1"/>
  <c r="FQ799" i="1"/>
  <c r="FQ798" i="1"/>
  <c r="FQ797" i="1"/>
  <c r="FQ796" i="1"/>
  <c r="FQ795" i="1"/>
  <c r="FQ794" i="1"/>
  <c r="FQ793" i="1"/>
  <c r="FQ792" i="1"/>
  <c r="FQ791" i="1"/>
  <c r="FQ790" i="1"/>
  <c r="FQ789" i="1"/>
  <c r="FQ788" i="1"/>
  <c r="FQ787" i="1"/>
  <c r="FQ786" i="1"/>
  <c r="FQ785" i="1"/>
  <c r="FQ784" i="1"/>
  <c r="FQ783" i="1"/>
  <c r="FQ782" i="1"/>
  <c r="FQ781" i="1"/>
  <c r="FQ780" i="1"/>
  <c r="FQ779" i="1"/>
  <c r="FQ778" i="1"/>
  <c r="FQ777" i="1"/>
  <c r="FQ776" i="1"/>
  <c r="FQ775" i="1"/>
  <c r="FQ774" i="1"/>
  <c r="FQ773" i="1"/>
  <c r="FQ772" i="1"/>
  <c r="FQ771" i="1"/>
  <c r="FQ770" i="1"/>
  <c r="FQ769" i="1"/>
  <c r="FQ768" i="1"/>
  <c r="FQ767" i="1"/>
  <c r="FQ766" i="1"/>
  <c r="FQ765" i="1"/>
  <c r="FQ764" i="1"/>
  <c r="FQ763" i="1"/>
  <c r="FQ762" i="1"/>
  <c r="FQ761" i="1"/>
  <c r="FQ760" i="1"/>
  <c r="FQ759" i="1"/>
  <c r="FQ758" i="1"/>
  <c r="FQ757" i="1"/>
  <c r="FQ756" i="1"/>
  <c r="FQ755" i="1"/>
  <c r="FQ754" i="1"/>
  <c r="FQ753" i="1"/>
  <c r="FQ752" i="1"/>
  <c r="FQ751" i="1"/>
  <c r="FQ750" i="1"/>
  <c r="FQ749" i="1"/>
  <c r="FQ748" i="1"/>
  <c r="FQ747" i="1"/>
  <c r="FQ746" i="1"/>
  <c r="FQ745" i="1"/>
  <c r="FQ744" i="1"/>
  <c r="FQ743" i="1"/>
  <c r="FQ742" i="1"/>
  <c r="FQ741" i="1"/>
  <c r="FQ740" i="1"/>
  <c r="FQ739" i="1"/>
  <c r="FQ738" i="1"/>
  <c r="FQ737" i="1"/>
  <c r="FQ736" i="1"/>
  <c r="FQ735" i="1"/>
  <c r="FQ734" i="1"/>
  <c r="FQ733" i="1"/>
  <c r="FQ732" i="1"/>
  <c r="FQ731" i="1"/>
  <c r="FQ730" i="1"/>
  <c r="FQ729" i="1"/>
  <c r="FQ728" i="1"/>
  <c r="FQ727" i="1"/>
  <c r="FQ726" i="1"/>
  <c r="FQ725" i="1"/>
  <c r="FQ724" i="1"/>
  <c r="FQ723" i="1"/>
  <c r="FQ722" i="1"/>
  <c r="FQ721" i="1"/>
  <c r="FQ720" i="1"/>
  <c r="FQ719" i="1"/>
  <c r="FQ718" i="1"/>
  <c r="FQ717" i="1"/>
  <c r="FQ716" i="1"/>
  <c r="FQ715" i="1"/>
  <c r="FQ714" i="1"/>
  <c r="FQ713" i="1"/>
  <c r="FQ712" i="1"/>
  <c r="FQ711" i="1"/>
  <c r="FQ710" i="1"/>
  <c r="FQ709" i="1"/>
  <c r="FQ708" i="1"/>
  <c r="FQ707" i="1"/>
  <c r="FQ706" i="1"/>
  <c r="FQ705" i="1"/>
  <c r="FQ704" i="1"/>
  <c r="FQ703" i="1"/>
  <c r="FQ702" i="1"/>
  <c r="FQ701" i="1"/>
  <c r="FQ700" i="1"/>
  <c r="FQ699" i="1"/>
  <c r="FQ698" i="1"/>
  <c r="FQ697" i="1"/>
  <c r="FQ696" i="1"/>
  <c r="FQ695" i="1"/>
  <c r="FQ694" i="1"/>
  <c r="FQ693" i="1"/>
  <c r="FQ692" i="1"/>
  <c r="FQ691" i="1"/>
  <c r="FQ690" i="1"/>
  <c r="FQ689" i="1"/>
  <c r="FQ688" i="1"/>
  <c r="FQ687" i="1"/>
  <c r="FQ686" i="1"/>
  <c r="FQ685" i="1"/>
  <c r="FQ684" i="1"/>
  <c r="FQ683" i="1"/>
  <c r="FQ682" i="1"/>
  <c r="FQ681" i="1"/>
  <c r="FQ680" i="1"/>
  <c r="FQ679" i="1"/>
  <c r="FQ678" i="1"/>
  <c r="FQ677" i="1"/>
  <c r="FQ676" i="1"/>
  <c r="FQ675" i="1"/>
  <c r="FQ674" i="1"/>
  <c r="FQ673" i="1"/>
  <c r="FQ672" i="1"/>
  <c r="FQ671" i="1"/>
  <c r="FQ670" i="1"/>
  <c r="FQ669" i="1"/>
  <c r="FQ668" i="1"/>
  <c r="FQ667" i="1"/>
  <c r="FQ666" i="1"/>
  <c r="FQ665" i="1"/>
  <c r="FQ664" i="1"/>
  <c r="FQ663" i="1"/>
  <c r="FQ662" i="1"/>
  <c r="FQ661" i="1"/>
  <c r="FQ660" i="1"/>
  <c r="FQ659" i="1"/>
  <c r="FQ658" i="1"/>
  <c r="FQ657" i="1"/>
  <c r="FQ656" i="1"/>
  <c r="FQ655" i="1"/>
  <c r="FQ654" i="1"/>
  <c r="FQ653" i="1"/>
  <c r="FQ652" i="1"/>
  <c r="FQ651" i="1"/>
  <c r="FQ650" i="1"/>
  <c r="FQ649" i="1"/>
  <c r="FQ648" i="1"/>
  <c r="FQ647" i="1"/>
  <c r="FQ646" i="1"/>
  <c r="FQ645" i="1"/>
  <c r="FQ644" i="1"/>
  <c r="FQ643" i="1"/>
  <c r="FQ642" i="1"/>
  <c r="FQ641" i="1"/>
  <c r="FQ640" i="1"/>
  <c r="FQ639" i="1"/>
  <c r="FQ638" i="1"/>
  <c r="FQ637" i="1"/>
  <c r="FQ636" i="1"/>
  <c r="FQ635" i="1"/>
  <c r="FQ634" i="1"/>
  <c r="FQ633" i="1"/>
  <c r="FQ632" i="1"/>
  <c r="FQ631" i="1"/>
  <c r="FQ630" i="1"/>
  <c r="FQ629" i="1"/>
  <c r="FQ628" i="1"/>
  <c r="FQ627" i="1"/>
  <c r="FQ626" i="1"/>
  <c r="FQ625" i="1"/>
  <c r="FQ624" i="1"/>
  <c r="FQ623" i="1"/>
  <c r="FQ622" i="1"/>
  <c r="FQ621" i="1"/>
  <c r="FQ620" i="1"/>
  <c r="FQ619" i="1"/>
  <c r="FQ618" i="1"/>
  <c r="FQ617" i="1"/>
  <c r="FQ616" i="1"/>
  <c r="FQ615" i="1"/>
  <c r="FQ614" i="1"/>
  <c r="FQ613" i="1"/>
  <c r="FQ612" i="1"/>
  <c r="FQ611" i="1"/>
  <c r="FQ610" i="1"/>
  <c r="FQ609" i="1"/>
  <c r="FQ608" i="1"/>
  <c r="FQ607" i="1"/>
  <c r="FQ606" i="1"/>
  <c r="FQ605" i="1"/>
  <c r="FQ604" i="1"/>
  <c r="FQ603" i="1"/>
  <c r="FQ602" i="1"/>
  <c r="FQ601" i="1"/>
  <c r="FQ600" i="1"/>
  <c r="FQ599" i="1"/>
  <c r="FQ598" i="1"/>
  <c r="FQ597" i="1"/>
  <c r="FQ596" i="1"/>
  <c r="FQ595" i="1"/>
  <c r="FQ594" i="1"/>
  <c r="FQ593" i="1"/>
  <c r="FQ592" i="1"/>
  <c r="FQ591" i="1"/>
  <c r="FQ590" i="1"/>
  <c r="FQ589" i="1"/>
  <c r="FQ588" i="1"/>
  <c r="FQ587" i="1"/>
  <c r="FQ586" i="1"/>
  <c r="FQ585" i="1"/>
  <c r="FQ584" i="1"/>
  <c r="FQ583" i="1"/>
  <c r="FQ582" i="1"/>
  <c r="FQ581" i="1"/>
  <c r="FQ580" i="1"/>
  <c r="FQ579" i="1"/>
  <c r="FQ578" i="1"/>
  <c r="FQ577" i="1"/>
  <c r="FQ576" i="1"/>
  <c r="FQ575" i="1"/>
  <c r="FQ574" i="1"/>
  <c r="FQ573" i="1"/>
  <c r="FQ572" i="1"/>
  <c r="FQ571" i="1"/>
  <c r="FQ570" i="1"/>
  <c r="FQ569" i="1"/>
  <c r="FQ568" i="1"/>
  <c r="FQ567" i="1"/>
  <c r="FQ566" i="1"/>
  <c r="FQ565" i="1"/>
  <c r="FQ564" i="1"/>
  <c r="FQ563" i="1"/>
  <c r="FQ562" i="1"/>
  <c r="FQ561" i="1"/>
  <c r="FQ560" i="1"/>
  <c r="FQ559" i="1"/>
  <c r="FQ558" i="1"/>
  <c r="FQ557" i="1"/>
  <c r="FQ556" i="1"/>
  <c r="FQ555" i="1"/>
  <c r="FQ554" i="1"/>
  <c r="FQ553" i="1"/>
  <c r="FQ552" i="1"/>
  <c r="FQ551" i="1"/>
  <c r="FQ11" i="1"/>
  <c r="GG11" i="2" l="1"/>
  <c r="FQ17" i="1"/>
  <c r="N14" i="1"/>
  <c r="Q14" i="1"/>
  <c r="R16" i="1"/>
  <c r="Z14" i="1"/>
  <c r="AC14" i="1"/>
  <c r="AD16" i="1"/>
  <c r="AF14" i="1"/>
  <c r="AN16" i="1"/>
  <c r="EY14" i="1"/>
  <c r="FC14" i="1"/>
  <c r="FB14" i="1" s="1"/>
  <c r="FD14" i="1"/>
  <c r="K15" i="1"/>
  <c r="M16" i="1"/>
  <c r="T15" i="1"/>
  <c r="W15" i="1"/>
  <c r="Y16" i="1"/>
  <c r="Z15" i="1"/>
  <c r="AC15" i="1"/>
  <c r="AF15" i="1"/>
  <c r="AO15" i="1"/>
  <c r="J16" i="1"/>
  <c r="K16" i="1" s="1"/>
  <c r="N16" i="1"/>
  <c r="O16" i="1"/>
  <c r="S16" i="1"/>
  <c r="T16" i="1" s="1"/>
  <c r="EU15" i="1" s="1"/>
  <c r="V16" i="1"/>
  <c r="W16" i="1" s="1"/>
  <c r="BE16" i="1" s="1"/>
  <c r="BM16" i="1" s="1"/>
  <c r="Z16" i="1"/>
  <c r="AA16" i="1"/>
  <c r="AB16" i="1"/>
  <c r="AC16" i="1" s="1"/>
  <c r="AE16" i="1"/>
  <c r="AF16" i="1" s="1"/>
  <c r="AM16" i="1"/>
  <c r="EU16" i="1"/>
  <c r="K17" i="1"/>
  <c r="M19" i="1"/>
  <c r="N19" i="1" s="1"/>
  <c r="N17" i="1"/>
  <c r="T17" i="1"/>
  <c r="W17" i="1"/>
  <c r="Z17" i="1"/>
  <c r="Y19" i="1"/>
  <c r="Z19" i="1" s="1"/>
  <c r="AF17" i="1"/>
  <c r="AO17" i="1"/>
  <c r="EY17" i="1"/>
  <c r="FC17" i="1"/>
  <c r="FB17" i="1" s="1"/>
  <c r="FD17" i="1"/>
  <c r="FE17" i="1" s="1"/>
  <c r="J19" i="1"/>
  <c r="K19" i="1" s="1"/>
  <c r="N18" i="1"/>
  <c r="Q18" i="1"/>
  <c r="T18" i="1"/>
  <c r="V19" i="1"/>
  <c r="W19" i="1" s="1"/>
  <c r="Z18" i="1"/>
  <c r="AC18" i="1"/>
  <c r="AD19" i="1"/>
  <c r="AF18" i="1"/>
  <c r="EW18" i="1"/>
  <c r="L19" i="1"/>
  <c r="O19" i="1"/>
  <c r="S19" i="1"/>
  <c r="T19" i="1"/>
  <c r="AA19" i="1"/>
  <c r="AE19" i="1"/>
  <c r="AF19" i="1" s="1"/>
  <c r="AM19" i="1"/>
  <c r="N20" i="1"/>
  <c r="Q20" i="1"/>
  <c r="R22" i="1"/>
  <c r="T20" i="1"/>
  <c r="V22" i="1"/>
  <c r="W22" i="1" s="1"/>
  <c r="Y22" i="1"/>
  <c r="Z22" i="1" s="1"/>
  <c r="Z20" i="1"/>
  <c r="AC20" i="1"/>
  <c r="AD22" i="1"/>
  <c r="AN22" i="1"/>
  <c r="EW20" i="1"/>
  <c r="EY20" i="1"/>
  <c r="FC20" i="1"/>
  <c r="FD20" i="1"/>
  <c r="FE20" i="1" s="1"/>
  <c r="J22" i="1"/>
  <c r="K22" i="1" s="1"/>
  <c r="N21" i="1"/>
  <c r="Q21" i="1"/>
  <c r="T21" i="1"/>
  <c r="W21" i="1"/>
  <c r="X22" i="1"/>
  <c r="AF21" i="1"/>
  <c r="L22" i="1"/>
  <c r="O22" i="1"/>
  <c r="P22" i="1"/>
  <c r="Q22" i="1" s="1"/>
  <c r="BC22" i="1" s="1"/>
  <c r="BK22" i="1" s="1"/>
  <c r="S22" i="1"/>
  <c r="T22" i="1" s="1"/>
  <c r="AA22" i="1"/>
  <c r="AE22" i="1"/>
  <c r="AF22" i="1" s="1"/>
  <c r="AZ20" i="1" s="1"/>
  <c r="AM22" i="1"/>
  <c r="N23" i="1"/>
  <c r="T23" i="1"/>
  <c r="AC23" i="1"/>
  <c r="AF23" i="1"/>
  <c r="AN25" i="1"/>
  <c r="AW23" i="1"/>
  <c r="EY23" i="1"/>
  <c r="FC23" i="1"/>
  <c r="FD23" i="1"/>
  <c r="FE23" i="1" s="1"/>
  <c r="J25" i="1"/>
  <c r="K25" i="1" s="1"/>
  <c r="Q24" i="1"/>
  <c r="T24" i="1"/>
  <c r="Z24" i="1"/>
  <c r="AF24" i="1"/>
  <c r="L25" i="1"/>
  <c r="O25" i="1"/>
  <c r="R25" i="1"/>
  <c r="S25" i="1"/>
  <c r="T25" i="1"/>
  <c r="V25" i="1"/>
  <c r="W25" i="1" s="1"/>
  <c r="EV24" i="1" s="1"/>
  <c r="X25" i="1"/>
  <c r="AA25" i="1"/>
  <c r="AD25" i="1"/>
  <c r="AE25" i="1"/>
  <c r="AF25" i="1"/>
  <c r="AM25" i="1"/>
  <c r="BE25" i="1"/>
  <c r="BM25" i="1" s="1"/>
  <c r="J28" i="1"/>
  <c r="K28" i="1" s="1"/>
  <c r="BA28" i="1" s="1"/>
  <c r="N26" i="1"/>
  <c r="Q26" i="1"/>
  <c r="R28" i="1"/>
  <c r="V28" i="1"/>
  <c r="W28" i="1" s="1"/>
  <c r="EV27" i="1" s="1"/>
  <c r="Z26" i="1"/>
  <c r="AC26" i="1"/>
  <c r="AF26" i="1"/>
  <c r="AW26" i="1"/>
  <c r="EY26" i="1"/>
  <c r="FC26" i="1"/>
  <c r="FD26" i="1"/>
  <c r="FE26" i="1" s="1"/>
  <c r="K27" i="1"/>
  <c r="N27" i="1"/>
  <c r="Q27" i="1"/>
  <c r="T27" i="1"/>
  <c r="S28" i="1"/>
  <c r="T28" i="1" s="1"/>
  <c r="W27" i="1"/>
  <c r="Z27" i="1"/>
  <c r="AF27" i="1"/>
  <c r="AE28" i="1"/>
  <c r="AO27" i="1"/>
  <c r="EU27" i="1"/>
  <c r="I28" i="1"/>
  <c r="M28" i="1"/>
  <c r="N28" i="1"/>
  <c r="O28" i="1"/>
  <c r="U28" i="1"/>
  <c r="X28" i="1"/>
  <c r="Y28" i="1"/>
  <c r="Z28" i="1" s="1"/>
  <c r="AF28" i="1"/>
  <c r="BH28" i="1" s="1"/>
  <c r="AM28" i="1"/>
  <c r="L31" i="1"/>
  <c r="P31" i="1"/>
  <c r="T29" i="1"/>
  <c r="W29" i="1"/>
  <c r="Z29" i="1"/>
  <c r="AC29" i="1"/>
  <c r="AB31" i="1"/>
  <c r="AF29" i="1"/>
  <c r="AO29" i="1"/>
  <c r="EY29" i="1"/>
  <c r="FC29" i="1"/>
  <c r="FD29" i="1"/>
  <c r="FE29" i="1" s="1"/>
  <c r="K30" i="1"/>
  <c r="N30" i="1"/>
  <c r="T30" i="1"/>
  <c r="W30" i="1"/>
  <c r="Z30" i="1"/>
  <c r="AC30" i="1"/>
  <c r="AF30" i="1"/>
  <c r="AO30" i="1"/>
  <c r="I31" i="1"/>
  <c r="M31" i="1"/>
  <c r="N31" i="1" s="1"/>
  <c r="O31" i="1"/>
  <c r="Q31" i="1"/>
  <c r="BC31" i="1" s="1"/>
  <c r="BK31" i="1" s="1"/>
  <c r="R31" i="1"/>
  <c r="S31" i="1"/>
  <c r="T31" i="1" s="1"/>
  <c r="AV29" i="1" s="1"/>
  <c r="U31" i="1"/>
  <c r="V31" i="1"/>
  <c r="W31" i="1" s="1"/>
  <c r="Y31" i="1"/>
  <c r="Z31" i="1" s="1"/>
  <c r="EW30" i="1" s="1"/>
  <c r="AC31" i="1"/>
  <c r="AE31" i="1"/>
  <c r="AF31" i="1" s="1"/>
  <c r="AZ29" i="1" s="1"/>
  <c r="AM31" i="1"/>
  <c r="BB31" i="1"/>
  <c r="BJ31" i="1"/>
  <c r="K32" i="1"/>
  <c r="N32" i="1"/>
  <c r="O34" i="1"/>
  <c r="P34" i="1"/>
  <c r="Q34" i="1" s="1"/>
  <c r="T32" i="1"/>
  <c r="W32" i="1"/>
  <c r="Z32" i="1"/>
  <c r="AA34" i="1"/>
  <c r="AB34" i="1"/>
  <c r="AC32" i="1"/>
  <c r="AF32" i="1"/>
  <c r="AO32" i="1"/>
  <c r="EY32" i="1"/>
  <c r="FC32" i="1"/>
  <c r="FD32" i="1"/>
  <c r="FE32" i="1"/>
  <c r="K33" i="1"/>
  <c r="N33" i="1"/>
  <c r="Q33" i="1"/>
  <c r="T33" i="1"/>
  <c r="W33" i="1"/>
  <c r="Z33" i="1"/>
  <c r="AC33" i="1"/>
  <c r="AF33" i="1"/>
  <c r="AO33" i="1"/>
  <c r="I34" i="1"/>
  <c r="J34" i="1"/>
  <c r="K34" i="1" s="1"/>
  <c r="M34" i="1"/>
  <c r="N34" i="1" s="1"/>
  <c r="AT32" i="1" s="1"/>
  <c r="R34" i="1"/>
  <c r="U34" i="1"/>
  <c r="V34" i="1"/>
  <c r="W34" i="1" s="1"/>
  <c r="EV33" i="1" s="1"/>
  <c r="Y34" i="1"/>
  <c r="Z34" i="1" s="1"/>
  <c r="EW33" i="1" s="1"/>
  <c r="AC34" i="1"/>
  <c r="AD34" i="1"/>
  <c r="AE34" i="1"/>
  <c r="AF34" i="1" s="1"/>
  <c r="AZ32" i="1" s="1"/>
  <c r="AN34" i="1"/>
  <c r="BF34" i="1"/>
  <c r="BN34" i="1" s="1"/>
  <c r="EV34" i="1"/>
  <c r="K35" i="1"/>
  <c r="N35" i="1"/>
  <c r="O37" i="1"/>
  <c r="P37" i="1"/>
  <c r="Q35" i="1"/>
  <c r="T35" i="1"/>
  <c r="W35" i="1"/>
  <c r="Z35" i="1"/>
  <c r="AA37" i="1"/>
  <c r="AB37" i="1"/>
  <c r="AF35" i="1"/>
  <c r="AM37" i="1"/>
  <c r="EY35" i="1"/>
  <c r="FC35" i="1"/>
  <c r="FD35" i="1"/>
  <c r="FE35" i="1" s="1"/>
  <c r="K36" i="1"/>
  <c r="N36" i="1"/>
  <c r="Q36" i="1"/>
  <c r="T36" i="1"/>
  <c r="W36" i="1"/>
  <c r="Z36" i="1"/>
  <c r="AC36" i="1"/>
  <c r="AF36" i="1"/>
  <c r="AO36" i="1"/>
  <c r="I37" i="1"/>
  <c r="J37" i="1"/>
  <c r="K37" i="1"/>
  <c r="M37" i="1"/>
  <c r="N37" i="1" s="1"/>
  <c r="AT35" i="1" s="1"/>
  <c r="Q37" i="1"/>
  <c r="R37" i="1"/>
  <c r="S37" i="1"/>
  <c r="T37" i="1" s="1"/>
  <c r="EU36" i="1" s="1"/>
  <c r="V37" i="1"/>
  <c r="W37" i="1"/>
  <c r="EV36" i="1" s="1"/>
  <c r="Y37" i="1"/>
  <c r="Z37" i="1" s="1"/>
  <c r="EW36" i="1" s="1"/>
  <c r="AC37" i="1"/>
  <c r="AD37" i="1"/>
  <c r="AE37" i="1"/>
  <c r="AF37" i="1" s="1"/>
  <c r="BH37" i="1" s="1"/>
  <c r="AN37" i="1"/>
  <c r="BB37" i="1"/>
  <c r="BJ37" i="1" s="1"/>
  <c r="EV37" i="1"/>
  <c r="K38" i="1"/>
  <c r="N38" i="1"/>
  <c r="O40" i="1"/>
  <c r="P40" i="1"/>
  <c r="Q40" i="1" s="1"/>
  <c r="T38" i="1"/>
  <c r="W38" i="1"/>
  <c r="Z38" i="1"/>
  <c r="AA40" i="1"/>
  <c r="AB40" i="1"/>
  <c r="AC38" i="1"/>
  <c r="AF38" i="1"/>
  <c r="AO38" i="1"/>
  <c r="EY38" i="1"/>
  <c r="FC38" i="1"/>
  <c r="FD38" i="1"/>
  <c r="FE38" i="1"/>
  <c r="K39" i="1"/>
  <c r="N39" i="1"/>
  <c r="Q39" i="1"/>
  <c r="T39" i="1"/>
  <c r="W39" i="1"/>
  <c r="Z39" i="1"/>
  <c r="AC39" i="1"/>
  <c r="AF39" i="1"/>
  <c r="AO39" i="1"/>
  <c r="I40" i="1"/>
  <c r="J40" i="1"/>
  <c r="K40" i="1" s="1"/>
  <c r="M40" i="1"/>
  <c r="R40" i="1"/>
  <c r="U40" i="1"/>
  <c r="V40" i="1"/>
  <c r="W40" i="1" s="1"/>
  <c r="EV39" i="1" s="1"/>
  <c r="Y40" i="1"/>
  <c r="Z40" i="1" s="1"/>
  <c r="EW39" i="1" s="1"/>
  <c r="AC40" i="1"/>
  <c r="AD40" i="1"/>
  <c r="AE40" i="1"/>
  <c r="AF40" i="1" s="1"/>
  <c r="AZ38" i="1" s="1"/>
  <c r="AN40" i="1"/>
  <c r="EV40" i="1"/>
  <c r="K41" i="1"/>
  <c r="N41" i="1"/>
  <c r="O43" i="1"/>
  <c r="P43" i="1"/>
  <c r="Q41" i="1"/>
  <c r="T41" i="1"/>
  <c r="W41" i="1"/>
  <c r="Z41" i="1"/>
  <c r="AA43" i="1"/>
  <c r="AB43" i="1"/>
  <c r="AF41" i="1"/>
  <c r="AM43" i="1"/>
  <c r="EY41" i="1"/>
  <c r="FC41" i="1"/>
  <c r="FB41" i="1" s="1"/>
  <c r="FD41" i="1"/>
  <c r="FE41" i="1" s="1"/>
  <c r="K42" i="1"/>
  <c r="N42" i="1"/>
  <c r="Q42" i="1"/>
  <c r="T42" i="1"/>
  <c r="W42" i="1"/>
  <c r="Z42" i="1"/>
  <c r="AC42" i="1"/>
  <c r="AF42" i="1"/>
  <c r="AO42" i="1"/>
  <c r="I43" i="1"/>
  <c r="J43" i="1"/>
  <c r="K43" i="1"/>
  <c r="M43" i="1"/>
  <c r="Q43" i="1"/>
  <c r="R43" i="1"/>
  <c r="S43" i="1"/>
  <c r="T43" i="1" s="1"/>
  <c r="EU42" i="1" s="1"/>
  <c r="V43" i="1"/>
  <c r="W43" i="1" s="1"/>
  <c r="EV42" i="1" s="1"/>
  <c r="Y43" i="1"/>
  <c r="Z43" i="1" s="1"/>
  <c r="EW42" i="1" s="1"/>
  <c r="AC43" i="1"/>
  <c r="AD43" i="1"/>
  <c r="AE43" i="1"/>
  <c r="AF43" i="1" s="1"/>
  <c r="BH43" i="1" s="1"/>
  <c r="AN43" i="1"/>
  <c r="K44" i="1"/>
  <c r="N44" i="1"/>
  <c r="O46" i="1"/>
  <c r="P46" i="1"/>
  <c r="T44" i="1"/>
  <c r="W44" i="1"/>
  <c r="Z44" i="1"/>
  <c r="AA46" i="1"/>
  <c r="AB46" i="1"/>
  <c r="AC46" i="1" s="1"/>
  <c r="AC44" i="1"/>
  <c r="AF44" i="1"/>
  <c r="AO44" i="1"/>
  <c r="AZ44" i="1"/>
  <c r="EY44" i="1"/>
  <c r="FC44" i="1"/>
  <c r="FD44" i="1"/>
  <c r="FE44" i="1"/>
  <c r="K45" i="1"/>
  <c r="N45" i="1"/>
  <c r="Q45" i="1"/>
  <c r="T45" i="1"/>
  <c r="W45" i="1"/>
  <c r="Z45" i="1"/>
  <c r="AC45" i="1"/>
  <c r="AF45" i="1"/>
  <c r="AO45" i="1"/>
  <c r="I46" i="1"/>
  <c r="J46" i="1"/>
  <c r="K46" i="1" s="1"/>
  <c r="M46" i="1"/>
  <c r="Q46" i="1"/>
  <c r="R46" i="1"/>
  <c r="U46" i="1"/>
  <c r="V46" i="1"/>
  <c r="W46" i="1"/>
  <c r="EV45" i="1" s="1"/>
  <c r="Y46" i="1"/>
  <c r="Z46" i="1" s="1"/>
  <c r="EW45" i="1" s="1"/>
  <c r="AD46" i="1"/>
  <c r="AE46" i="1"/>
  <c r="AF46" i="1" s="1"/>
  <c r="BH46" i="1" s="1"/>
  <c r="AN46" i="1"/>
  <c r="EV46" i="1"/>
  <c r="EW25" i="2"/>
  <c r="EW49" i="2"/>
  <c r="EW52" i="2"/>
  <c r="EW55" i="2"/>
  <c r="EW58" i="2"/>
  <c r="EW61" i="2"/>
  <c r="EW64" i="2"/>
  <c r="EW67" i="2"/>
  <c r="EW79" i="2"/>
  <c r="EW118" i="2"/>
  <c r="EW130" i="2"/>
  <c r="EW142" i="2"/>
  <c r="EW154" i="2"/>
  <c r="EW160" i="2"/>
  <c r="EW169" i="2"/>
  <c r="EW175" i="2"/>
  <c r="N14" i="3"/>
  <c r="Q14" i="3"/>
  <c r="T14" i="3"/>
  <c r="W14" i="3"/>
  <c r="Z14" i="3"/>
  <c r="AB16" i="3"/>
  <c r="AC16" i="3" s="1"/>
  <c r="AF14" i="3"/>
  <c r="AO14" i="3"/>
  <c r="K15" i="3"/>
  <c r="N15" i="3"/>
  <c r="P16" i="3"/>
  <c r="Q16" i="3" s="1"/>
  <c r="S16" i="3"/>
  <c r="T16" i="3" s="1"/>
  <c r="T15" i="3"/>
  <c r="W15" i="3"/>
  <c r="Z15" i="3"/>
  <c r="AF15" i="3"/>
  <c r="AE16" i="3"/>
  <c r="AF16" i="3" s="1"/>
  <c r="AO15" i="3"/>
  <c r="I16" i="3"/>
  <c r="L16" i="3"/>
  <c r="M16" i="3"/>
  <c r="N16" i="3"/>
  <c r="BB16" i="3" s="1"/>
  <c r="BJ16" i="3" s="1"/>
  <c r="R16" i="3"/>
  <c r="U16" i="3"/>
  <c r="V16" i="3"/>
  <c r="W16" i="3" s="1"/>
  <c r="X16" i="3"/>
  <c r="Y16" i="3"/>
  <c r="Z16" i="3" s="1"/>
  <c r="AD16" i="3"/>
  <c r="AM16" i="3"/>
  <c r="K17" i="3"/>
  <c r="N17" i="3"/>
  <c r="AB19" i="3"/>
  <c r="AC19" i="3" s="1"/>
  <c r="AE19" i="3"/>
  <c r="AF19" i="3" s="1"/>
  <c r="AF17" i="3"/>
  <c r="AN19" i="3"/>
  <c r="AO17" i="3"/>
  <c r="K18" i="3"/>
  <c r="N18" i="3"/>
  <c r="Q18" i="3"/>
  <c r="S19" i="3"/>
  <c r="T19" i="3" s="1"/>
  <c r="T18" i="3"/>
  <c r="W18" i="3"/>
  <c r="Z18" i="3"/>
  <c r="AO18" i="3"/>
  <c r="I19" i="3"/>
  <c r="J19" i="3"/>
  <c r="K19" i="3" s="1"/>
  <c r="L19" i="3"/>
  <c r="M19" i="3"/>
  <c r="N19" i="3"/>
  <c r="P19" i="3"/>
  <c r="Q19" i="3" s="1"/>
  <c r="U19" i="3"/>
  <c r="Y19" i="3"/>
  <c r="Z19" i="3"/>
  <c r="AM19" i="3"/>
  <c r="AO19" i="3"/>
  <c r="EW19" i="3" s="1"/>
  <c r="K20" i="3"/>
  <c r="P22" i="3"/>
  <c r="Q22" i="3" s="1"/>
  <c r="BC22" i="3" s="1"/>
  <c r="BK22" i="3" s="1"/>
  <c r="S22" i="3"/>
  <c r="Z20" i="3"/>
  <c r="AC20" i="3"/>
  <c r="AE22" i="3"/>
  <c r="AF22" i="3" s="1"/>
  <c r="AF20" i="3"/>
  <c r="AO20" i="3"/>
  <c r="AO22" i="3" s="1"/>
  <c r="EW22" i="3" s="1"/>
  <c r="AN22" i="3"/>
  <c r="K21" i="3"/>
  <c r="N21" i="3"/>
  <c r="T21" i="3"/>
  <c r="W21" i="3"/>
  <c r="AC21" i="3"/>
  <c r="AB22" i="3"/>
  <c r="AC22" i="3" s="1"/>
  <c r="AF21" i="3"/>
  <c r="AO21" i="3"/>
  <c r="I22" i="3"/>
  <c r="J22" i="3"/>
  <c r="K22" i="3" s="1"/>
  <c r="BA22" i="3" s="1"/>
  <c r="BI22" i="3" s="1"/>
  <c r="M22" i="3"/>
  <c r="N22" i="3" s="1"/>
  <c r="T22" i="3"/>
  <c r="U22" i="3"/>
  <c r="Y22" i="3"/>
  <c r="Z22" i="3" s="1"/>
  <c r="AD22" i="3"/>
  <c r="AM22" i="3"/>
  <c r="K23" i="3"/>
  <c r="Q23" i="3"/>
  <c r="T23" i="3"/>
  <c r="W23" i="3"/>
  <c r="AB25" i="3"/>
  <c r="AC25" i="3" s="1"/>
  <c r="EU25" i="3" s="1"/>
  <c r="AO23" i="3"/>
  <c r="K24" i="3"/>
  <c r="N24" i="3"/>
  <c r="T24" i="3"/>
  <c r="Z24" i="3"/>
  <c r="AF24" i="3"/>
  <c r="AE25" i="3"/>
  <c r="AF25" i="3" s="1"/>
  <c r="AO24" i="3"/>
  <c r="I25" i="3"/>
  <c r="J25" i="3"/>
  <c r="K25" i="3" s="1"/>
  <c r="AS23" i="3" s="1"/>
  <c r="FA23" i="3" s="1"/>
  <c r="M25" i="3"/>
  <c r="N25" i="3" s="1"/>
  <c r="O25" i="3"/>
  <c r="R25" i="3"/>
  <c r="S25" i="3"/>
  <c r="T25" i="3" s="1"/>
  <c r="AV23" i="3" s="1"/>
  <c r="U25" i="3"/>
  <c r="Y25" i="3"/>
  <c r="Z25" i="3"/>
  <c r="AA25" i="3"/>
  <c r="AM25" i="3"/>
  <c r="AN25" i="3"/>
  <c r="Q26" i="3"/>
  <c r="T26" i="3"/>
  <c r="AC26" i="3"/>
  <c r="AF26" i="3"/>
  <c r="AO26" i="3"/>
  <c r="K27" i="3"/>
  <c r="N27" i="3"/>
  <c r="Q27" i="3"/>
  <c r="T27" i="3"/>
  <c r="W27" i="3"/>
  <c r="Z27" i="3"/>
  <c r="AC27" i="3"/>
  <c r="AF27" i="3"/>
  <c r="J28" i="3"/>
  <c r="K28" i="3" s="1"/>
  <c r="BA28" i="3" s="1"/>
  <c r="BI28" i="3" s="1"/>
  <c r="O28" i="3"/>
  <c r="R28" i="3"/>
  <c r="S28" i="3"/>
  <c r="T28" i="3" s="1"/>
  <c r="EU27" i="3" s="1"/>
  <c r="V28" i="3"/>
  <c r="W28" i="3" s="1"/>
  <c r="Y28" i="3"/>
  <c r="Z28" i="3" s="1"/>
  <c r="AA28" i="3"/>
  <c r="AD28" i="3"/>
  <c r="AE28" i="3"/>
  <c r="AF28" i="3" s="1"/>
  <c r="AZ26" i="3" s="1"/>
  <c r="AN28" i="3"/>
  <c r="K29" i="3"/>
  <c r="N29" i="3"/>
  <c r="Q29" i="3"/>
  <c r="W29" i="3"/>
  <c r="Z29" i="3"/>
  <c r="AA31" i="3"/>
  <c r="AC29" i="3"/>
  <c r="AO29" i="3"/>
  <c r="K30" i="3"/>
  <c r="M31" i="3"/>
  <c r="N31" i="3" s="1"/>
  <c r="P31" i="3"/>
  <c r="Q31" i="3" s="1"/>
  <c r="BC31" i="3" s="1"/>
  <c r="BK31" i="3" s="1"/>
  <c r="Q30" i="3"/>
  <c r="T30" i="3"/>
  <c r="W30" i="3"/>
  <c r="Y31" i="3"/>
  <c r="Z31" i="3" s="1"/>
  <c r="AC30" i="3"/>
  <c r="AB31" i="3"/>
  <c r="AC31" i="3" s="1"/>
  <c r="AY29" i="3" s="1"/>
  <c r="AF30" i="3"/>
  <c r="I31" i="3"/>
  <c r="J31" i="3"/>
  <c r="K31" i="3"/>
  <c r="O31" i="3"/>
  <c r="R31" i="3"/>
  <c r="U31" i="3"/>
  <c r="V31" i="3"/>
  <c r="W31" i="3" s="1"/>
  <c r="AD31" i="3"/>
  <c r="AN31" i="3"/>
  <c r="I34" i="3"/>
  <c r="M34" i="3"/>
  <c r="N34" i="3" s="1"/>
  <c r="BB34" i="3" s="1"/>
  <c r="BJ34" i="3" s="1"/>
  <c r="Q32" i="3"/>
  <c r="T32" i="3"/>
  <c r="U34" i="3"/>
  <c r="Y34" i="3"/>
  <c r="Z34" i="3" s="1"/>
  <c r="AC32" i="3"/>
  <c r="AF32" i="3"/>
  <c r="AW32" i="3"/>
  <c r="K33" i="3"/>
  <c r="N33" i="3"/>
  <c r="O34" i="3"/>
  <c r="P34" i="3"/>
  <c r="T33" i="3"/>
  <c r="W33" i="3"/>
  <c r="Z33" i="3"/>
  <c r="AA34" i="3"/>
  <c r="AB34" i="3"/>
  <c r="AC33" i="3"/>
  <c r="AF33" i="3"/>
  <c r="AM34" i="3"/>
  <c r="AO33" i="3"/>
  <c r="EV33" i="3"/>
  <c r="J34" i="3"/>
  <c r="K34" i="3" s="1"/>
  <c r="Q34" i="3"/>
  <c r="R34" i="3"/>
  <c r="S34" i="3"/>
  <c r="T34" i="3" s="1"/>
  <c r="V34" i="3"/>
  <c r="W34" i="3"/>
  <c r="BE34" i="3" s="1"/>
  <c r="BM34" i="3" s="1"/>
  <c r="AC34" i="3"/>
  <c r="AD34" i="3"/>
  <c r="AE34" i="3"/>
  <c r="AF34" i="3" s="1"/>
  <c r="EV34" i="3"/>
  <c r="K35" i="3"/>
  <c r="N35" i="3"/>
  <c r="O37" i="3"/>
  <c r="Q35" i="3"/>
  <c r="W35" i="3"/>
  <c r="Z35" i="3"/>
  <c r="AA37" i="3"/>
  <c r="AF35" i="3"/>
  <c r="AO35" i="3"/>
  <c r="M37" i="3"/>
  <c r="N37" i="3" s="1"/>
  <c r="Q36" i="3"/>
  <c r="T36" i="3"/>
  <c r="W36" i="3"/>
  <c r="AB37" i="3"/>
  <c r="AC37" i="3" s="1"/>
  <c r="AY35" i="3" s="1"/>
  <c r="AC36" i="3"/>
  <c r="AF36" i="3"/>
  <c r="AM37" i="3"/>
  <c r="J37" i="3"/>
  <c r="K37" i="3" s="1"/>
  <c r="L37" i="3"/>
  <c r="P37" i="3"/>
  <c r="Q37" i="3"/>
  <c r="BC37" i="3" s="1"/>
  <c r="BK37" i="3" s="1"/>
  <c r="R37" i="3"/>
  <c r="U37" i="3"/>
  <c r="V37" i="3"/>
  <c r="W37" i="3"/>
  <c r="X37" i="3"/>
  <c r="Y37" i="3"/>
  <c r="Z37" i="3" s="1"/>
  <c r="AD37" i="3"/>
  <c r="AN37" i="3"/>
  <c r="BF37" i="3"/>
  <c r="BN37" i="3"/>
  <c r="K38" i="3"/>
  <c r="N38" i="3"/>
  <c r="O40" i="3"/>
  <c r="Q38" i="3"/>
  <c r="W38" i="3"/>
  <c r="Z38" i="3"/>
  <c r="AA40" i="3"/>
  <c r="AO38" i="3"/>
  <c r="AY38" i="3"/>
  <c r="K39" i="3"/>
  <c r="Q39" i="3"/>
  <c r="T39" i="3"/>
  <c r="Y40" i="3"/>
  <c r="Z40" i="3" s="1"/>
  <c r="AC39" i="3"/>
  <c r="AF39" i="3"/>
  <c r="AM40" i="3"/>
  <c r="AO39" i="3"/>
  <c r="I40" i="3"/>
  <c r="J40" i="3"/>
  <c r="K40" i="3" s="1"/>
  <c r="L40" i="3"/>
  <c r="M40" i="3"/>
  <c r="N40" i="3" s="1"/>
  <c r="P40" i="3"/>
  <c r="Q40" i="3" s="1"/>
  <c r="R40" i="3"/>
  <c r="V40" i="3"/>
  <c r="W40" i="3"/>
  <c r="X40" i="3"/>
  <c r="AB40" i="3"/>
  <c r="AC40" i="3"/>
  <c r="AD40" i="3"/>
  <c r="AN40" i="3"/>
  <c r="M43" i="3"/>
  <c r="Q41" i="3"/>
  <c r="T41" i="3"/>
  <c r="U43" i="3"/>
  <c r="W41" i="3"/>
  <c r="Y43" i="3"/>
  <c r="Z43" i="3" s="1"/>
  <c r="AC41" i="3"/>
  <c r="AF41" i="3"/>
  <c r="AO41" i="3"/>
  <c r="EU41" i="3"/>
  <c r="K42" i="3"/>
  <c r="N42" i="3"/>
  <c r="W42" i="3"/>
  <c r="Z42" i="3"/>
  <c r="AA43" i="3"/>
  <c r="AC42" i="3"/>
  <c r="AM43" i="3"/>
  <c r="J43" i="3"/>
  <c r="K43" i="3"/>
  <c r="BA43" i="3" s="1"/>
  <c r="BI43" i="3" s="1"/>
  <c r="L43" i="3"/>
  <c r="P43" i="3"/>
  <c r="Q43" i="3" s="1"/>
  <c r="R43" i="3"/>
  <c r="V43" i="3"/>
  <c r="W43" i="3" s="1"/>
  <c r="X43" i="3"/>
  <c r="AB43" i="3"/>
  <c r="AC43" i="3"/>
  <c r="AD43" i="3"/>
  <c r="AN43" i="3"/>
  <c r="K44" i="3"/>
  <c r="N44" i="3"/>
  <c r="O46" i="3"/>
  <c r="W44" i="3"/>
  <c r="Z44" i="3"/>
  <c r="AA46" i="3"/>
  <c r="AC44" i="3"/>
  <c r="AO44" i="3"/>
  <c r="K45" i="3"/>
  <c r="N45" i="3"/>
  <c r="Q45" i="3"/>
  <c r="T45" i="3"/>
  <c r="W45" i="3"/>
  <c r="Z45" i="3"/>
  <c r="AC45" i="3"/>
  <c r="AF45" i="3"/>
  <c r="AM46" i="3"/>
  <c r="AO45" i="3"/>
  <c r="I46" i="3"/>
  <c r="J46" i="3"/>
  <c r="K46" i="3" s="1"/>
  <c r="L46" i="3"/>
  <c r="M46" i="3"/>
  <c r="N46" i="3" s="1"/>
  <c r="P46" i="3"/>
  <c r="Q46" i="3" s="1"/>
  <c r="R46" i="3"/>
  <c r="U46" i="3"/>
  <c r="V46" i="3"/>
  <c r="W46" i="3" s="1"/>
  <c r="X46" i="3"/>
  <c r="Y46" i="3"/>
  <c r="Z46" i="3" s="1"/>
  <c r="AB46" i="3"/>
  <c r="AC46" i="3" s="1"/>
  <c r="AY44" i="3" s="1"/>
  <c r="AD46" i="3"/>
  <c r="AN46" i="3"/>
  <c r="I49" i="3"/>
  <c r="K47" i="3"/>
  <c r="M49" i="3"/>
  <c r="N49" i="3" s="1"/>
  <c r="Q47" i="3"/>
  <c r="T47" i="3"/>
  <c r="W47" i="3"/>
  <c r="AC47" i="3"/>
  <c r="AF47" i="3"/>
  <c r="K48" i="3"/>
  <c r="N48" i="3"/>
  <c r="Q48" i="3"/>
  <c r="T48" i="3"/>
  <c r="W48" i="3"/>
  <c r="Z48" i="3"/>
  <c r="AC48" i="3"/>
  <c r="AE49" i="3"/>
  <c r="AF49" i="3" s="1"/>
  <c r="AM49" i="3"/>
  <c r="EV48" i="3"/>
  <c r="J49" i="3"/>
  <c r="K49" i="3" s="1"/>
  <c r="L49" i="3"/>
  <c r="O49" i="3"/>
  <c r="P49" i="3"/>
  <c r="Q49" i="3" s="1"/>
  <c r="R49" i="3"/>
  <c r="S49" i="3"/>
  <c r="T49" i="3" s="1"/>
  <c r="U49" i="3"/>
  <c r="V49" i="3"/>
  <c r="W49" i="3"/>
  <c r="BE49" i="3" s="1"/>
  <c r="BM49" i="3" s="1"/>
  <c r="X49" i="3"/>
  <c r="Y49" i="3"/>
  <c r="Z49" i="3" s="1"/>
  <c r="AA49" i="3"/>
  <c r="AB49" i="3"/>
  <c r="AC49" i="3"/>
  <c r="BF49" i="3"/>
  <c r="BN49" i="3" s="1"/>
  <c r="BH49" i="3"/>
  <c r="BP49" i="3"/>
  <c r="I52" i="3"/>
  <c r="J52" i="3"/>
  <c r="K50" i="3"/>
  <c r="N50" i="3"/>
  <c r="Q50" i="3"/>
  <c r="T50" i="3"/>
  <c r="U52" i="3"/>
  <c r="V52" i="3"/>
  <c r="W52" i="3" s="1"/>
  <c r="Z50" i="3"/>
  <c r="AC50" i="3"/>
  <c r="AF50" i="3"/>
  <c r="AN52" i="3"/>
  <c r="AS50" i="3"/>
  <c r="FA50" i="3" s="1"/>
  <c r="EU50" i="3"/>
  <c r="EW50" i="3"/>
  <c r="K51" i="3"/>
  <c r="N51" i="3"/>
  <c r="O52" i="3"/>
  <c r="W51" i="3"/>
  <c r="Z51" i="3"/>
  <c r="AA52" i="3"/>
  <c r="AC51" i="3"/>
  <c r="AO51" i="3"/>
  <c r="K52" i="3"/>
  <c r="BA52" i="3" s="1"/>
  <c r="L52" i="3"/>
  <c r="M52" i="3"/>
  <c r="N52" i="3" s="1"/>
  <c r="BB52" i="3" s="1"/>
  <c r="BJ52" i="3" s="1"/>
  <c r="P52" i="3"/>
  <c r="Q52" i="3"/>
  <c r="BC52" i="3" s="1"/>
  <c r="BK52" i="3" s="1"/>
  <c r="S52" i="3"/>
  <c r="T52" i="3" s="1"/>
  <c r="X52" i="3"/>
  <c r="AB52" i="3"/>
  <c r="AC52" i="3"/>
  <c r="AE52" i="3"/>
  <c r="AF52" i="3" s="1"/>
  <c r="EV52" i="3" s="1"/>
  <c r="J55" i="3"/>
  <c r="K55" i="3" s="1"/>
  <c r="K53" i="3"/>
  <c r="N53" i="3"/>
  <c r="S55" i="3"/>
  <c r="T55" i="3" s="1"/>
  <c r="W53" i="3"/>
  <c r="V55" i="3"/>
  <c r="W55" i="3" s="1"/>
  <c r="Z53" i="3"/>
  <c r="AC53" i="3"/>
  <c r="AE55" i="3"/>
  <c r="AF55" i="3" s="1"/>
  <c r="BH55" i="3" s="1"/>
  <c r="BP55" i="3" s="1"/>
  <c r="AO53" i="3"/>
  <c r="I55" i="3"/>
  <c r="K54" i="3"/>
  <c r="Q54" i="3"/>
  <c r="T54" i="3"/>
  <c r="AC54" i="3"/>
  <c r="AF54" i="3"/>
  <c r="AO54" i="3"/>
  <c r="L55" i="3"/>
  <c r="P55" i="3"/>
  <c r="Q55" i="3" s="1"/>
  <c r="X55" i="3"/>
  <c r="AB55" i="3"/>
  <c r="AC55" i="3"/>
  <c r="AY53" i="3" s="1"/>
  <c r="AN55" i="3"/>
  <c r="K56" i="3"/>
  <c r="Q56" i="3"/>
  <c r="S58" i="3"/>
  <c r="T58" i="3" s="1"/>
  <c r="EU57" i="3" s="1"/>
  <c r="Z56" i="3"/>
  <c r="AC56" i="3"/>
  <c r="AV56" i="3"/>
  <c r="K57" i="3"/>
  <c r="N57" i="3"/>
  <c r="Q57" i="3"/>
  <c r="T57" i="3"/>
  <c r="U58" i="3"/>
  <c r="W57" i="3"/>
  <c r="Z57" i="3"/>
  <c r="AC57" i="3"/>
  <c r="AN58" i="3"/>
  <c r="I58" i="3"/>
  <c r="L58" i="3"/>
  <c r="O58" i="3"/>
  <c r="P58" i="3"/>
  <c r="Q58" i="3" s="1"/>
  <c r="X58" i="3"/>
  <c r="Y58" i="3"/>
  <c r="Z58" i="3" s="1"/>
  <c r="AB58" i="3"/>
  <c r="AC58" i="3" s="1"/>
  <c r="EU58" i="3" s="1"/>
  <c r="AE58" i="3"/>
  <c r="AF58" i="3" s="1"/>
  <c r="J61" i="3"/>
  <c r="Q59" i="3"/>
  <c r="T59" i="3"/>
  <c r="U61" i="3"/>
  <c r="V61" i="3"/>
  <c r="W59" i="3"/>
  <c r="Z59" i="3"/>
  <c r="AC59" i="3"/>
  <c r="AF59" i="3"/>
  <c r="AU59" i="3"/>
  <c r="K60" i="3"/>
  <c r="N60" i="3"/>
  <c r="O61" i="3"/>
  <c r="Q60" i="3"/>
  <c r="W60" i="3"/>
  <c r="Z60" i="3"/>
  <c r="AO60" i="3"/>
  <c r="K61" i="3"/>
  <c r="AS59" i="3" s="1"/>
  <c r="FA59" i="3" s="1"/>
  <c r="L61" i="3"/>
  <c r="P61" i="3"/>
  <c r="Q61" i="3"/>
  <c r="BC61" i="3" s="1"/>
  <c r="BK61" i="3" s="1"/>
  <c r="S61" i="3"/>
  <c r="T61" i="3" s="1"/>
  <c r="W61" i="3"/>
  <c r="BE61" i="3" s="1"/>
  <c r="BM61" i="3" s="1"/>
  <c r="X61" i="3"/>
  <c r="Y61" i="3"/>
  <c r="Z61" i="3" s="1"/>
  <c r="AB61" i="3"/>
  <c r="AC61" i="3" s="1"/>
  <c r="AE61" i="3"/>
  <c r="AF61" i="3" s="1"/>
  <c r="AN61" i="3"/>
  <c r="J64" i="3"/>
  <c r="K64" i="3" s="1"/>
  <c r="K62" i="3"/>
  <c r="N62" i="3"/>
  <c r="Q62" i="3"/>
  <c r="S64" i="3"/>
  <c r="T64" i="3" s="1"/>
  <c r="BD64" i="3" s="1"/>
  <c r="BL64" i="3" s="1"/>
  <c r="W62" i="3"/>
  <c r="V64" i="3"/>
  <c r="W64" i="3" s="1"/>
  <c r="Z62" i="3"/>
  <c r="AC62" i="3"/>
  <c r="AE64" i="3"/>
  <c r="AF64" i="3" s="1"/>
  <c r="AO62" i="3"/>
  <c r="AY62" i="3"/>
  <c r="Q63" i="3"/>
  <c r="T63" i="3"/>
  <c r="U64" i="3"/>
  <c r="W63" i="3"/>
  <c r="AC63" i="3"/>
  <c r="AF63" i="3"/>
  <c r="AO63" i="3"/>
  <c r="L64" i="3"/>
  <c r="O64" i="3"/>
  <c r="P64" i="3"/>
  <c r="Q64" i="3"/>
  <c r="BC64" i="3" s="1"/>
  <c r="BK64" i="3" s="1"/>
  <c r="X64" i="3"/>
  <c r="AA64" i="3"/>
  <c r="AB64" i="3"/>
  <c r="AC64" i="3"/>
  <c r="AN64" i="3"/>
  <c r="BH64" i="3"/>
  <c r="J67" i="3"/>
  <c r="Q65" i="3"/>
  <c r="T65" i="3"/>
  <c r="U67" i="3"/>
  <c r="V67" i="3"/>
  <c r="W65" i="3"/>
  <c r="Z65" i="3"/>
  <c r="AC65" i="3"/>
  <c r="AF65" i="3"/>
  <c r="K66" i="3"/>
  <c r="N66" i="3"/>
  <c r="Q66" i="3"/>
  <c r="W66" i="3"/>
  <c r="Z66" i="3"/>
  <c r="AA67" i="3"/>
  <c r="AC66" i="3"/>
  <c r="AO66" i="3"/>
  <c r="K67" i="3"/>
  <c r="L67" i="3"/>
  <c r="P67" i="3"/>
  <c r="Q67" i="3"/>
  <c r="BC67" i="3" s="1"/>
  <c r="BK67" i="3" s="1"/>
  <c r="S67" i="3"/>
  <c r="T67" i="3" s="1"/>
  <c r="W67" i="3"/>
  <c r="BE67" i="3" s="1"/>
  <c r="BM67" i="3" s="1"/>
  <c r="X67" i="3"/>
  <c r="Y67" i="3"/>
  <c r="Z67" i="3" s="1"/>
  <c r="AB67" i="3"/>
  <c r="AC67" i="3" s="1"/>
  <c r="AE67" i="3"/>
  <c r="AF67" i="3" s="1"/>
  <c r="AN67" i="3"/>
  <c r="EV67" i="3"/>
  <c r="K68" i="3"/>
  <c r="J70" i="3"/>
  <c r="K70" i="3" s="1"/>
  <c r="N68" i="3"/>
  <c r="S70" i="3"/>
  <c r="T70" i="3" s="1"/>
  <c r="V70" i="3"/>
  <c r="W70" i="3" s="1"/>
  <c r="W68" i="3"/>
  <c r="Z68" i="3"/>
  <c r="AC68" i="3"/>
  <c r="AE70" i="3"/>
  <c r="AF70" i="3" s="1"/>
  <c r="BH70" i="3" s="1"/>
  <c r="AO68" i="3"/>
  <c r="K69" i="3"/>
  <c r="N69" i="3"/>
  <c r="Q69" i="3"/>
  <c r="T69" i="3"/>
  <c r="AC69" i="3"/>
  <c r="AF69" i="3"/>
  <c r="AO69" i="3"/>
  <c r="I70" i="3"/>
  <c r="L70" i="3"/>
  <c r="P70" i="3"/>
  <c r="Q70" i="3" s="1"/>
  <c r="X70" i="3"/>
  <c r="AA70" i="3"/>
  <c r="AB70" i="3"/>
  <c r="AC70" i="3" s="1"/>
  <c r="AY68" i="3" s="1"/>
  <c r="AN70" i="3"/>
  <c r="BP70" i="3"/>
  <c r="J73" i="3"/>
  <c r="Q71" i="3"/>
  <c r="T71" i="3"/>
  <c r="U73" i="3"/>
  <c r="V73" i="3"/>
  <c r="W73" i="3" s="1"/>
  <c r="W71" i="3"/>
  <c r="Z71" i="3"/>
  <c r="AC71" i="3"/>
  <c r="AF71" i="3"/>
  <c r="K72" i="3"/>
  <c r="N72" i="3"/>
  <c r="O73" i="3"/>
  <c r="Q72" i="3"/>
  <c r="W72" i="3"/>
  <c r="Z72" i="3"/>
  <c r="AE73" i="3"/>
  <c r="AF73" i="3" s="1"/>
  <c r="AO72" i="3"/>
  <c r="K73" i="3"/>
  <c r="L73" i="3"/>
  <c r="P73" i="3"/>
  <c r="Q73" i="3"/>
  <c r="BC73" i="3" s="1"/>
  <c r="BK73" i="3" s="1"/>
  <c r="S73" i="3"/>
  <c r="T73" i="3" s="1"/>
  <c r="X73" i="3"/>
  <c r="Y73" i="3"/>
  <c r="Z73" i="3" s="1"/>
  <c r="AB73" i="3"/>
  <c r="AC73" i="3" s="1"/>
  <c r="AN73" i="3"/>
  <c r="EV73" i="3"/>
  <c r="J76" i="3"/>
  <c r="K76" i="3" s="1"/>
  <c r="K74" i="3"/>
  <c r="N74" i="3"/>
  <c r="S76" i="3"/>
  <c r="T76" i="3" s="1"/>
  <c r="W74" i="3"/>
  <c r="V76" i="3"/>
  <c r="W76" i="3" s="1"/>
  <c r="Z74" i="3"/>
  <c r="AC74" i="3"/>
  <c r="AE76" i="3"/>
  <c r="AF76" i="3" s="1"/>
  <c r="BH76" i="3" s="1"/>
  <c r="BP76" i="3" s="1"/>
  <c r="AO74" i="3"/>
  <c r="K75" i="3"/>
  <c r="Q75" i="3"/>
  <c r="T75" i="3"/>
  <c r="AC75" i="3"/>
  <c r="AF75" i="3"/>
  <c r="AO75" i="3"/>
  <c r="I76" i="3"/>
  <c r="L76" i="3"/>
  <c r="P76" i="3"/>
  <c r="Q76" i="3" s="1"/>
  <c r="EW74" i="3" s="1"/>
  <c r="X76" i="3"/>
  <c r="AA76" i="3"/>
  <c r="AB76" i="3"/>
  <c r="AC76" i="3" s="1"/>
  <c r="AY74" i="3" s="1"/>
  <c r="AN76" i="3"/>
  <c r="J79" i="3"/>
  <c r="K79" i="3" s="1"/>
  <c r="Q77" i="3"/>
  <c r="T77" i="3"/>
  <c r="V79" i="3"/>
  <c r="W79" i="3" s="1"/>
  <c r="AW77" i="3" s="1"/>
  <c r="AC77" i="3"/>
  <c r="AF77" i="3"/>
  <c r="AN79" i="3"/>
  <c r="K78" i="3"/>
  <c r="N78" i="3"/>
  <c r="Q78" i="3"/>
  <c r="S79" i="3"/>
  <c r="T79" i="3" s="1"/>
  <c r="W78" i="3"/>
  <c r="Z78" i="3"/>
  <c r="AA79" i="3"/>
  <c r="AC78" i="3"/>
  <c r="AO78" i="3"/>
  <c r="L79" i="3"/>
  <c r="P79" i="3"/>
  <c r="Q79" i="3" s="1"/>
  <c r="BC79" i="3" s="1"/>
  <c r="BK79" i="3" s="1"/>
  <c r="X79" i="3"/>
  <c r="AB79" i="3"/>
  <c r="AC79" i="3" s="1"/>
  <c r="AE79" i="3"/>
  <c r="AF79" i="3" s="1"/>
  <c r="EV79" i="3"/>
  <c r="K80" i="3"/>
  <c r="J82" i="3"/>
  <c r="K82" i="3" s="1"/>
  <c r="N80" i="3"/>
  <c r="Q80" i="3"/>
  <c r="V82" i="3"/>
  <c r="W82" i="3" s="1"/>
  <c r="W80" i="3"/>
  <c r="Z80" i="3"/>
  <c r="AE82" i="3"/>
  <c r="AF82" i="3" s="1"/>
  <c r="AO80" i="3"/>
  <c r="AZ80" i="3"/>
  <c r="K81" i="3"/>
  <c r="N81" i="3"/>
  <c r="Q81" i="3"/>
  <c r="S82" i="3"/>
  <c r="T82" i="3" s="1"/>
  <c r="W81" i="3"/>
  <c r="Z81" i="3"/>
  <c r="AC81" i="3"/>
  <c r="AF81" i="3"/>
  <c r="AO81" i="3"/>
  <c r="EW81" i="3"/>
  <c r="L82" i="3"/>
  <c r="M82" i="3"/>
  <c r="N82" i="3" s="1"/>
  <c r="P82" i="3"/>
  <c r="Q82" i="3" s="1"/>
  <c r="AU80" i="3" s="1"/>
  <c r="U82" i="3"/>
  <c r="X82" i="3"/>
  <c r="Y82" i="3"/>
  <c r="Z82" i="3" s="1"/>
  <c r="AX80" i="3" s="1"/>
  <c r="AB82" i="3"/>
  <c r="AC82" i="3"/>
  <c r="AN82" i="3"/>
  <c r="BF82" i="3"/>
  <c r="BN82" i="3"/>
  <c r="K83" i="3"/>
  <c r="J85" i="3"/>
  <c r="N83" i="3"/>
  <c r="Q83" i="3"/>
  <c r="W83" i="3"/>
  <c r="AE85" i="3"/>
  <c r="AF85" i="3" s="1"/>
  <c r="AN85" i="3"/>
  <c r="AZ83" i="3"/>
  <c r="K84" i="3"/>
  <c r="O85" i="3"/>
  <c r="Q84" i="3"/>
  <c r="W84" i="3"/>
  <c r="Z84" i="3"/>
  <c r="AC84" i="3"/>
  <c r="AF84" i="3"/>
  <c r="AO84" i="3"/>
  <c r="K85" i="3"/>
  <c r="L85" i="3"/>
  <c r="P85" i="3"/>
  <c r="Q85" i="3" s="1"/>
  <c r="AU83" i="3" s="1"/>
  <c r="S85" i="3"/>
  <c r="T85" i="3" s="1"/>
  <c r="U85" i="3"/>
  <c r="X85" i="3"/>
  <c r="AB85" i="3"/>
  <c r="AC85" i="3" s="1"/>
  <c r="K86" i="3"/>
  <c r="J88" i="3"/>
  <c r="N86" i="3"/>
  <c r="Q86" i="3"/>
  <c r="AE88" i="3"/>
  <c r="AF88" i="3" s="1"/>
  <c r="AZ86" i="3" s="1"/>
  <c r="AN88" i="3"/>
  <c r="EW86" i="3"/>
  <c r="K87" i="3"/>
  <c r="O88" i="3"/>
  <c r="Q87" i="3"/>
  <c r="W87" i="3"/>
  <c r="Z87" i="3"/>
  <c r="AC87" i="3"/>
  <c r="AF87" i="3"/>
  <c r="AO87" i="3"/>
  <c r="K88" i="3"/>
  <c r="L88" i="3"/>
  <c r="P88" i="3"/>
  <c r="Q88" i="3" s="1"/>
  <c r="AU86" i="3" s="1"/>
  <c r="S88" i="3"/>
  <c r="T88" i="3" s="1"/>
  <c r="X88" i="3"/>
  <c r="AB88" i="3"/>
  <c r="AC88" i="3" s="1"/>
  <c r="BC88" i="3"/>
  <c r="BK88" i="3" s="1"/>
  <c r="K89" i="3"/>
  <c r="N89" i="3"/>
  <c r="Q89" i="3"/>
  <c r="T89" i="3"/>
  <c r="AE91" i="3"/>
  <c r="AF91" i="3" s="1"/>
  <c r="AZ89" i="3" s="1"/>
  <c r="AN91" i="3"/>
  <c r="K90" i="3"/>
  <c r="N90" i="3"/>
  <c r="O91" i="3"/>
  <c r="Q90" i="3"/>
  <c r="S91" i="3"/>
  <c r="T91" i="3" s="1"/>
  <c r="Z90" i="3"/>
  <c r="AC90" i="3"/>
  <c r="AF90" i="3"/>
  <c r="AO90" i="3"/>
  <c r="J91" i="3"/>
  <c r="K91" i="3" s="1"/>
  <c r="L91" i="3"/>
  <c r="P91" i="3"/>
  <c r="Q91" i="3" s="1"/>
  <c r="AU89" i="3" s="1"/>
  <c r="R91" i="3"/>
  <c r="X91" i="3"/>
  <c r="AB91" i="3"/>
  <c r="AC91" i="3" s="1"/>
  <c r="AD91" i="3"/>
  <c r="AM91" i="3"/>
  <c r="K92" i="3"/>
  <c r="N92" i="3"/>
  <c r="M94" i="3"/>
  <c r="N94" i="3" s="1"/>
  <c r="BB94" i="3" s="1"/>
  <c r="BJ94" i="3" s="1"/>
  <c r="T92" i="3"/>
  <c r="W92" i="3"/>
  <c r="Y94" i="3"/>
  <c r="Z92" i="3"/>
  <c r="AC92" i="3"/>
  <c r="AF92" i="3"/>
  <c r="AO92" i="3"/>
  <c r="AT92" i="3"/>
  <c r="EV92" i="3"/>
  <c r="K93" i="3"/>
  <c r="N93" i="3"/>
  <c r="Q93" i="3"/>
  <c r="T93" i="3"/>
  <c r="AO93" i="3"/>
  <c r="AN94" i="3"/>
  <c r="J94" i="3"/>
  <c r="K94" i="3" s="1"/>
  <c r="L94" i="3"/>
  <c r="O94" i="3"/>
  <c r="S94" i="3"/>
  <c r="T94" i="3"/>
  <c r="Z94" i="3"/>
  <c r="BF94" i="3" s="1"/>
  <c r="BN94" i="3" s="1"/>
  <c r="AA94" i="3"/>
  <c r="AE94" i="3"/>
  <c r="AF94" i="3"/>
  <c r="AM94" i="3"/>
  <c r="M97" i="3"/>
  <c r="N97" i="3" s="1"/>
  <c r="Q95" i="3"/>
  <c r="T95" i="3"/>
  <c r="W95" i="3"/>
  <c r="Y97" i="3"/>
  <c r="Z95" i="3"/>
  <c r="AC95" i="3"/>
  <c r="AT95" i="3"/>
  <c r="K96" i="3"/>
  <c r="N96" i="3"/>
  <c r="Q96" i="3"/>
  <c r="T96" i="3"/>
  <c r="W96" i="3"/>
  <c r="X97" i="3"/>
  <c r="Z96" i="3"/>
  <c r="AC96" i="3"/>
  <c r="AF96" i="3"/>
  <c r="AO96" i="3"/>
  <c r="AN97" i="3"/>
  <c r="J97" i="3"/>
  <c r="K97" i="3" s="1"/>
  <c r="BA97" i="3" s="1"/>
  <c r="O97" i="3"/>
  <c r="P97" i="3"/>
  <c r="Q97" i="3" s="1"/>
  <c r="S97" i="3"/>
  <c r="T97" i="3"/>
  <c r="AV95" i="3" s="1"/>
  <c r="V97" i="3"/>
  <c r="W97" i="3" s="1"/>
  <c r="Z97" i="3"/>
  <c r="AA97" i="3"/>
  <c r="AE97" i="3"/>
  <c r="AF97" i="3"/>
  <c r="BC97" i="3"/>
  <c r="BK97" i="3" s="1"/>
  <c r="K98" i="3"/>
  <c r="M100" i="3"/>
  <c r="N98" i="3"/>
  <c r="T98" i="3"/>
  <c r="W98" i="3"/>
  <c r="Y100" i="3"/>
  <c r="Z100" i="3" s="1"/>
  <c r="AF98" i="3"/>
  <c r="AM100" i="3"/>
  <c r="AO98" i="3"/>
  <c r="EV98" i="3"/>
  <c r="N99" i="3"/>
  <c r="Q99" i="3"/>
  <c r="T99" i="3"/>
  <c r="W99" i="3"/>
  <c r="V100" i="3"/>
  <c r="W100" i="3" s="1"/>
  <c r="Z99" i="3"/>
  <c r="AC99" i="3"/>
  <c r="AF99" i="3"/>
  <c r="AN100" i="3"/>
  <c r="L100" i="3"/>
  <c r="N100" i="3"/>
  <c r="O100" i="3"/>
  <c r="R100" i="3"/>
  <c r="S100" i="3"/>
  <c r="T100" i="3"/>
  <c r="AA100" i="3"/>
  <c r="AD100" i="3"/>
  <c r="AE100" i="3"/>
  <c r="AF100" i="3"/>
  <c r="AZ98" i="3" s="1"/>
  <c r="J103" i="3"/>
  <c r="K103" i="3" s="1"/>
  <c r="M103" i="3"/>
  <c r="N101" i="3"/>
  <c r="Q101" i="3"/>
  <c r="T101" i="3"/>
  <c r="Z101" i="3"/>
  <c r="Y103" i="3"/>
  <c r="Z103" i="3" s="1"/>
  <c r="AC101" i="3"/>
  <c r="AF101" i="3"/>
  <c r="AO101" i="3"/>
  <c r="K102" i="3"/>
  <c r="N102" i="3"/>
  <c r="Q102" i="3"/>
  <c r="T102" i="3"/>
  <c r="W102" i="3"/>
  <c r="Z102" i="3"/>
  <c r="AC102" i="3"/>
  <c r="AF102" i="3"/>
  <c r="AO102" i="3"/>
  <c r="AO103" i="3" s="1"/>
  <c r="EW103" i="3" s="1"/>
  <c r="AN103" i="3"/>
  <c r="L103" i="3"/>
  <c r="N103" i="3"/>
  <c r="O103" i="3"/>
  <c r="P103" i="3"/>
  <c r="Q103" i="3" s="1"/>
  <c r="R103" i="3"/>
  <c r="S103" i="3"/>
  <c r="T103" i="3" s="1"/>
  <c r="V103" i="3"/>
  <c r="W103" i="3" s="1"/>
  <c r="X103" i="3"/>
  <c r="AA103" i="3"/>
  <c r="AB103" i="3"/>
  <c r="AC103" i="3" s="1"/>
  <c r="BG103" i="3" s="1"/>
  <c r="BO103" i="3" s="1"/>
  <c r="AD103" i="3"/>
  <c r="AE103" i="3"/>
  <c r="AF103" i="3"/>
  <c r="AZ101" i="3" s="1"/>
  <c r="AM103" i="3"/>
  <c r="BE103" i="3"/>
  <c r="BM103" i="3" s="1"/>
  <c r="K104" i="3"/>
  <c r="M106" i="3"/>
  <c r="N106" i="3" s="1"/>
  <c r="BB106" i="3" s="1"/>
  <c r="BJ106" i="3" s="1"/>
  <c r="Q104" i="3"/>
  <c r="W104" i="3"/>
  <c r="Y106" i="3"/>
  <c r="Z106" i="3" s="1"/>
  <c r="Z104" i="3"/>
  <c r="AC104" i="3"/>
  <c r="AF104" i="3"/>
  <c r="AO104" i="3"/>
  <c r="K105" i="3"/>
  <c r="N105" i="3"/>
  <c r="Q105" i="3"/>
  <c r="T105" i="3"/>
  <c r="AC105" i="3"/>
  <c r="AF105" i="3"/>
  <c r="AO105" i="3"/>
  <c r="AN106" i="3"/>
  <c r="J106" i="3"/>
  <c r="K106" i="3" s="1"/>
  <c r="O106" i="3"/>
  <c r="P106" i="3"/>
  <c r="Q106" i="3" s="1"/>
  <c r="S106" i="3"/>
  <c r="T106" i="3"/>
  <c r="AV104" i="3" s="1"/>
  <c r="V106" i="3"/>
  <c r="W106" i="3" s="1"/>
  <c r="BE106" i="3" s="1"/>
  <c r="BM106" i="3" s="1"/>
  <c r="AA106" i="3"/>
  <c r="AB106" i="3"/>
  <c r="AC106" i="3" s="1"/>
  <c r="AD106" i="3"/>
  <c r="AE106" i="3"/>
  <c r="AF106" i="3" s="1"/>
  <c r="AM106" i="3"/>
  <c r="BC106" i="3"/>
  <c r="BK106" i="3" s="1"/>
  <c r="J109" i="3"/>
  <c r="K109" i="3" s="1"/>
  <c r="BA109" i="3" s="1"/>
  <c r="M109" i="3"/>
  <c r="T107" i="3"/>
  <c r="W107" i="3"/>
  <c r="Y109" i="3"/>
  <c r="Z109" i="3" s="1"/>
  <c r="Z107" i="3"/>
  <c r="AC107" i="3"/>
  <c r="K108" i="3"/>
  <c r="N108" i="3"/>
  <c r="Q108" i="3"/>
  <c r="T108" i="3"/>
  <c r="V109" i="3"/>
  <c r="W109" i="3" s="1"/>
  <c r="X109" i="3"/>
  <c r="Z108" i="3"/>
  <c r="AC108" i="3"/>
  <c r="AF108" i="3"/>
  <c r="AO108" i="3"/>
  <c r="AN109" i="3"/>
  <c r="N109" i="3"/>
  <c r="BB109" i="3" s="1"/>
  <c r="BJ109" i="3" s="1"/>
  <c r="O109" i="3"/>
  <c r="S109" i="3"/>
  <c r="T109" i="3" s="1"/>
  <c r="EU108" i="3" s="1"/>
  <c r="AA109" i="3"/>
  <c r="AB109" i="3"/>
  <c r="AC109" i="3" s="1"/>
  <c r="AY107" i="3" s="1"/>
  <c r="AE109" i="3"/>
  <c r="AF109" i="3" s="1"/>
  <c r="AZ107" i="3" s="1"/>
  <c r="M112" i="3"/>
  <c r="N110" i="3"/>
  <c r="Q110" i="3"/>
  <c r="T110" i="3"/>
  <c r="W110" i="3"/>
  <c r="Z110" i="3"/>
  <c r="Y112" i="3"/>
  <c r="Z112" i="3" s="1"/>
  <c r="AF110" i="3"/>
  <c r="AM112" i="3"/>
  <c r="AO110" i="3"/>
  <c r="N111" i="3"/>
  <c r="Q111" i="3"/>
  <c r="T111" i="3"/>
  <c r="W111" i="3"/>
  <c r="V112" i="3"/>
  <c r="W112" i="3" s="1"/>
  <c r="Z111" i="3"/>
  <c r="AC111" i="3"/>
  <c r="AF111" i="3"/>
  <c r="AN112" i="3"/>
  <c r="N112" i="3"/>
  <c r="O112" i="3"/>
  <c r="R112" i="3"/>
  <c r="S112" i="3"/>
  <c r="T112" i="3"/>
  <c r="AV110" i="3" s="1"/>
  <c r="X112" i="3"/>
  <c r="AA112" i="3"/>
  <c r="AD112" i="3"/>
  <c r="AE112" i="3"/>
  <c r="AF112" i="3" s="1"/>
  <c r="AZ110" i="3" s="1"/>
  <c r="K113" i="3"/>
  <c r="M115" i="3"/>
  <c r="N115" i="3" s="1"/>
  <c r="N113" i="3"/>
  <c r="Q113" i="3"/>
  <c r="T113" i="3"/>
  <c r="Z113" i="3"/>
  <c r="Y115" i="3"/>
  <c r="Z115" i="3" s="1"/>
  <c r="AC113" i="3"/>
  <c r="AF113" i="3"/>
  <c r="AO113" i="3"/>
  <c r="AV113" i="3"/>
  <c r="J115" i="3"/>
  <c r="K115" i="3" s="1"/>
  <c r="N114" i="3"/>
  <c r="Q114" i="3"/>
  <c r="T114" i="3"/>
  <c r="W114" i="3"/>
  <c r="Z114" i="3"/>
  <c r="AC114" i="3"/>
  <c r="AF114" i="3"/>
  <c r="AO114" i="3"/>
  <c r="AN115" i="3"/>
  <c r="EU114" i="3"/>
  <c r="L115" i="3"/>
  <c r="O115" i="3"/>
  <c r="P115" i="3"/>
  <c r="Q115" i="3" s="1"/>
  <c r="R115" i="3"/>
  <c r="S115" i="3"/>
  <c r="T115" i="3"/>
  <c r="V115" i="3"/>
  <c r="W115" i="3" s="1"/>
  <c r="BE115" i="3" s="1"/>
  <c r="BM115" i="3" s="1"/>
  <c r="X115" i="3"/>
  <c r="AA115" i="3"/>
  <c r="AB115" i="3"/>
  <c r="AC115" i="3" s="1"/>
  <c r="AD115" i="3"/>
  <c r="AE115" i="3"/>
  <c r="AF115" i="3"/>
  <c r="AZ113" i="3" s="1"/>
  <c r="AM115" i="3"/>
  <c r="K116" i="3"/>
  <c r="V118" i="3"/>
  <c r="W118" i="3" s="1"/>
  <c r="BE118" i="3" s="1"/>
  <c r="BM118" i="3" s="1"/>
  <c r="Z116" i="3"/>
  <c r="AC116" i="3"/>
  <c r="AF116" i="3"/>
  <c r="K117" i="3"/>
  <c r="N117" i="3"/>
  <c r="Q117" i="3"/>
  <c r="T117" i="3"/>
  <c r="W117" i="3"/>
  <c r="Z117" i="3"/>
  <c r="AC117" i="3"/>
  <c r="AF117" i="3"/>
  <c r="J118" i="3"/>
  <c r="K118" i="3" s="1"/>
  <c r="O118" i="3"/>
  <c r="S118" i="3"/>
  <c r="T118" i="3" s="1"/>
  <c r="X118" i="3"/>
  <c r="AA118" i="3"/>
  <c r="AE118" i="3"/>
  <c r="AF118" i="3" s="1"/>
  <c r="AN118" i="3"/>
  <c r="J121" i="3"/>
  <c r="K121" i="3" s="1"/>
  <c r="N119" i="3"/>
  <c r="T119" i="3"/>
  <c r="AC119" i="3"/>
  <c r="AF119" i="3"/>
  <c r="AO119" i="3"/>
  <c r="N120" i="3"/>
  <c r="Q120" i="3"/>
  <c r="T120" i="3"/>
  <c r="W120" i="3"/>
  <c r="Z120" i="3"/>
  <c r="AC120" i="3"/>
  <c r="AF120" i="3"/>
  <c r="AO120" i="3"/>
  <c r="L121" i="3"/>
  <c r="O121" i="3"/>
  <c r="R121" i="3"/>
  <c r="S121" i="3"/>
  <c r="T121" i="3" s="1"/>
  <c r="V121" i="3"/>
  <c r="W121" i="3" s="1"/>
  <c r="AA121" i="3"/>
  <c r="AD121" i="3"/>
  <c r="AE121" i="3"/>
  <c r="AF121" i="3" s="1"/>
  <c r="AM121" i="3"/>
  <c r="AN121" i="3"/>
  <c r="K122" i="3"/>
  <c r="P124" i="3"/>
  <c r="Q124" i="3" s="1"/>
  <c r="S124" i="3"/>
  <c r="T124" i="3" s="1"/>
  <c r="AV122" i="3" s="1"/>
  <c r="W122" i="3"/>
  <c r="AB124" i="3"/>
  <c r="AC124" i="3" s="1"/>
  <c r="AE124" i="3"/>
  <c r="AF124" i="3" s="1"/>
  <c r="BH124" i="3" s="1"/>
  <c r="BP124" i="3" s="1"/>
  <c r="AF122" i="3"/>
  <c r="AN124" i="3"/>
  <c r="AO122" i="3"/>
  <c r="K123" i="3"/>
  <c r="N123" i="3"/>
  <c r="Q123" i="3"/>
  <c r="T123" i="3"/>
  <c r="W123" i="3"/>
  <c r="Z123" i="3"/>
  <c r="AF123" i="3"/>
  <c r="AO123" i="3"/>
  <c r="I124" i="3"/>
  <c r="J124" i="3"/>
  <c r="K124" i="3" s="1"/>
  <c r="AS122" i="3" s="1"/>
  <c r="FA122" i="3" s="1"/>
  <c r="M124" i="3"/>
  <c r="N124" i="3"/>
  <c r="BB124" i="3" s="1"/>
  <c r="BJ124" i="3" s="1"/>
  <c r="R124" i="3"/>
  <c r="U124" i="3"/>
  <c r="V124" i="3"/>
  <c r="W124" i="3" s="1"/>
  <c r="EV123" i="3" s="1"/>
  <c r="Y124" i="3"/>
  <c r="Z124" i="3" s="1"/>
  <c r="AD124" i="3"/>
  <c r="AM124" i="3"/>
  <c r="K125" i="3"/>
  <c r="P127" i="3"/>
  <c r="T125" i="3"/>
  <c r="W125" i="3"/>
  <c r="AE127" i="3"/>
  <c r="AF127" i="3" s="1"/>
  <c r="AZ125" i="3" s="1"/>
  <c r="AF125" i="3"/>
  <c r="AN127" i="3"/>
  <c r="EU125" i="3"/>
  <c r="K126" i="3"/>
  <c r="N126" i="3"/>
  <c r="T126" i="3"/>
  <c r="W126" i="3"/>
  <c r="Z126" i="3"/>
  <c r="AF126" i="3"/>
  <c r="AO126" i="3"/>
  <c r="I127" i="3"/>
  <c r="J127" i="3"/>
  <c r="K127" i="3" s="1"/>
  <c r="AS125" i="3" s="1"/>
  <c r="FA125" i="3" s="1"/>
  <c r="M127" i="3"/>
  <c r="N127" i="3"/>
  <c r="BB127" i="3" s="1"/>
  <c r="BJ127" i="3" s="1"/>
  <c r="Q127" i="3"/>
  <c r="R127" i="3"/>
  <c r="U127" i="3"/>
  <c r="V127" i="3"/>
  <c r="W127" i="3" s="1"/>
  <c r="EV126" i="3" s="1"/>
  <c r="Y127" i="3"/>
  <c r="Z127" i="3" s="1"/>
  <c r="AD127" i="3"/>
  <c r="AM127" i="3"/>
  <c r="BA127" i="3"/>
  <c r="BI127" i="3" s="1"/>
  <c r="AE13" i="3"/>
  <c r="AF13" i="3" s="1"/>
  <c r="AA13" i="3"/>
  <c r="Y13" i="3"/>
  <c r="Z13" i="3" s="1"/>
  <c r="U13" i="3"/>
  <c r="S13" i="3"/>
  <c r="T13" i="3" s="1"/>
  <c r="O13" i="3"/>
  <c r="M13" i="3"/>
  <c r="N13" i="3" s="1"/>
  <c r="I13" i="3"/>
  <c r="AO12" i="3"/>
  <c r="AF12" i="3"/>
  <c r="AC12" i="3"/>
  <c r="Z12" i="3"/>
  <c r="W12" i="3"/>
  <c r="T12" i="3"/>
  <c r="Q12" i="3"/>
  <c r="N12" i="3"/>
  <c r="K12" i="3"/>
  <c r="AM13" i="3"/>
  <c r="AD13" i="3"/>
  <c r="AB13" i="3"/>
  <c r="AC13" i="3" s="1"/>
  <c r="AC11" i="3"/>
  <c r="Z11" i="3"/>
  <c r="X13" i="3"/>
  <c r="W11" i="3"/>
  <c r="R13" i="3"/>
  <c r="P13" i="3"/>
  <c r="Q13" i="3" s="1"/>
  <c r="Q11" i="3"/>
  <c r="N11" i="3"/>
  <c r="L13" i="3"/>
  <c r="K11" i="3"/>
  <c r="Y13" i="1"/>
  <c r="Z13" i="1" s="1"/>
  <c r="AX11" i="1" s="1"/>
  <c r="U13" i="1"/>
  <c r="M13" i="1"/>
  <c r="N13" i="1" s="1"/>
  <c r="I13" i="1"/>
  <c r="I13" i="2" s="1"/>
  <c r="AO12" i="1"/>
  <c r="AF12" i="1"/>
  <c r="Z12" i="1"/>
  <c r="W12" i="1"/>
  <c r="T12" i="1"/>
  <c r="N12" i="1"/>
  <c r="K12" i="1"/>
  <c r="K12" i="2" s="1"/>
  <c r="FD11" i="1"/>
  <c r="FE11" i="1" s="1"/>
  <c r="FC11" i="1"/>
  <c r="FB26" i="1" s="1"/>
  <c r="EY11" i="1"/>
  <c r="AO11" i="1"/>
  <c r="AM13" i="1"/>
  <c r="AE13" i="1"/>
  <c r="AF13" i="1" s="1"/>
  <c r="AD13" i="1"/>
  <c r="AB13" i="1"/>
  <c r="AC13" i="1" s="1"/>
  <c r="X13" i="1"/>
  <c r="V13" i="1"/>
  <c r="W13" i="1" s="1"/>
  <c r="T11" i="1"/>
  <c r="S13" i="1"/>
  <c r="T13" i="1" s="1"/>
  <c r="R13" i="1"/>
  <c r="Q11" i="1"/>
  <c r="K11" i="1"/>
  <c r="K11" i="2" s="1"/>
  <c r="J13" i="1"/>
  <c r="BF106" i="3" l="1"/>
  <c r="BN106" i="3" s="1"/>
  <c r="EW105" i="3"/>
  <c r="AX104" i="3"/>
  <c r="BF16" i="3"/>
  <c r="BN16" i="3" s="1"/>
  <c r="AX14" i="3"/>
  <c r="BF115" i="3"/>
  <c r="BN115" i="3" s="1"/>
  <c r="AX113" i="3"/>
  <c r="BE73" i="3"/>
  <c r="BM73" i="3" s="1"/>
  <c r="AW71" i="3"/>
  <c r="BC55" i="3"/>
  <c r="BK55" i="3" s="1"/>
  <c r="AU53" i="3"/>
  <c r="EW53" i="3"/>
  <c r="BA49" i="3"/>
  <c r="BI49" i="3" s="1"/>
  <c r="AS47" i="3"/>
  <c r="FA47" i="3" s="1"/>
  <c r="BA34" i="3"/>
  <c r="BI34" i="3" s="1"/>
  <c r="EU32" i="3"/>
  <c r="AS32" i="3"/>
  <c r="FA32" i="3" s="1"/>
  <c r="BB22" i="3"/>
  <c r="BJ22" i="3" s="1"/>
  <c r="EV20" i="3"/>
  <c r="AT20" i="3"/>
  <c r="AV101" i="3"/>
  <c r="EU102" i="3"/>
  <c r="BC40" i="3"/>
  <c r="BK40" i="3" s="1"/>
  <c r="EW38" i="3"/>
  <c r="AU38" i="3"/>
  <c r="BE52" i="3"/>
  <c r="BM52" i="3" s="1"/>
  <c r="EV51" i="3"/>
  <c r="AW50" i="3"/>
  <c r="BA79" i="3"/>
  <c r="EU77" i="3"/>
  <c r="BC46" i="3"/>
  <c r="BK46" i="3" s="1"/>
  <c r="AU44" i="3"/>
  <c r="EW44" i="3"/>
  <c r="BE43" i="3"/>
  <c r="BM43" i="3" s="1"/>
  <c r="EV42" i="3"/>
  <c r="AW41" i="3"/>
  <c r="AV14" i="3"/>
  <c r="EU15" i="3"/>
  <c r="AW122" i="3"/>
  <c r="BA25" i="3"/>
  <c r="BI25" i="3" s="1"/>
  <c r="FB11" i="1"/>
  <c r="EV127" i="3"/>
  <c r="BE124" i="3"/>
  <c r="BM124" i="3" s="1"/>
  <c r="BF46" i="1"/>
  <c r="BN46" i="1" s="1"/>
  <c r="FB38" i="1"/>
  <c r="FB32" i="1"/>
  <c r="EW29" i="1"/>
  <c r="FE14" i="1"/>
  <c r="FQ23" i="1"/>
  <c r="BF40" i="1"/>
  <c r="BN40" i="1" s="1"/>
  <c r="BB34" i="1"/>
  <c r="BJ34" i="1" s="1"/>
  <c r="BH31" i="1"/>
  <c r="BP31" i="1" s="1"/>
  <c r="FQ20" i="1"/>
  <c r="AO13" i="1"/>
  <c r="EW13" i="1" s="1"/>
  <c r="AO124" i="3"/>
  <c r="EW124" i="3" s="1"/>
  <c r="AO115" i="3"/>
  <c r="EW115" i="3" s="1"/>
  <c r="EU111" i="3"/>
  <c r="EW93" i="3"/>
  <c r="AX92" i="3"/>
  <c r="EW89" i="3"/>
  <c r="BC85" i="3"/>
  <c r="BK85" i="3" s="1"/>
  <c r="AW65" i="3"/>
  <c r="AU62" i="3"/>
  <c r="EV60" i="3"/>
  <c r="EW59" i="3"/>
  <c r="AS41" i="3"/>
  <c r="FA41" i="3" s="1"/>
  <c r="EW35" i="3"/>
  <c r="EV43" i="1"/>
  <c r="EV31" i="1"/>
  <c r="FB29" i="1"/>
  <c r="FB23" i="1"/>
  <c r="FB20" i="1"/>
  <c r="FQ29" i="1"/>
  <c r="AW125" i="3"/>
  <c r="AO106" i="3"/>
  <c r="EW106" i="3" s="1"/>
  <c r="EW71" i="3"/>
  <c r="EU109" i="3"/>
  <c r="EV107" i="3"/>
  <c r="EU96" i="3"/>
  <c r="BC91" i="3"/>
  <c r="BK91" i="3" s="1"/>
  <c r="EW83" i="3"/>
  <c r="BC82" i="3"/>
  <c r="BK82" i="3" s="1"/>
  <c r="EW80" i="3"/>
  <c r="AU71" i="3"/>
  <c r="AO70" i="3"/>
  <c r="EW70" i="3" s="1"/>
  <c r="AW59" i="3"/>
  <c r="AU50" i="3"/>
  <c r="AW47" i="3"/>
  <c r="N43" i="3"/>
  <c r="AU35" i="3"/>
  <c r="AO16" i="3"/>
  <c r="EW16" i="3" s="1"/>
  <c r="FB44" i="1"/>
  <c r="FB35" i="1"/>
  <c r="FQ26" i="1"/>
  <c r="AD13" i="2"/>
  <c r="Z13" i="2"/>
  <c r="V13" i="2"/>
  <c r="R13" i="2"/>
  <c r="N13" i="2"/>
  <c r="AE12" i="2"/>
  <c r="AA12" i="2"/>
  <c r="W12" i="2"/>
  <c r="S12" i="2"/>
  <c r="O12" i="2"/>
  <c r="AB11" i="2"/>
  <c r="X11" i="2"/>
  <c r="T11" i="2"/>
  <c r="P11" i="2"/>
  <c r="L11" i="2"/>
  <c r="AC13" i="2"/>
  <c r="Y13" i="2"/>
  <c r="U13" i="2"/>
  <c r="M13" i="2"/>
  <c r="AD12" i="2"/>
  <c r="Z12" i="2"/>
  <c r="V12" i="2"/>
  <c r="R12" i="2"/>
  <c r="N12" i="2"/>
  <c r="AE11" i="2"/>
  <c r="AA11" i="2"/>
  <c r="S11" i="2"/>
  <c r="O11" i="2"/>
  <c r="AF13" i="2"/>
  <c r="AB13" i="2"/>
  <c r="X13" i="2"/>
  <c r="T13" i="2"/>
  <c r="BD13" i="2" s="1"/>
  <c r="BL13" i="2" s="1"/>
  <c r="Y12" i="2"/>
  <c r="U12" i="2"/>
  <c r="M12" i="2"/>
  <c r="AD11" i="2"/>
  <c r="V11" i="2"/>
  <c r="R11" i="2"/>
  <c r="AF12" i="2"/>
  <c r="P12" i="2"/>
  <c r="U11" i="2"/>
  <c r="J12" i="2"/>
  <c r="E11" i="2"/>
  <c r="I11" i="2"/>
  <c r="W13" i="2"/>
  <c r="AB12" i="2"/>
  <c r="L12" i="2"/>
  <c r="Q11" i="2"/>
  <c r="I12" i="2"/>
  <c r="F11" i="2"/>
  <c r="S13" i="2"/>
  <c r="X12" i="2"/>
  <c r="M11" i="2"/>
  <c r="J11" i="2"/>
  <c r="G11" i="2"/>
  <c r="AE13" i="2"/>
  <c r="T12" i="2"/>
  <c r="Y11" i="2"/>
  <c r="D11" i="2"/>
  <c r="C11" i="2"/>
  <c r="K13" i="1"/>
  <c r="K13" i="2" s="1"/>
  <c r="J13" i="2"/>
  <c r="BP46" i="1"/>
  <c r="BP43" i="1"/>
  <c r="AW20" i="1"/>
  <c r="BE22" i="1"/>
  <c r="BM22" i="1" s="1"/>
  <c r="EV21" i="1"/>
  <c r="BP37" i="1"/>
  <c r="S46" i="1"/>
  <c r="T46" i="1" s="1"/>
  <c r="Q44" i="1"/>
  <c r="AR44" i="1" s="1"/>
  <c r="BF43" i="1"/>
  <c r="BN43" i="1" s="1"/>
  <c r="AY41" i="1"/>
  <c r="EU43" i="1"/>
  <c r="BG43" i="1"/>
  <c r="BO43" i="1" s="1"/>
  <c r="AU41" i="1"/>
  <c r="EW41" i="1"/>
  <c r="BC43" i="1"/>
  <c r="BK43" i="1" s="1"/>
  <c r="AZ41" i="1"/>
  <c r="AC41" i="1"/>
  <c r="AR41" i="1" s="1"/>
  <c r="S40" i="1"/>
  <c r="T40" i="1" s="1"/>
  <c r="Q38" i="1"/>
  <c r="AR38" i="1" s="1"/>
  <c r="BF37" i="1"/>
  <c r="BN37" i="1" s="1"/>
  <c r="AY35" i="1"/>
  <c r="EU37" i="1"/>
  <c r="BG37" i="1"/>
  <c r="BO37" i="1" s="1"/>
  <c r="AU35" i="1"/>
  <c r="EW35" i="1"/>
  <c r="BC37" i="1"/>
  <c r="BK37" i="1" s="1"/>
  <c r="AZ35" i="1"/>
  <c r="AC35" i="1"/>
  <c r="AR35" i="1" s="1"/>
  <c r="S34" i="1"/>
  <c r="T34" i="1" s="1"/>
  <c r="Q32" i="1"/>
  <c r="AR32" i="1" s="1"/>
  <c r="BF31" i="1"/>
  <c r="BN31" i="1" s="1"/>
  <c r="AN31" i="1"/>
  <c r="AY29" i="1"/>
  <c r="EU31" i="1"/>
  <c r="BG31" i="1"/>
  <c r="BO31" i="1" s="1"/>
  <c r="AX29" i="1"/>
  <c r="K29" i="1"/>
  <c r="J31" i="1"/>
  <c r="K31" i="1" s="1"/>
  <c r="P28" i="1"/>
  <c r="Q28" i="1" s="1"/>
  <c r="L28" i="1"/>
  <c r="AV26" i="1"/>
  <c r="BD28" i="1"/>
  <c r="BL28" i="1" s="1"/>
  <c r="AO26" i="1"/>
  <c r="AO28" i="1" s="1"/>
  <c r="EW28" i="1" s="1"/>
  <c r="AN28" i="1"/>
  <c r="T26" i="1"/>
  <c r="BI28" i="1"/>
  <c r="AF20" i="1"/>
  <c r="AS14" i="1"/>
  <c r="FA14" i="1" s="1"/>
  <c r="EU14" i="1"/>
  <c r="BA16" i="1"/>
  <c r="Q15" i="1"/>
  <c r="P16" i="1"/>
  <c r="Q16" i="1" s="1"/>
  <c r="BE46" i="1"/>
  <c r="BM46" i="1" s="1"/>
  <c r="AW44" i="1"/>
  <c r="BA46" i="1"/>
  <c r="AS44" i="1"/>
  <c r="FA44" i="1" s="1"/>
  <c r="EU44" i="1"/>
  <c r="AM46" i="1"/>
  <c r="BD43" i="1"/>
  <c r="BL43" i="1" s="1"/>
  <c r="U43" i="1"/>
  <c r="AX41" i="1"/>
  <c r="AO41" i="1"/>
  <c r="AO43" i="1" s="1"/>
  <c r="EW43" i="1" s="1"/>
  <c r="BH40" i="1"/>
  <c r="BE40" i="1"/>
  <c r="BM40" i="1" s="1"/>
  <c r="AW38" i="1"/>
  <c r="BA40" i="1"/>
  <c r="AS38" i="1"/>
  <c r="FA38" i="1" s="1"/>
  <c r="EU38" i="1"/>
  <c r="AM40" i="1"/>
  <c r="BD37" i="1"/>
  <c r="BL37" i="1" s="1"/>
  <c r="U37" i="1"/>
  <c r="AX35" i="1"/>
  <c r="AO35" i="1"/>
  <c r="AO37" i="1" s="1"/>
  <c r="EW37" i="1" s="1"/>
  <c r="BH34" i="1"/>
  <c r="BE34" i="1"/>
  <c r="BM34" i="1" s="1"/>
  <c r="AW32" i="1"/>
  <c r="BA34" i="1"/>
  <c r="AS32" i="1"/>
  <c r="FA32" i="1" s="1"/>
  <c r="EU32" i="1"/>
  <c r="EV32" i="1"/>
  <c r="AM34" i="1"/>
  <c r="BD31" i="1"/>
  <c r="BL31" i="1" s="1"/>
  <c r="AA31" i="1"/>
  <c r="EU30" i="1"/>
  <c r="AU29" i="1"/>
  <c r="AD31" i="1"/>
  <c r="N29" i="1"/>
  <c r="BP28" i="1"/>
  <c r="BE28" i="1"/>
  <c r="BM28" i="1" s="1"/>
  <c r="AZ26" i="1"/>
  <c r="EV28" i="1"/>
  <c r="AC27" i="1"/>
  <c r="AA28" i="1"/>
  <c r="EU26" i="1"/>
  <c r="AD28" i="1"/>
  <c r="BH25" i="1"/>
  <c r="EV25" i="1"/>
  <c r="AC24" i="1"/>
  <c r="AB25" i="1"/>
  <c r="AC25" i="1" s="1"/>
  <c r="M25" i="1"/>
  <c r="N25" i="1" s="1"/>
  <c r="N24" i="1"/>
  <c r="AZ23" i="1"/>
  <c r="K23" i="1"/>
  <c r="I25" i="1"/>
  <c r="BH22" i="1"/>
  <c r="EV22" i="1"/>
  <c r="Z21" i="1"/>
  <c r="EU20" i="1"/>
  <c r="BA22" i="1"/>
  <c r="AS20" i="1"/>
  <c r="FA20" i="1" s="1"/>
  <c r="BH19" i="1"/>
  <c r="AZ17" i="1"/>
  <c r="EV19" i="1"/>
  <c r="X19" i="1"/>
  <c r="Q17" i="1"/>
  <c r="P19" i="1"/>
  <c r="Q19" i="1" s="1"/>
  <c r="AY44" i="1"/>
  <c r="EU46" i="1"/>
  <c r="BG46" i="1"/>
  <c r="BO46" i="1" s="1"/>
  <c r="AU44" i="1"/>
  <c r="EW44" i="1"/>
  <c r="BC46" i="1"/>
  <c r="BK46" i="1" s="1"/>
  <c r="AV41" i="1"/>
  <c r="AY38" i="1"/>
  <c r="EU40" i="1"/>
  <c r="BG40" i="1"/>
  <c r="BO40" i="1" s="1"/>
  <c r="AU38" i="1"/>
  <c r="EW38" i="1"/>
  <c r="BC40" i="1"/>
  <c r="BK40" i="1" s="1"/>
  <c r="AV35" i="1"/>
  <c r="AY32" i="1"/>
  <c r="EU34" i="1"/>
  <c r="BG34" i="1"/>
  <c r="BO34" i="1" s="1"/>
  <c r="AU32" i="1"/>
  <c r="EW32" i="1"/>
  <c r="BC34" i="1"/>
  <c r="BK34" i="1" s="1"/>
  <c r="AT29" i="1"/>
  <c r="EV29" i="1"/>
  <c r="AT26" i="1"/>
  <c r="EV26" i="1"/>
  <c r="BB28" i="1"/>
  <c r="BJ28" i="1" s="1"/>
  <c r="AX20" i="1"/>
  <c r="EW21" i="1"/>
  <c r="BF22" i="1"/>
  <c r="BN22" i="1" s="1"/>
  <c r="AX44" i="1"/>
  <c r="AO46" i="1"/>
  <c r="EW46" i="1" s="1"/>
  <c r="BE43" i="1"/>
  <c r="BM43" i="1" s="1"/>
  <c r="AW41" i="1"/>
  <c r="BA43" i="1"/>
  <c r="AS41" i="1"/>
  <c r="FA41" i="1" s="1"/>
  <c r="EU41" i="1"/>
  <c r="AX38" i="1"/>
  <c r="AO40" i="1"/>
  <c r="EW40" i="1" s="1"/>
  <c r="BE37" i="1"/>
  <c r="BM37" i="1" s="1"/>
  <c r="AW35" i="1"/>
  <c r="BA37" i="1"/>
  <c r="AS35" i="1"/>
  <c r="FA35" i="1" s="1"/>
  <c r="EU35" i="1"/>
  <c r="EV35" i="1"/>
  <c r="AX32" i="1"/>
  <c r="AO34" i="1"/>
  <c r="EW34" i="1" s="1"/>
  <c r="EV30" i="1"/>
  <c r="BE31" i="1"/>
  <c r="BM31" i="1" s="1"/>
  <c r="AW29" i="1"/>
  <c r="AO31" i="1"/>
  <c r="EW31" i="1" s="1"/>
  <c r="AX26" i="1"/>
  <c r="BF28" i="1"/>
  <c r="BN28" i="1" s="1"/>
  <c r="EW27" i="1"/>
  <c r="AS26" i="1"/>
  <c r="FA26" i="1" s="1"/>
  <c r="BD25" i="1"/>
  <c r="BL25" i="1" s="1"/>
  <c r="AV23" i="1"/>
  <c r="EU24" i="1"/>
  <c r="W24" i="1"/>
  <c r="U25" i="1"/>
  <c r="AS23" i="1"/>
  <c r="FA23" i="1" s="1"/>
  <c r="EU23" i="1"/>
  <c r="BA25" i="1"/>
  <c r="Q23" i="1"/>
  <c r="P25" i="1"/>
  <c r="Q25" i="1" s="1"/>
  <c r="AC21" i="1"/>
  <c r="AB22" i="1"/>
  <c r="AC22" i="1" s="1"/>
  <c r="AC17" i="1"/>
  <c r="AB19" i="1"/>
  <c r="AC19" i="1" s="1"/>
  <c r="EV15" i="1"/>
  <c r="AW14" i="1"/>
  <c r="L16" i="1"/>
  <c r="N15" i="1"/>
  <c r="T14" i="1"/>
  <c r="X46" i="1"/>
  <c r="L46" i="1"/>
  <c r="N46" i="1" s="1"/>
  <c r="X43" i="1"/>
  <c r="L43" i="1"/>
  <c r="N43" i="1" s="1"/>
  <c r="X40" i="1"/>
  <c r="L40" i="1"/>
  <c r="N40" i="1" s="1"/>
  <c r="X37" i="1"/>
  <c r="L37" i="1"/>
  <c r="X34" i="1"/>
  <c r="L34" i="1"/>
  <c r="X31" i="1"/>
  <c r="Q30" i="1"/>
  <c r="AB28" i="1"/>
  <c r="AC28" i="1" s="1"/>
  <c r="W26" i="1"/>
  <c r="BD22" i="1"/>
  <c r="BL22" i="1" s="1"/>
  <c r="AV20" i="1"/>
  <c r="EU21" i="1"/>
  <c r="M22" i="1"/>
  <c r="N22" i="1" s="1"/>
  <c r="R19" i="1"/>
  <c r="BA19" i="1"/>
  <c r="AS17" i="1"/>
  <c r="FA17" i="1" s="1"/>
  <c r="EU17" i="1"/>
  <c r="AX17" i="1"/>
  <c r="BF19" i="1"/>
  <c r="BN19" i="1" s="1"/>
  <c r="BG16" i="1"/>
  <c r="BO16" i="1" s="1"/>
  <c r="AY14" i="1"/>
  <c r="AT14" i="1"/>
  <c r="EV14" i="1"/>
  <c r="BB16" i="1"/>
  <c r="BJ16" i="1" s="1"/>
  <c r="Q29" i="1"/>
  <c r="K26" i="1"/>
  <c r="Y25" i="1"/>
  <c r="Z25" i="1" s="1"/>
  <c r="Z23" i="1"/>
  <c r="BD19" i="1"/>
  <c r="BL19" i="1" s="1"/>
  <c r="AV17" i="1"/>
  <c r="EU18" i="1"/>
  <c r="EV18" i="1"/>
  <c r="AW17" i="1"/>
  <c r="BE19" i="1"/>
  <c r="BM19" i="1" s="1"/>
  <c r="AX14" i="1"/>
  <c r="BF16" i="1"/>
  <c r="BN16" i="1" s="1"/>
  <c r="EW15" i="1"/>
  <c r="K24" i="1"/>
  <c r="W23" i="1"/>
  <c r="K21" i="1"/>
  <c r="AU20" i="1"/>
  <c r="AO20" i="1"/>
  <c r="W20" i="1"/>
  <c r="AO18" i="1"/>
  <c r="AO19" i="1" s="1"/>
  <c r="EW19" i="1" s="1"/>
  <c r="K18" i="1"/>
  <c r="BH16" i="1"/>
  <c r="AZ14" i="1"/>
  <c r="EV16" i="1"/>
  <c r="BD16" i="1"/>
  <c r="BL16" i="1" s="1"/>
  <c r="AV14" i="1"/>
  <c r="K14" i="1"/>
  <c r="AO24" i="1"/>
  <c r="AO23" i="1"/>
  <c r="AO21" i="1"/>
  <c r="K20" i="1"/>
  <c r="AT17" i="1"/>
  <c r="EV17" i="1"/>
  <c r="BB19" i="1"/>
  <c r="BJ19" i="1" s="1"/>
  <c r="W18" i="1"/>
  <c r="AN19" i="1"/>
  <c r="X16" i="1"/>
  <c r="AO14" i="1"/>
  <c r="AO16" i="1" s="1"/>
  <c r="EW16" i="1" s="1"/>
  <c r="W14" i="1"/>
  <c r="U22" i="1"/>
  <c r="I22" i="1"/>
  <c r="U19" i="1"/>
  <c r="I19" i="1"/>
  <c r="U16" i="1"/>
  <c r="I16" i="1"/>
  <c r="EW187" i="2"/>
  <c r="EW181" i="2"/>
  <c r="EW172" i="2"/>
  <c r="EW163" i="2"/>
  <c r="EW157" i="2"/>
  <c r="EW151" i="2"/>
  <c r="EW166" i="2"/>
  <c r="EW190" i="2"/>
  <c r="EW184" i="2"/>
  <c r="EW178" i="2"/>
  <c r="EW148" i="2"/>
  <c r="EW145" i="2"/>
  <c r="EW136" i="2"/>
  <c r="EW115" i="2"/>
  <c r="EW82" i="2"/>
  <c r="EW139" i="2"/>
  <c r="EW127" i="2"/>
  <c r="EW124" i="2"/>
  <c r="EW109" i="2"/>
  <c r="EW133" i="2"/>
  <c r="EW121" i="2"/>
  <c r="EW112" i="2"/>
  <c r="EW91" i="2"/>
  <c r="EW88" i="2"/>
  <c r="EW73" i="2"/>
  <c r="EW106" i="2"/>
  <c r="EW103" i="2"/>
  <c r="EW100" i="2"/>
  <c r="EW97" i="2"/>
  <c r="EW94" i="2"/>
  <c r="EW76" i="2"/>
  <c r="EW70" i="2"/>
  <c r="EW85" i="2"/>
  <c r="EW46" i="2"/>
  <c r="EW43" i="2"/>
  <c r="EW37" i="2"/>
  <c r="EW40" i="2"/>
  <c r="EW34" i="2"/>
  <c r="EW28" i="2"/>
  <c r="EW22" i="2"/>
  <c r="EW16" i="2"/>
  <c r="EW19" i="2"/>
  <c r="BF109" i="3"/>
  <c r="BN109" i="3" s="1"/>
  <c r="AX107" i="3"/>
  <c r="EW108" i="3"/>
  <c r="AY122" i="3"/>
  <c r="BG124" i="3"/>
  <c r="BO124" i="3" s="1"/>
  <c r="EU124" i="3"/>
  <c r="BD118" i="3"/>
  <c r="BL118" i="3" s="1"/>
  <c r="EU117" i="3"/>
  <c r="AV116" i="3"/>
  <c r="BF127" i="3"/>
  <c r="BN127" i="3" s="1"/>
  <c r="EW126" i="3"/>
  <c r="AX125" i="3"/>
  <c r="BF112" i="3"/>
  <c r="BN112" i="3" s="1"/>
  <c r="EW111" i="3"/>
  <c r="AX110" i="3"/>
  <c r="AS101" i="3"/>
  <c r="FA101" i="3" s="1"/>
  <c r="EU101" i="3"/>
  <c r="BA103" i="3"/>
  <c r="AS113" i="3"/>
  <c r="FA113" i="3" s="1"/>
  <c r="EU113" i="3"/>
  <c r="BA115" i="3"/>
  <c r="BI109" i="3"/>
  <c r="AU125" i="3"/>
  <c r="EW125" i="3"/>
  <c r="BC127" i="3"/>
  <c r="N125" i="3"/>
  <c r="L127" i="3"/>
  <c r="BD121" i="3"/>
  <c r="BL121" i="3" s="1"/>
  <c r="EU120" i="3"/>
  <c r="AO116" i="3"/>
  <c r="AM118" i="3"/>
  <c r="N116" i="3"/>
  <c r="L118" i="3"/>
  <c r="BB112" i="3"/>
  <c r="BJ112" i="3" s="1"/>
  <c r="AT110" i="3"/>
  <c r="EV110" i="3"/>
  <c r="EV108" i="3"/>
  <c r="AW107" i="3"/>
  <c r="BE109" i="3"/>
  <c r="BM109" i="3" s="1"/>
  <c r="AY104" i="3"/>
  <c r="BG106" i="3"/>
  <c r="BO106" i="3" s="1"/>
  <c r="EU106" i="3"/>
  <c r="AS104" i="3"/>
  <c r="FA104" i="3" s="1"/>
  <c r="EU104" i="3"/>
  <c r="BA106" i="3"/>
  <c r="EV104" i="3"/>
  <c r="AU95" i="3"/>
  <c r="EW95" i="3"/>
  <c r="Z75" i="3"/>
  <c r="Y76" i="3"/>
  <c r="Z76" i="3" s="1"/>
  <c r="W69" i="3"/>
  <c r="U70" i="3"/>
  <c r="V58" i="3"/>
  <c r="W58" i="3" s="1"/>
  <c r="W56" i="3"/>
  <c r="T42" i="3"/>
  <c r="S43" i="3"/>
  <c r="T43" i="3" s="1"/>
  <c r="AC126" i="3"/>
  <c r="EV125" i="3"/>
  <c r="AT125" i="3"/>
  <c r="N122" i="3"/>
  <c r="L124" i="3"/>
  <c r="X121" i="3"/>
  <c r="AV119" i="3"/>
  <c r="AS119" i="3"/>
  <c r="FA119" i="3" s="1"/>
  <c r="EU119" i="3"/>
  <c r="BA121" i="3"/>
  <c r="Q116" i="3"/>
  <c r="P118" i="3"/>
  <c r="Q118" i="3" s="1"/>
  <c r="J112" i="3"/>
  <c r="K112" i="3" s="1"/>
  <c r="W108" i="3"/>
  <c r="AM109" i="3"/>
  <c r="AO107" i="3"/>
  <c r="AO109" i="3" s="1"/>
  <c r="EW109" i="3" s="1"/>
  <c r="EV106" i="3"/>
  <c r="BH106" i="3"/>
  <c r="AZ104" i="3"/>
  <c r="N104" i="3"/>
  <c r="L106" i="3"/>
  <c r="EV97" i="3"/>
  <c r="BH97" i="3"/>
  <c r="AZ95" i="3"/>
  <c r="AD97" i="3"/>
  <c r="AF95" i="3"/>
  <c r="EU93" i="3"/>
  <c r="AO94" i="3"/>
  <c r="EW94" i="3" s="1"/>
  <c r="BA85" i="3"/>
  <c r="EU83" i="3"/>
  <c r="AS83" i="3"/>
  <c r="FA83" i="3" s="1"/>
  <c r="EU82" i="3"/>
  <c r="BG82" i="3"/>
  <c r="BO82" i="3" s="1"/>
  <c r="AY80" i="3"/>
  <c r="N77" i="3"/>
  <c r="M79" i="3"/>
  <c r="N79" i="3" s="1"/>
  <c r="AM31" i="3"/>
  <c r="AO30" i="3"/>
  <c r="AO31" i="3" s="1"/>
  <c r="EW31" i="3" s="1"/>
  <c r="N26" i="3"/>
  <c r="L28" i="3"/>
  <c r="K14" i="3"/>
  <c r="J16" i="3"/>
  <c r="K16" i="3" s="1"/>
  <c r="BH127" i="3"/>
  <c r="Z125" i="3"/>
  <c r="X127" i="3"/>
  <c r="Q125" i="3"/>
  <c r="O127" i="3"/>
  <c r="BA124" i="3"/>
  <c r="EU123" i="3"/>
  <c r="AC123" i="3"/>
  <c r="EV122" i="3"/>
  <c r="AT122" i="3"/>
  <c r="EV124" i="3"/>
  <c r="AZ122" i="3"/>
  <c r="AW119" i="3"/>
  <c r="BE121" i="3"/>
  <c r="BM121" i="3" s="1"/>
  <c r="EV120" i="3"/>
  <c r="Y121" i="3"/>
  <c r="Z121" i="3" s="1"/>
  <c r="BH118" i="3"/>
  <c r="AZ116" i="3"/>
  <c r="EV118" i="3"/>
  <c r="AO117" i="3"/>
  <c r="W116" i="3"/>
  <c r="AY113" i="3"/>
  <c r="EU115" i="3"/>
  <c r="EV114" i="3"/>
  <c r="AW113" i="3"/>
  <c r="AU113" i="3"/>
  <c r="EW113" i="3"/>
  <c r="BC115" i="3"/>
  <c r="BK115" i="3" s="1"/>
  <c r="K114" i="3"/>
  <c r="BB115" i="3"/>
  <c r="BJ115" i="3" s="1"/>
  <c r="AT113" i="3"/>
  <c r="EV113" i="3"/>
  <c r="K110" i="3"/>
  <c r="AT107" i="3"/>
  <c r="R109" i="3"/>
  <c r="N107" i="3"/>
  <c r="L109" i="3"/>
  <c r="AU104" i="3"/>
  <c r="EW104" i="3"/>
  <c r="X106" i="3"/>
  <c r="Z105" i="3"/>
  <c r="EV102" i="3"/>
  <c r="AW101" i="3"/>
  <c r="AU101" i="3"/>
  <c r="EW101" i="3"/>
  <c r="BC103" i="3"/>
  <c r="BK103" i="3" s="1"/>
  <c r="BD100" i="3"/>
  <c r="BL100" i="3" s="1"/>
  <c r="AV98" i="3"/>
  <c r="EU99" i="3"/>
  <c r="BB100" i="3"/>
  <c r="BJ100" i="3" s="1"/>
  <c r="AT98" i="3"/>
  <c r="X100" i="3"/>
  <c r="Z98" i="3"/>
  <c r="BI97" i="3"/>
  <c r="AO95" i="3"/>
  <c r="AO97" i="3" s="1"/>
  <c r="EW97" i="3" s="1"/>
  <c r="AM97" i="3"/>
  <c r="BB97" i="3"/>
  <c r="BJ97" i="3" s="1"/>
  <c r="EV95" i="3"/>
  <c r="AF93" i="3"/>
  <c r="AD94" i="3"/>
  <c r="Z93" i="3"/>
  <c r="X94" i="3"/>
  <c r="AV92" i="3"/>
  <c r="V94" i="3"/>
  <c r="W94" i="3" s="1"/>
  <c r="Q92" i="3"/>
  <c r="P94" i="3"/>
  <c r="Q94" i="3" s="1"/>
  <c r="AC86" i="3"/>
  <c r="AA88" i="3"/>
  <c r="W86" i="3"/>
  <c r="U88" i="3"/>
  <c r="EU85" i="3"/>
  <c r="BG85" i="3"/>
  <c r="BO85" i="3" s="1"/>
  <c r="AY83" i="3"/>
  <c r="EU84" i="3"/>
  <c r="AV83" i="3"/>
  <c r="N84" i="3"/>
  <c r="M85" i="3"/>
  <c r="N85" i="3" s="1"/>
  <c r="AV65" i="3"/>
  <c r="EU66" i="3"/>
  <c r="BD67" i="3"/>
  <c r="BL67" i="3" s="1"/>
  <c r="BA67" i="3"/>
  <c r="EU65" i="3"/>
  <c r="AS65" i="3"/>
  <c r="FA65" i="3" s="1"/>
  <c r="AZ59" i="3"/>
  <c r="BH61" i="3"/>
  <c r="EV61" i="3"/>
  <c r="AV50" i="3"/>
  <c r="EU51" i="3"/>
  <c r="BD52" i="3"/>
  <c r="BL52" i="3" s="1"/>
  <c r="AC125" i="3"/>
  <c r="AA127" i="3"/>
  <c r="BF124" i="3"/>
  <c r="BN124" i="3" s="1"/>
  <c r="EW123" i="3"/>
  <c r="AX122" i="3"/>
  <c r="T116" i="3"/>
  <c r="R118" i="3"/>
  <c r="EV111" i="3"/>
  <c r="AW110" i="3"/>
  <c r="BE112" i="3"/>
  <c r="BM112" i="3" s="1"/>
  <c r="BD109" i="3"/>
  <c r="BL109" i="3" s="1"/>
  <c r="AV107" i="3"/>
  <c r="AF107" i="3"/>
  <c r="AD109" i="3"/>
  <c r="BD106" i="3"/>
  <c r="BL106" i="3" s="1"/>
  <c r="EU105" i="3"/>
  <c r="BF97" i="3"/>
  <c r="BN97" i="3" s="1"/>
  <c r="AX95" i="3"/>
  <c r="M91" i="3"/>
  <c r="N91" i="3" s="1"/>
  <c r="EW72" i="3"/>
  <c r="AX71" i="3"/>
  <c r="BF73" i="3"/>
  <c r="BN73" i="3" s="1"/>
  <c r="U40" i="3"/>
  <c r="W39" i="3"/>
  <c r="BD124" i="3"/>
  <c r="BL124" i="3" s="1"/>
  <c r="AU122" i="3"/>
  <c r="EW122" i="3"/>
  <c r="BC124" i="3"/>
  <c r="BK124" i="3" s="1"/>
  <c r="AC122" i="3"/>
  <c r="AA124" i="3"/>
  <c r="BH121" i="3"/>
  <c r="EV121" i="3"/>
  <c r="AZ119" i="3"/>
  <c r="AO121" i="3"/>
  <c r="EW121" i="3" s="1"/>
  <c r="Q119" i="3"/>
  <c r="P121" i="3"/>
  <c r="Q121" i="3" s="1"/>
  <c r="AW116" i="3"/>
  <c r="EV117" i="3"/>
  <c r="L112" i="3"/>
  <c r="R106" i="3"/>
  <c r="T104" i="3"/>
  <c r="AR104" i="3" s="1"/>
  <c r="BF103" i="3"/>
  <c r="BN103" i="3" s="1"/>
  <c r="EW102" i="3"/>
  <c r="BF100" i="3"/>
  <c r="BN100" i="3" s="1"/>
  <c r="AX98" i="3"/>
  <c r="EW99" i="3"/>
  <c r="EV96" i="3"/>
  <c r="AW95" i="3"/>
  <c r="EV94" i="3"/>
  <c r="BH94" i="3"/>
  <c r="AZ92" i="3"/>
  <c r="AY89" i="3"/>
  <c r="EU91" i="3"/>
  <c r="BG91" i="3"/>
  <c r="BO91" i="3" s="1"/>
  <c r="Z77" i="3"/>
  <c r="Y79" i="3"/>
  <c r="Z79" i="3" s="1"/>
  <c r="BC70" i="3"/>
  <c r="BK70" i="3" s="1"/>
  <c r="AU68" i="3"/>
  <c r="EW68" i="3"/>
  <c r="Z69" i="3"/>
  <c r="Y70" i="3"/>
  <c r="Z70" i="3" s="1"/>
  <c r="N65" i="3"/>
  <c r="M67" i="3"/>
  <c r="N67" i="3" s="1"/>
  <c r="AX56" i="3"/>
  <c r="EW57" i="3"/>
  <c r="BF58" i="3"/>
  <c r="BN58" i="3" s="1"/>
  <c r="EW39" i="3"/>
  <c r="AX38" i="3"/>
  <c r="BF40" i="3"/>
  <c r="BN40" i="3" s="1"/>
  <c r="W26" i="3"/>
  <c r="U28" i="3"/>
  <c r="BE127" i="3"/>
  <c r="BM127" i="3" s="1"/>
  <c r="Q126" i="3"/>
  <c r="AO125" i="3"/>
  <c r="AO127" i="3" s="1"/>
  <c r="EW127" i="3" s="1"/>
  <c r="AB127" i="3"/>
  <c r="AC127" i="3" s="1"/>
  <c r="S127" i="3"/>
  <c r="T127" i="3" s="1"/>
  <c r="EU122" i="3"/>
  <c r="Z122" i="3"/>
  <c r="X124" i="3"/>
  <c r="T122" i="3"/>
  <c r="Q122" i="3"/>
  <c r="O124" i="3"/>
  <c r="AB121" i="3"/>
  <c r="AC121" i="3" s="1"/>
  <c r="Z119" i="3"/>
  <c r="AD118" i="3"/>
  <c r="AS116" i="3"/>
  <c r="FA116" i="3" s="1"/>
  <c r="EU116" i="3"/>
  <c r="BA118" i="3"/>
  <c r="M118" i="3"/>
  <c r="N118" i="3" s="1"/>
  <c r="BG115" i="3"/>
  <c r="BO115" i="3" s="1"/>
  <c r="AC110" i="3"/>
  <c r="AB112" i="3"/>
  <c r="AC112" i="3" s="1"/>
  <c r="EV109" i="3"/>
  <c r="BH109" i="3"/>
  <c r="Q107" i="3"/>
  <c r="P109" i="3"/>
  <c r="Q109" i="3" s="1"/>
  <c r="AS107" i="3"/>
  <c r="FA107" i="3" s="1"/>
  <c r="EU107" i="3"/>
  <c r="EV105" i="3"/>
  <c r="AW104" i="3"/>
  <c r="AT104" i="3"/>
  <c r="AY101" i="3"/>
  <c r="EU103" i="3"/>
  <c r="AX101" i="3"/>
  <c r="AC98" i="3"/>
  <c r="AB100" i="3"/>
  <c r="AC100" i="3" s="1"/>
  <c r="BE97" i="3"/>
  <c r="BM97" i="3" s="1"/>
  <c r="EW96" i="3"/>
  <c r="AC93" i="3"/>
  <c r="AB94" i="3"/>
  <c r="AC94" i="3" s="1"/>
  <c r="AR92" i="3"/>
  <c r="EU90" i="3"/>
  <c r="AV89" i="3"/>
  <c r="EU89" i="3"/>
  <c r="AS89" i="3"/>
  <c r="FA89" i="3" s="1"/>
  <c r="BA91" i="3"/>
  <c r="EV88" i="3"/>
  <c r="BH88" i="3"/>
  <c r="Z86" i="3"/>
  <c r="Y88" i="3"/>
  <c r="Z88" i="3" s="1"/>
  <c r="AV77" i="3"/>
  <c r="EU78" i="3"/>
  <c r="BD79" i="3"/>
  <c r="BL79" i="3" s="1"/>
  <c r="U76" i="3"/>
  <c r="W75" i="3"/>
  <c r="AV74" i="3"/>
  <c r="EU75" i="3"/>
  <c r="BD76" i="3"/>
  <c r="BL76" i="3" s="1"/>
  <c r="AV71" i="3"/>
  <c r="EU72" i="3"/>
  <c r="BD73" i="3"/>
  <c r="BL73" i="3" s="1"/>
  <c r="BA73" i="3"/>
  <c r="EU71" i="3"/>
  <c r="AS71" i="3"/>
  <c r="FA71" i="3" s="1"/>
  <c r="AV68" i="3"/>
  <c r="EU69" i="3"/>
  <c r="BD70" i="3"/>
  <c r="BL70" i="3" s="1"/>
  <c r="EW66" i="3"/>
  <c r="AX65" i="3"/>
  <c r="BF67" i="3"/>
  <c r="BN67" i="3" s="1"/>
  <c r="AA61" i="3"/>
  <c r="AC60" i="3"/>
  <c r="Q53" i="3"/>
  <c r="O55" i="3"/>
  <c r="BA55" i="3"/>
  <c r="AS53" i="3"/>
  <c r="FA53" i="3" s="1"/>
  <c r="EU53" i="3"/>
  <c r="K120" i="3"/>
  <c r="K119" i="3"/>
  <c r="I121" i="3"/>
  <c r="AB118" i="3"/>
  <c r="AC118" i="3" s="1"/>
  <c r="Y118" i="3"/>
  <c r="Z118" i="3" s="1"/>
  <c r="EV115" i="3"/>
  <c r="BH115" i="3"/>
  <c r="BD115" i="3"/>
  <c r="BL115" i="3" s="1"/>
  <c r="EW114" i="3"/>
  <c r="W113" i="3"/>
  <c r="AR113" i="3" s="1"/>
  <c r="P112" i="3"/>
  <c r="Q112" i="3" s="1"/>
  <c r="AO111" i="3"/>
  <c r="AO112" i="3" s="1"/>
  <c r="EW112" i="3" s="1"/>
  <c r="K111" i="3"/>
  <c r="BG109" i="3"/>
  <c r="BO109" i="3" s="1"/>
  <c r="K107" i="3"/>
  <c r="W105" i="3"/>
  <c r="EV103" i="3"/>
  <c r="BH103" i="3"/>
  <c r="BD103" i="3"/>
  <c r="BL103" i="3" s="1"/>
  <c r="K101" i="3"/>
  <c r="EV100" i="3"/>
  <c r="BH100" i="3"/>
  <c r="EV99" i="3"/>
  <c r="AW98" i="3"/>
  <c r="BE100" i="3"/>
  <c r="BM100" i="3" s="1"/>
  <c r="Q98" i="3"/>
  <c r="P100" i="3"/>
  <c r="Q100" i="3" s="1"/>
  <c r="AB97" i="3"/>
  <c r="AC97" i="3" s="1"/>
  <c r="BD97" i="3"/>
  <c r="BL97" i="3" s="1"/>
  <c r="R97" i="3"/>
  <c r="N95" i="3"/>
  <c r="L97" i="3"/>
  <c r="R94" i="3"/>
  <c r="AS92" i="3"/>
  <c r="FA92" i="3" s="1"/>
  <c r="EU92" i="3"/>
  <c r="BA94" i="3"/>
  <c r="W90" i="3"/>
  <c r="V91" i="3"/>
  <c r="W91" i="3" s="1"/>
  <c r="AA91" i="3"/>
  <c r="AC89" i="3"/>
  <c r="U91" i="3"/>
  <c r="W89" i="3"/>
  <c r="BA88" i="3"/>
  <c r="EU86" i="3"/>
  <c r="AS86" i="3"/>
  <c r="FA86" i="3" s="1"/>
  <c r="AC83" i="3"/>
  <c r="AA85" i="3"/>
  <c r="EU81" i="3"/>
  <c r="AV80" i="3"/>
  <c r="BD82" i="3"/>
  <c r="BL82" i="3" s="1"/>
  <c r="AC80" i="3"/>
  <c r="AA82" i="3"/>
  <c r="BE82" i="3"/>
  <c r="BM82" i="3" s="1"/>
  <c r="EV81" i="3"/>
  <c r="AW80" i="3"/>
  <c r="BE79" i="3"/>
  <c r="BM79" i="3" s="1"/>
  <c r="EV78" i="3"/>
  <c r="BC76" i="3"/>
  <c r="BK76" i="3" s="1"/>
  <c r="AU74" i="3"/>
  <c r="AO76" i="3"/>
  <c r="EW76" i="3" s="1"/>
  <c r="AA73" i="3"/>
  <c r="AC72" i="3"/>
  <c r="I73" i="3"/>
  <c r="K71" i="3"/>
  <c r="BA70" i="3"/>
  <c r="AS68" i="3"/>
  <c r="FA68" i="3" s="1"/>
  <c r="EU68" i="3"/>
  <c r="K63" i="3"/>
  <c r="I64" i="3"/>
  <c r="AO64" i="3"/>
  <c r="EW64" i="3" s="1"/>
  <c r="BA61" i="3"/>
  <c r="EU59" i="3"/>
  <c r="I61" i="3"/>
  <c r="K59" i="3"/>
  <c r="U55" i="3"/>
  <c r="W54" i="3"/>
  <c r="AV53" i="3"/>
  <c r="EU54" i="3"/>
  <c r="BD55" i="3"/>
  <c r="BL55" i="3" s="1"/>
  <c r="BC49" i="3"/>
  <c r="BK49" i="3" s="1"/>
  <c r="AU47" i="3"/>
  <c r="EW47" i="3"/>
  <c r="I43" i="3"/>
  <c r="K41" i="3"/>
  <c r="I37" i="3"/>
  <c r="K36" i="3"/>
  <c r="AV32" i="3"/>
  <c r="EU33" i="3"/>
  <c r="BD34" i="3"/>
  <c r="BL34" i="3" s="1"/>
  <c r="W119" i="3"/>
  <c r="U121" i="3"/>
  <c r="M121" i="3"/>
  <c r="N121" i="3" s="1"/>
  <c r="EV112" i="3"/>
  <c r="BH112" i="3"/>
  <c r="BD112" i="3"/>
  <c r="BL112" i="3" s="1"/>
  <c r="BB103" i="3"/>
  <c r="BJ103" i="3" s="1"/>
  <c r="AT101" i="3"/>
  <c r="EV101" i="3"/>
  <c r="J100" i="3"/>
  <c r="K100" i="3" s="1"/>
  <c r="AS95" i="3"/>
  <c r="FA95" i="3" s="1"/>
  <c r="EU95" i="3"/>
  <c r="EV91" i="3"/>
  <c r="BH91" i="3"/>
  <c r="Z89" i="3"/>
  <c r="Y91" i="3"/>
  <c r="Z91" i="3" s="1"/>
  <c r="EU88" i="3"/>
  <c r="BG88" i="3"/>
  <c r="BO88" i="3" s="1"/>
  <c r="AY86" i="3"/>
  <c r="EU87" i="3"/>
  <c r="AV86" i="3"/>
  <c r="N87" i="3"/>
  <c r="M88" i="3"/>
  <c r="N88" i="3" s="1"/>
  <c r="EV85" i="3"/>
  <c r="BH85" i="3"/>
  <c r="Z83" i="3"/>
  <c r="Y85" i="3"/>
  <c r="Z85" i="3" s="1"/>
  <c r="AT80" i="3"/>
  <c r="EV80" i="3"/>
  <c r="BB82" i="3"/>
  <c r="BJ82" i="3" s="1"/>
  <c r="EV82" i="3"/>
  <c r="BH82" i="3"/>
  <c r="BA82" i="3"/>
  <c r="EU80" i="3"/>
  <c r="AS80" i="3"/>
  <c r="FA80" i="3" s="1"/>
  <c r="U79" i="3"/>
  <c r="W77" i="3"/>
  <c r="I79" i="3"/>
  <c r="K77" i="3"/>
  <c r="Q74" i="3"/>
  <c r="O76" i="3"/>
  <c r="BA76" i="3"/>
  <c r="AS74" i="3"/>
  <c r="FA74" i="3" s="1"/>
  <c r="EU74" i="3"/>
  <c r="AZ71" i="3"/>
  <c r="BH73" i="3"/>
  <c r="N71" i="3"/>
  <c r="M73" i="3"/>
  <c r="N73" i="3" s="1"/>
  <c r="Q68" i="3"/>
  <c r="O70" i="3"/>
  <c r="I67" i="3"/>
  <c r="K65" i="3"/>
  <c r="BP64" i="3"/>
  <c r="N63" i="3"/>
  <c r="M64" i="3"/>
  <c r="N64" i="3" s="1"/>
  <c r="BE64" i="3"/>
  <c r="BM64" i="3" s="1"/>
  <c r="EV63" i="3"/>
  <c r="AW62" i="3"/>
  <c r="EW60" i="3"/>
  <c r="AX59" i="3"/>
  <c r="BF61" i="3"/>
  <c r="BN61" i="3" s="1"/>
  <c r="N59" i="3"/>
  <c r="M61" i="3"/>
  <c r="N61" i="3" s="1"/>
  <c r="EW56" i="3"/>
  <c r="BC58" i="3"/>
  <c r="BK58" i="3" s="1"/>
  <c r="AU56" i="3"/>
  <c r="Z54" i="3"/>
  <c r="Y55" i="3"/>
  <c r="Z55" i="3" s="1"/>
  <c r="AZ50" i="3"/>
  <c r="BH52" i="3"/>
  <c r="O43" i="3"/>
  <c r="Q42" i="3"/>
  <c r="AT41" i="3"/>
  <c r="BB43" i="3"/>
  <c r="AT35" i="3"/>
  <c r="EV35" i="3"/>
  <c r="BB37" i="3"/>
  <c r="BJ37" i="3" s="1"/>
  <c r="W101" i="3"/>
  <c r="AO99" i="3"/>
  <c r="AO100" i="3" s="1"/>
  <c r="EW100" i="3" s="1"/>
  <c r="K99" i="3"/>
  <c r="K95" i="3"/>
  <c r="W93" i="3"/>
  <c r="AO82" i="3"/>
  <c r="EW82" i="3" s="1"/>
  <c r="O82" i="3"/>
  <c r="BI79" i="3"/>
  <c r="AS77" i="3"/>
  <c r="FA77" i="3" s="1"/>
  <c r="N75" i="3"/>
  <c r="M76" i="3"/>
  <c r="N76" i="3" s="1"/>
  <c r="BE76" i="3"/>
  <c r="BM76" i="3" s="1"/>
  <c r="EV75" i="3"/>
  <c r="AW74" i="3"/>
  <c r="EV72" i="3"/>
  <c r="AZ65" i="3"/>
  <c r="BH67" i="3"/>
  <c r="EV66" i="3"/>
  <c r="BG64" i="3"/>
  <c r="BO64" i="3" s="1"/>
  <c r="EU64" i="3"/>
  <c r="AZ62" i="3"/>
  <c r="EV64" i="3"/>
  <c r="AF56" i="3"/>
  <c r="AD58" i="3"/>
  <c r="AF44" i="3"/>
  <c r="AE46" i="3"/>
  <c r="AF46" i="3" s="1"/>
  <c r="Z26" i="3"/>
  <c r="X28" i="3"/>
  <c r="K26" i="3"/>
  <c r="I28" i="3"/>
  <c r="T86" i="3"/>
  <c r="R88" i="3"/>
  <c r="T83" i="3"/>
  <c r="R85" i="3"/>
  <c r="AZ77" i="3"/>
  <c r="BH79" i="3"/>
  <c r="BG76" i="3"/>
  <c r="EU76" i="3"/>
  <c r="AZ74" i="3"/>
  <c r="EV76" i="3"/>
  <c r="BG70" i="3"/>
  <c r="EU70" i="3"/>
  <c r="AZ68" i="3"/>
  <c r="EV70" i="3"/>
  <c r="BE70" i="3"/>
  <c r="BM70" i="3" s="1"/>
  <c r="AW68" i="3"/>
  <c r="EV69" i="3"/>
  <c r="Z63" i="3"/>
  <c r="Y64" i="3"/>
  <c r="Z64" i="3" s="1"/>
  <c r="EW62" i="3"/>
  <c r="AV62" i="3"/>
  <c r="EU63" i="3"/>
  <c r="BA64" i="3"/>
  <c r="AS62" i="3"/>
  <c r="FA62" i="3" s="1"/>
  <c r="EU62" i="3"/>
  <c r="AV59" i="3"/>
  <c r="EU60" i="3"/>
  <c r="BD61" i="3"/>
  <c r="BL61" i="3" s="1"/>
  <c r="BH58" i="3"/>
  <c r="AZ56" i="3"/>
  <c r="EV58" i="3"/>
  <c r="AO56" i="3"/>
  <c r="AM58" i="3"/>
  <c r="N54" i="3"/>
  <c r="M55" i="3"/>
  <c r="N55" i="3" s="1"/>
  <c r="BE55" i="3"/>
  <c r="BM55" i="3" s="1"/>
  <c r="EV54" i="3"/>
  <c r="AW53" i="3"/>
  <c r="AY47" i="3"/>
  <c r="BG49" i="3"/>
  <c r="EU49" i="3"/>
  <c r="AV47" i="3"/>
  <c r="EU48" i="3"/>
  <c r="BD49" i="3"/>
  <c r="BL49" i="3" s="1"/>
  <c r="AT47" i="3"/>
  <c r="EV47" i="3"/>
  <c r="BB49" i="3"/>
  <c r="AF42" i="3"/>
  <c r="AE43" i="3"/>
  <c r="AF43" i="3" s="1"/>
  <c r="EW42" i="3"/>
  <c r="AX41" i="3"/>
  <c r="BF43" i="3"/>
  <c r="BN43" i="3" s="1"/>
  <c r="BC34" i="3"/>
  <c r="BK34" i="3" s="1"/>
  <c r="AU32" i="3"/>
  <c r="EW32" i="3"/>
  <c r="BE31" i="3"/>
  <c r="BM31" i="3" s="1"/>
  <c r="EV30" i="3"/>
  <c r="AW29" i="3"/>
  <c r="AF29" i="3"/>
  <c r="AE31" i="3"/>
  <c r="AF31" i="3" s="1"/>
  <c r="AY14" i="3"/>
  <c r="EU16" i="3"/>
  <c r="BG16" i="3"/>
  <c r="BO16" i="3" s="1"/>
  <c r="U118" i="3"/>
  <c r="I118" i="3"/>
  <c r="U115" i="3"/>
  <c r="I115" i="3"/>
  <c r="U112" i="3"/>
  <c r="I112" i="3"/>
  <c r="U109" i="3"/>
  <c r="I109" i="3"/>
  <c r="U106" i="3"/>
  <c r="I106" i="3"/>
  <c r="U103" i="3"/>
  <c r="I103" i="3"/>
  <c r="U100" i="3"/>
  <c r="I100" i="3"/>
  <c r="U97" i="3"/>
  <c r="I97" i="3"/>
  <c r="U94" i="3"/>
  <c r="I94" i="3"/>
  <c r="I91" i="3"/>
  <c r="AO89" i="3"/>
  <c r="AO91" i="3" s="1"/>
  <c r="EW91" i="3" s="1"/>
  <c r="I88" i="3"/>
  <c r="AO86" i="3"/>
  <c r="AO88" i="3" s="1"/>
  <c r="EW88" i="3" s="1"/>
  <c r="AM88" i="3"/>
  <c r="I85" i="3"/>
  <c r="AO83" i="3"/>
  <c r="AO85" i="3" s="1"/>
  <c r="EW85" i="3" s="1"/>
  <c r="AM85" i="3"/>
  <c r="I82" i="3"/>
  <c r="AF80" i="3"/>
  <c r="O79" i="3"/>
  <c r="T78" i="3"/>
  <c r="EW77" i="3"/>
  <c r="AU77" i="3"/>
  <c r="AO77" i="3"/>
  <c r="AO79" i="3" s="1"/>
  <c r="EW79" i="3" s="1"/>
  <c r="T74" i="3"/>
  <c r="BG73" i="3"/>
  <c r="BO73" i="3" s="1"/>
  <c r="EU73" i="3"/>
  <c r="AF72" i="3"/>
  <c r="AY71" i="3"/>
  <c r="M70" i="3"/>
  <c r="N70" i="3" s="1"/>
  <c r="AF68" i="3"/>
  <c r="O67" i="3"/>
  <c r="T66" i="3"/>
  <c r="EW65" i="3"/>
  <c r="AU65" i="3"/>
  <c r="AO65" i="3"/>
  <c r="AO67" i="3" s="1"/>
  <c r="EW67" i="3" s="1"/>
  <c r="T62" i="3"/>
  <c r="BG61" i="3"/>
  <c r="BO61" i="3" s="1"/>
  <c r="EU61" i="3"/>
  <c r="AF60" i="3"/>
  <c r="AY59" i="3"/>
  <c r="BG58" i="3"/>
  <c r="BO58" i="3" s="1"/>
  <c r="N56" i="3"/>
  <c r="M58" i="3"/>
  <c r="N58" i="3" s="1"/>
  <c r="AA55" i="3"/>
  <c r="AO55" i="3"/>
  <c r="EW55" i="3" s="1"/>
  <c r="Y52" i="3"/>
  <c r="Z52" i="3" s="1"/>
  <c r="BI52" i="3"/>
  <c r="Q51" i="3"/>
  <c r="W50" i="3"/>
  <c r="AO47" i="3"/>
  <c r="AN49" i="3"/>
  <c r="AC38" i="3"/>
  <c r="T38" i="3"/>
  <c r="S40" i="3"/>
  <c r="T40" i="3" s="1"/>
  <c r="EW36" i="3"/>
  <c r="AX35" i="3"/>
  <c r="BG34" i="3"/>
  <c r="BO34" i="3" s="1"/>
  <c r="EU34" i="3"/>
  <c r="AY32" i="3"/>
  <c r="K32" i="3"/>
  <c r="AV26" i="3"/>
  <c r="BD28" i="3"/>
  <c r="BL28" i="3" s="1"/>
  <c r="AO27" i="3"/>
  <c r="AO28" i="3" s="1"/>
  <c r="EW28" i="3" s="1"/>
  <c r="AM28" i="3"/>
  <c r="AF23" i="3"/>
  <c r="AD25" i="3"/>
  <c r="Z23" i="3"/>
  <c r="X25" i="3"/>
  <c r="BB19" i="3"/>
  <c r="BJ19" i="3" s="1"/>
  <c r="AT17" i="3"/>
  <c r="EV17" i="3"/>
  <c r="AD19" i="3"/>
  <c r="AF18" i="3"/>
  <c r="EU18" i="3"/>
  <c r="AV17" i="3"/>
  <c r="T90" i="3"/>
  <c r="AF89" i="3"/>
  <c r="T87" i="3"/>
  <c r="AF86" i="3"/>
  <c r="AD88" i="3"/>
  <c r="V88" i="3"/>
  <c r="W88" i="3" s="1"/>
  <c r="T84" i="3"/>
  <c r="AF83" i="3"/>
  <c r="AD85" i="3"/>
  <c r="V85" i="3"/>
  <c r="W85" i="3" s="1"/>
  <c r="BD85" i="3" s="1"/>
  <c r="BL85" i="3" s="1"/>
  <c r="T81" i="3"/>
  <c r="T80" i="3"/>
  <c r="AR80" i="3" s="1"/>
  <c r="BG79" i="3"/>
  <c r="BO79" i="3" s="1"/>
  <c r="EU79" i="3"/>
  <c r="AF78" i="3"/>
  <c r="AY77" i="3"/>
  <c r="AF74" i="3"/>
  <c r="T72" i="3"/>
  <c r="AO71" i="3"/>
  <c r="AO73" i="3" s="1"/>
  <c r="EW73" i="3" s="1"/>
  <c r="T68" i="3"/>
  <c r="BG67" i="3"/>
  <c r="BO67" i="3" s="1"/>
  <c r="EU67" i="3"/>
  <c r="AF66" i="3"/>
  <c r="AY65" i="3"/>
  <c r="AF62" i="3"/>
  <c r="AR62" i="3"/>
  <c r="T60" i="3"/>
  <c r="AO59" i="3"/>
  <c r="AO61" i="3" s="1"/>
  <c r="EW61" i="3" s="1"/>
  <c r="AO57" i="3"/>
  <c r="AY56" i="3"/>
  <c r="BG55" i="3"/>
  <c r="EU55" i="3"/>
  <c r="AZ53" i="3"/>
  <c r="EV55" i="3"/>
  <c r="AT50" i="3"/>
  <c r="EV50" i="3"/>
  <c r="AZ47" i="3"/>
  <c r="EV49" i="3"/>
  <c r="AF38" i="3"/>
  <c r="AE40" i="3"/>
  <c r="AF40" i="3" s="1"/>
  <c r="BE37" i="3"/>
  <c r="BM37" i="3" s="1"/>
  <c r="AW35" i="3"/>
  <c r="EV36" i="3"/>
  <c r="BA37" i="3"/>
  <c r="AS35" i="3"/>
  <c r="FA35" i="3" s="1"/>
  <c r="EU35" i="3"/>
  <c r="AZ32" i="3"/>
  <c r="BH34" i="3"/>
  <c r="AO32" i="3"/>
  <c r="AO34" i="3" s="1"/>
  <c r="EW34" i="3" s="1"/>
  <c r="AN34" i="3"/>
  <c r="EW33" i="3"/>
  <c r="AX32" i="3"/>
  <c r="BF34" i="3"/>
  <c r="BN34" i="3" s="1"/>
  <c r="AT32" i="3"/>
  <c r="EV32" i="3"/>
  <c r="AJ32" i="3" s="1"/>
  <c r="EW27" i="3"/>
  <c r="AX26" i="3"/>
  <c r="BF28" i="3"/>
  <c r="BN28" i="3" s="1"/>
  <c r="L25" i="3"/>
  <c r="N23" i="3"/>
  <c r="AM82" i="3"/>
  <c r="AD82" i="3"/>
  <c r="R82" i="3"/>
  <c r="AM79" i="3"/>
  <c r="AD79" i="3"/>
  <c r="R79" i="3"/>
  <c r="AM76" i="3"/>
  <c r="AD76" i="3"/>
  <c r="R76" i="3"/>
  <c r="AM73" i="3"/>
  <c r="AD73" i="3"/>
  <c r="R73" i="3"/>
  <c r="AM70" i="3"/>
  <c r="AD70" i="3"/>
  <c r="R70" i="3"/>
  <c r="AM67" i="3"/>
  <c r="AD67" i="3"/>
  <c r="R67" i="3"/>
  <c r="AM64" i="3"/>
  <c r="AD64" i="3"/>
  <c r="R64" i="3"/>
  <c r="AM61" i="3"/>
  <c r="AD61" i="3"/>
  <c r="R61" i="3"/>
  <c r="AA58" i="3"/>
  <c r="AF57" i="3"/>
  <c r="T53" i="3"/>
  <c r="BG52" i="3"/>
  <c r="BO52" i="3" s="1"/>
  <c r="EU52" i="3"/>
  <c r="AF51" i="3"/>
  <c r="AY50" i="3"/>
  <c r="AX47" i="3"/>
  <c r="EW48" i="3"/>
  <c r="AO48" i="3"/>
  <c r="AF48" i="3"/>
  <c r="EU47" i="3"/>
  <c r="BE46" i="3"/>
  <c r="BM46" i="3" s="1"/>
  <c r="EV45" i="3"/>
  <c r="AW44" i="3"/>
  <c r="BA46" i="3"/>
  <c r="AS44" i="3"/>
  <c r="FA44" i="3" s="1"/>
  <c r="EU44" i="3"/>
  <c r="Q44" i="3"/>
  <c r="BE40" i="3"/>
  <c r="BM40" i="3" s="1"/>
  <c r="AW38" i="3"/>
  <c r="EV39" i="3"/>
  <c r="BA40" i="3"/>
  <c r="AS38" i="3"/>
  <c r="FA38" i="3" s="1"/>
  <c r="EU38" i="3"/>
  <c r="AE37" i="3"/>
  <c r="AF37" i="3" s="1"/>
  <c r="AO36" i="3"/>
  <c r="AO37" i="3" s="1"/>
  <c r="EW37" i="3" s="1"/>
  <c r="AC35" i="3"/>
  <c r="T35" i="3"/>
  <c r="S37" i="3"/>
  <c r="T37" i="3" s="1"/>
  <c r="Q33" i="3"/>
  <c r="W32" i="3"/>
  <c r="BA31" i="3"/>
  <c r="AS29" i="3"/>
  <c r="FA29" i="3" s="1"/>
  <c r="EU29" i="3"/>
  <c r="BG31" i="3"/>
  <c r="BO31" i="3" s="1"/>
  <c r="EU31" i="3"/>
  <c r="AT29" i="3"/>
  <c r="EV29" i="3"/>
  <c r="BB31" i="3"/>
  <c r="BJ31" i="3" s="1"/>
  <c r="AU29" i="3"/>
  <c r="BH25" i="3"/>
  <c r="AZ23" i="3"/>
  <c r="EV25" i="3"/>
  <c r="EU21" i="3"/>
  <c r="AV20" i="3"/>
  <c r="BH16" i="3"/>
  <c r="EV16" i="3"/>
  <c r="AZ14" i="3"/>
  <c r="AU14" i="3"/>
  <c r="EW14" i="3"/>
  <c r="BC16" i="3"/>
  <c r="BK16" i="3" s="1"/>
  <c r="T56" i="3"/>
  <c r="R58" i="3"/>
  <c r="J58" i="3"/>
  <c r="K58" i="3" s="1"/>
  <c r="AF53" i="3"/>
  <c r="T51" i="3"/>
  <c r="AO50" i="3"/>
  <c r="AO52" i="3" s="1"/>
  <c r="EW52" i="3" s="1"/>
  <c r="EW45" i="3"/>
  <c r="AX44" i="3"/>
  <c r="BF46" i="3"/>
  <c r="BN46" i="3" s="1"/>
  <c r="AT44" i="3"/>
  <c r="EV44" i="3"/>
  <c r="BB46" i="3"/>
  <c r="BJ46" i="3" s="1"/>
  <c r="T44" i="3"/>
  <c r="S46" i="3"/>
  <c r="T46" i="3" s="1"/>
  <c r="BG43" i="3"/>
  <c r="BO43" i="3" s="1"/>
  <c r="EU43" i="3"/>
  <c r="AY41" i="3"/>
  <c r="BC43" i="3"/>
  <c r="BK43" i="3" s="1"/>
  <c r="AU41" i="3"/>
  <c r="EW41" i="3"/>
  <c r="AT38" i="3"/>
  <c r="BB40" i="3"/>
  <c r="BJ40" i="3" s="1"/>
  <c r="BG37" i="3"/>
  <c r="BO37" i="3" s="1"/>
  <c r="EU37" i="3"/>
  <c r="EW30" i="3"/>
  <c r="AX29" i="3"/>
  <c r="BF31" i="3"/>
  <c r="BN31" i="3" s="1"/>
  <c r="EW29" i="3"/>
  <c r="T29" i="3"/>
  <c r="AR29" i="3" s="1"/>
  <c r="S31" i="3"/>
  <c r="T31" i="3" s="1"/>
  <c r="AX23" i="3"/>
  <c r="EW24" i="3"/>
  <c r="BF25" i="3"/>
  <c r="BN25" i="3" s="1"/>
  <c r="AY17" i="3"/>
  <c r="EU19" i="3"/>
  <c r="BG19" i="3"/>
  <c r="BO19" i="3" s="1"/>
  <c r="W17" i="3"/>
  <c r="V19" i="3"/>
  <c r="W19" i="3" s="1"/>
  <c r="BD19" i="3" s="1"/>
  <c r="BL19" i="3" s="1"/>
  <c r="AM55" i="3"/>
  <c r="AD55" i="3"/>
  <c r="R55" i="3"/>
  <c r="AM52" i="3"/>
  <c r="AD52" i="3"/>
  <c r="R52" i="3"/>
  <c r="AD49" i="3"/>
  <c r="N47" i="3"/>
  <c r="BG46" i="3"/>
  <c r="BO46" i="3" s="1"/>
  <c r="EU46" i="3"/>
  <c r="AO46" i="3"/>
  <c r="EW46" i="3" s="1"/>
  <c r="AO42" i="3"/>
  <c r="AO43" i="3" s="1"/>
  <c r="EW43" i="3" s="1"/>
  <c r="Z41" i="3"/>
  <c r="N39" i="3"/>
  <c r="EV38" i="3" s="1"/>
  <c r="N36" i="3"/>
  <c r="N32" i="3"/>
  <c r="Z30" i="3"/>
  <c r="AW26" i="3"/>
  <c r="EV27" i="3"/>
  <c r="BE28" i="3"/>
  <c r="BM28" i="3" s="1"/>
  <c r="W24" i="3"/>
  <c r="V25" i="3"/>
  <c r="W25" i="3" s="1"/>
  <c r="BD25" i="3" s="1"/>
  <c r="BL25" i="3" s="1"/>
  <c r="EU23" i="3"/>
  <c r="Z21" i="3"/>
  <c r="X22" i="3"/>
  <c r="T20" i="3"/>
  <c r="R22" i="3"/>
  <c r="N20" i="3"/>
  <c r="L22" i="3"/>
  <c r="Z47" i="3"/>
  <c r="N41" i="3"/>
  <c r="EV41" i="3" s="1"/>
  <c r="BG40" i="3"/>
  <c r="BO40" i="3" s="1"/>
  <c r="EU40" i="3"/>
  <c r="Z39" i="3"/>
  <c r="AO40" i="3"/>
  <c r="EW40" i="3" s="1"/>
  <c r="Z36" i="3"/>
  <c r="Z32" i="3"/>
  <c r="N30" i="3"/>
  <c r="AS26" i="3"/>
  <c r="FA26" i="3" s="1"/>
  <c r="EU26" i="3"/>
  <c r="EV23" i="3"/>
  <c r="BB25" i="3"/>
  <c r="BJ25" i="3" s="1"/>
  <c r="AT23" i="3"/>
  <c r="AO25" i="3"/>
  <c r="EW25" i="3" s="1"/>
  <c r="BH22" i="3"/>
  <c r="EV22" i="3"/>
  <c r="AZ20" i="3"/>
  <c r="AB28" i="3"/>
  <c r="AC28" i="3" s="1"/>
  <c r="M28" i="3"/>
  <c r="N28" i="3" s="1"/>
  <c r="AY23" i="3"/>
  <c r="BG25" i="3"/>
  <c r="BO25" i="3" s="1"/>
  <c r="BF22" i="3"/>
  <c r="BN22" i="3" s="1"/>
  <c r="AX20" i="3"/>
  <c r="EW21" i="3"/>
  <c r="W20" i="3"/>
  <c r="V22" i="3"/>
  <c r="W22" i="3" s="1"/>
  <c r="AU20" i="3"/>
  <c r="EW20" i="3"/>
  <c r="BF19" i="3"/>
  <c r="BN19" i="3" s="1"/>
  <c r="EW18" i="3"/>
  <c r="AU17" i="3"/>
  <c r="EW17" i="3"/>
  <c r="BC19" i="3"/>
  <c r="BK19" i="3" s="1"/>
  <c r="AS17" i="3"/>
  <c r="FA17" i="3" s="1"/>
  <c r="EU17" i="3"/>
  <c r="BA19" i="3"/>
  <c r="AX17" i="3"/>
  <c r="X19" i="3"/>
  <c r="Z17" i="3"/>
  <c r="T17" i="3"/>
  <c r="R19" i="3"/>
  <c r="Q15" i="3"/>
  <c r="X34" i="3"/>
  <c r="L34" i="3"/>
  <c r="X31" i="3"/>
  <c r="L31" i="3"/>
  <c r="EV28" i="3"/>
  <c r="BH28" i="3"/>
  <c r="P28" i="3"/>
  <c r="Q28" i="3" s="1"/>
  <c r="EU24" i="3"/>
  <c r="P25" i="3"/>
  <c r="Q25" i="3" s="1"/>
  <c r="AY20" i="3"/>
  <c r="BG22" i="3"/>
  <c r="BO22" i="3" s="1"/>
  <c r="EU22" i="3"/>
  <c r="AC17" i="3"/>
  <c r="AW14" i="3"/>
  <c r="EV15" i="3"/>
  <c r="BE16" i="3"/>
  <c r="BM16" i="3" s="1"/>
  <c r="Q24" i="3"/>
  <c r="AC23" i="3"/>
  <c r="AR23" i="3" s="1"/>
  <c r="Q20" i="3"/>
  <c r="BH19" i="3"/>
  <c r="EV19" i="3"/>
  <c r="AC18" i="3"/>
  <c r="AN16" i="3"/>
  <c r="AC14" i="3"/>
  <c r="AC24" i="3"/>
  <c r="AS20" i="3"/>
  <c r="FA20" i="3" s="1"/>
  <c r="EU20" i="3"/>
  <c r="Q21" i="3"/>
  <c r="AZ17" i="3"/>
  <c r="Q17" i="3"/>
  <c r="BD16" i="3"/>
  <c r="BL16" i="3" s="1"/>
  <c r="EW15" i="3"/>
  <c r="AC15" i="3"/>
  <c r="EV14" i="3"/>
  <c r="AT14" i="3"/>
  <c r="AA22" i="3"/>
  <c r="O22" i="3"/>
  <c r="AA19" i="3"/>
  <c r="O19" i="3"/>
  <c r="AA16" i="3"/>
  <c r="O16" i="3"/>
  <c r="AV11" i="3"/>
  <c r="BD13" i="3"/>
  <c r="BL13" i="3" s="1"/>
  <c r="EU12" i="3"/>
  <c r="EV11" i="3"/>
  <c r="AT11" i="3"/>
  <c r="BB13" i="3"/>
  <c r="BJ13" i="3" s="1"/>
  <c r="AX11" i="3"/>
  <c r="BF13" i="3"/>
  <c r="BN13" i="3" s="1"/>
  <c r="EW12" i="3"/>
  <c r="BG13" i="3"/>
  <c r="BO13" i="3" s="1"/>
  <c r="EU13" i="3"/>
  <c r="AY11" i="3"/>
  <c r="BH13" i="3"/>
  <c r="EV13" i="3"/>
  <c r="AZ11" i="3"/>
  <c r="BC13" i="3"/>
  <c r="BK13" i="3" s="1"/>
  <c r="EW11" i="3"/>
  <c r="AU11" i="3"/>
  <c r="AN13" i="3"/>
  <c r="T11" i="3"/>
  <c r="AF11" i="3"/>
  <c r="AR11" i="3" s="1"/>
  <c r="AO11" i="3"/>
  <c r="AO13" i="3" s="1"/>
  <c r="EW13" i="3" s="1"/>
  <c r="J13" i="3"/>
  <c r="K13" i="3" s="1"/>
  <c r="V13" i="3"/>
  <c r="W13" i="3" s="1"/>
  <c r="BF13" i="2"/>
  <c r="BN13" i="2" s="1"/>
  <c r="EW12" i="2"/>
  <c r="AX11" i="2"/>
  <c r="BG13" i="2"/>
  <c r="BO13" i="2" s="1"/>
  <c r="EU13" i="2"/>
  <c r="AY11" i="2"/>
  <c r="FG12" i="2"/>
  <c r="EU11" i="2"/>
  <c r="AS11" i="2"/>
  <c r="FA11" i="2" s="1"/>
  <c r="BA13" i="2"/>
  <c r="AV11" i="2"/>
  <c r="BB13" i="2"/>
  <c r="BJ13" i="2" s="1"/>
  <c r="EV11" i="2"/>
  <c r="AT11" i="2"/>
  <c r="EW13" i="2"/>
  <c r="AW11" i="2"/>
  <c r="BE13" i="2"/>
  <c r="BM13" i="2" s="1"/>
  <c r="EV12" i="2"/>
  <c r="EV13" i="2"/>
  <c r="AZ11" i="2"/>
  <c r="BH13" i="2"/>
  <c r="BE13" i="1"/>
  <c r="BM13" i="1" s="1"/>
  <c r="EV12" i="1"/>
  <c r="AW11" i="1"/>
  <c r="EU13" i="1"/>
  <c r="BG13" i="1"/>
  <c r="BO13" i="1" s="1"/>
  <c r="AY11" i="1"/>
  <c r="AV11" i="1"/>
  <c r="BD13" i="1"/>
  <c r="BL13" i="1" s="1"/>
  <c r="EU12" i="1"/>
  <c r="BA13" i="1"/>
  <c r="FG12" i="1"/>
  <c r="EU11" i="1"/>
  <c r="AS11" i="1"/>
  <c r="FA11" i="1" s="1"/>
  <c r="AZ11" i="1"/>
  <c r="BH13" i="1"/>
  <c r="EV13" i="1"/>
  <c r="EV11" i="1"/>
  <c r="AT11" i="1"/>
  <c r="L13" i="1"/>
  <c r="L13" i="2" s="1"/>
  <c r="P13" i="1"/>
  <c r="AC12" i="1"/>
  <c r="AC12" i="2" s="1"/>
  <c r="EW12" i="1"/>
  <c r="O13" i="1"/>
  <c r="O13" i="2" s="1"/>
  <c r="BB13" i="1"/>
  <c r="BJ13" i="1" s="1"/>
  <c r="Z11" i="1"/>
  <c r="Z11" i="2" s="1"/>
  <c r="N11" i="1"/>
  <c r="AR11" i="1" s="1"/>
  <c r="W11" i="1"/>
  <c r="W11" i="2" s="1"/>
  <c r="AC11" i="1"/>
  <c r="AC11" i="2" s="1"/>
  <c r="AF11" i="1"/>
  <c r="AF11" i="2" s="1"/>
  <c r="Q12" i="1"/>
  <c r="Q12" i="2" s="1"/>
  <c r="AA13" i="1"/>
  <c r="AA13" i="2" s="1"/>
  <c r="AN13" i="1"/>
  <c r="BF13" i="1"/>
  <c r="BN13" i="1" s="1"/>
  <c r="AO118" i="3" l="1"/>
  <c r="EW118" i="3" s="1"/>
  <c r="EU12" i="2"/>
  <c r="AR44" i="3"/>
  <c r="AR56" i="3"/>
  <c r="AR35" i="3"/>
  <c r="AR95" i="3"/>
  <c r="AR68" i="3"/>
  <c r="AR98" i="3"/>
  <c r="AJ122" i="3"/>
  <c r="N11" i="2"/>
  <c r="AR11" i="2" s="1"/>
  <c r="GG26" i="2"/>
  <c r="FQ32" i="1"/>
  <c r="FQ35" i="1"/>
  <c r="AR125" i="3"/>
  <c r="Q13" i="1"/>
  <c r="Q13" i="2" s="1"/>
  <c r="P13" i="2"/>
  <c r="AR17" i="3"/>
  <c r="AO58" i="3"/>
  <c r="EW58" i="3" s="1"/>
  <c r="AR74" i="3"/>
  <c r="AR122" i="3"/>
  <c r="AH34" i="3"/>
  <c r="AR47" i="3"/>
  <c r="AR38" i="3"/>
  <c r="AR101" i="3"/>
  <c r="AR53" i="3"/>
  <c r="FQ38" i="1"/>
  <c r="AR17" i="1"/>
  <c r="GG29" i="2"/>
  <c r="AT41" i="1"/>
  <c r="EV41" i="1"/>
  <c r="AJ41" i="1" s="1"/>
  <c r="BB43" i="1"/>
  <c r="BJ43" i="1" s="1"/>
  <c r="AT38" i="1"/>
  <c r="EV38" i="1"/>
  <c r="AJ38" i="1" s="1"/>
  <c r="BB40" i="1"/>
  <c r="BJ40" i="1" s="1"/>
  <c r="BP19" i="1"/>
  <c r="AR23" i="1"/>
  <c r="BP40" i="1"/>
  <c r="BI46" i="1"/>
  <c r="AR14" i="1"/>
  <c r="BI25" i="1"/>
  <c r="BP34" i="1"/>
  <c r="BI40" i="1"/>
  <c r="BI16" i="1"/>
  <c r="AU26" i="1"/>
  <c r="EW26" i="1"/>
  <c r="AJ26" i="1" s="1"/>
  <c r="BC28" i="1"/>
  <c r="EU45" i="1"/>
  <c r="BD46" i="1"/>
  <c r="BL46" i="1" s="1"/>
  <c r="AV44" i="1"/>
  <c r="BP16" i="1"/>
  <c r="AO22" i="1"/>
  <c r="EW22" i="1" s="1"/>
  <c r="AR26" i="1"/>
  <c r="BI43" i="1"/>
  <c r="AQ41" i="1" s="1"/>
  <c r="BI22" i="1"/>
  <c r="BP22" i="1"/>
  <c r="BI34" i="1"/>
  <c r="AJ44" i="1"/>
  <c r="BA31" i="1"/>
  <c r="EU29" i="1"/>
  <c r="AJ29" i="1" s="1"/>
  <c r="AS29" i="1"/>
  <c r="FA29" i="1" s="1"/>
  <c r="AP31" i="1"/>
  <c r="AY26" i="1"/>
  <c r="BG28" i="1"/>
  <c r="EU28" i="1"/>
  <c r="AY23" i="1"/>
  <c r="EU25" i="1"/>
  <c r="BG25" i="1"/>
  <c r="BO25" i="1" s="1"/>
  <c r="EU39" i="1"/>
  <c r="BD40" i="1"/>
  <c r="BL40" i="1" s="1"/>
  <c r="AV38" i="1"/>
  <c r="AT44" i="1"/>
  <c r="EV44" i="1"/>
  <c r="BB46" i="1"/>
  <c r="BJ46" i="1" s="1"/>
  <c r="AR20" i="1"/>
  <c r="AX23" i="1"/>
  <c r="EW24" i="1"/>
  <c r="BF25" i="1"/>
  <c r="BN25" i="1" s="1"/>
  <c r="BI19" i="1"/>
  <c r="AY20" i="1"/>
  <c r="EU22" i="1"/>
  <c r="BG22" i="1"/>
  <c r="BO22" i="1" s="1"/>
  <c r="AJ35" i="1"/>
  <c r="AP43" i="1"/>
  <c r="AO25" i="1"/>
  <c r="EW25" i="1" s="1"/>
  <c r="AT20" i="1"/>
  <c r="EV20" i="1"/>
  <c r="BB22" i="1"/>
  <c r="BJ22" i="1" s="1"/>
  <c r="EU19" i="1"/>
  <c r="BG19" i="1"/>
  <c r="BO19" i="1" s="1"/>
  <c r="AY17" i="1"/>
  <c r="EW23" i="1"/>
  <c r="AU23" i="1"/>
  <c r="BC25" i="1"/>
  <c r="BK25" i="1" s="1"/>
  <c r="BI37" i="1"/>
  <c r="AQ35" i="1" s="1"/>
  <c r="AH37" i="1"/>
  <c r="AU17" i="1"/>
  <c r="BC19" i="1"/>
  <c r="BK19" i="1" s="1"/>
  <c r="EW17" i="1"/>
  <c r="AJ17" i="1" s="1"/>
  <c r="AT23" i="1"/>
  <c r="EV23" i="1"/>
  <c r="BB25" i="1"/>
  <c r="BJ25" i="1" s="1"/>
  <c r="BP25" i="1"/>
  <c r="AU14" i="1"/>
  <c r="EW14" i="1"/>
  <c r="AJ14" i="1" s="1"/>
  <c r="BC16" i="1"/>
  <c r="BK16" i="1" s="1"/>
  <c r="AR29" i="1"/>
  <c r="EU33" i="1"/>
  <c r="AJ32" i="1" s="1"/>
  <c r="BD34" i="1"/>
  <c r="BL34" i="1" s="1"/>
  <c r="AV32" i="1"/>
  <c r="AP37" i="1"/>
  <c r="EW31" i="2"/>
  <c r="AJ20" i="3"/>
  <c r="BC28" i="3"/>
  <c r="BK28" i="3" s="1"/>
  <c r="EW26" i="3"/>
  <c r="AU26" i="3"/>
  <c r="AW20" i="3"/>
  <c r="EV21" i="3"/>
  <c r="BE22" i="3"/>
  <c r="BM22" i="3" s="1"/>
  <c r="BG28" i="3"/>
  <c r="BO28" i="3" s="1"/>
  <c r="AY26" i="3"/>
  <c r="EU28" i="3"/>
  <c r="AH25" i="3"/>
  <c r="AR20" i="3"/>
  <c r="AG32" i="3"/>
  <c r="EZ32" i="3"/>
  <c r="AL32" i="3"/>
  <c r="BP25" i="3"/>
  <c r="BI40" i="3"/>
  <c r="BI46" i="3"/>
  <c r="AR32" i="3"/>
  <c r="AO49" i="3"/>
  <c r="EW49" i="3" s="1"/>
  <c r="AJ47" i="3" s="1"/>
  <c r="AT56" i="3"/>
  <c r="EV56" i="3"/>
  <c r="BB58" i="3"/>
  <c r="BJ58" i="3" s="1"/>
  <c r="AZ29" i="3"/>
  <c r="EV31" i="3"/>
  <c r="BH31" i="3"/>
  <c r="BO49" i="3"/>
  <c r="AP49" i="3"/>
  <c r="AZ44" i="3"/>
  <c r="EV46" i="3"/>
  <c r="BH46" i="3"/>
  <c r="BP52" i="3"/>
  <c r="AT71" i="3"/>
  <c r="EV71" i="3"/>
  <c r="BB73" i="3"/>
  <c r="BJ73" i="3" s="1"/>
  <c r="BP82" i="3"/>
  <c r="AP82" i="3"/>
  <c r="BP112" i="3"/>
  <c r="BI61" i="3"/>
  <c r="BI94" i="3"/>
  <c r="AY95" i="3"/>
  <c r="BG97" i="3"/>
  <c r="BO97" i="3" s="1"/>
  <c r="AQ95" i="3" s="1"/>
  <c r="EU97" i="3"/>
  <c r="AJ95" i="3" s="1"/>
  <c r="EU118" i="3"/>
  <c r="BG118" i="3"/>
  <c r="BO118" i="3" s="1"/>
  <c r="AY116" i="3"/>
  <c r="EV116" i="3"/>
  <c r="BB118" i="3"/>
  <c r="BJ118" i="3" s="1"/>
  <c r="AT116" i="3"/>
  <c r="AG122" i="3"/>
  <c r="AL122" i="3"/>
  <c r="EZ122" i="3"/>
  <c r="EW69" i="3"/>
  <c r="AX68" i="3"/>
  <c r="BF70" i="3"/>
  <c r="BN70" i="3" s="1"/>
  <c r="EV93" i="3"/>
  <c r="AW92" i="3"/>
  <c r="BE94" i="3"/>
  <c r="BM94" i="3" s="1"/>
  <c r="AR110" i="3"/>
  <c r="AP118" i="3"/>
  <c r="BP118" i="3"/>
  <c r="BI124" i="3"/>
  <c r="AQ122" i="3" s="1"/>
  <c r="AH124" i="3"/>
  <c r="AT77" i="3"/>
  <c r="EV77" i="3"/>
  <c r="BB79" i="3"/>
  <c r="AS110" i="3"/>
  <c r="FA110" i="3" s="1"/>
  <c r="EU110" i="3"/>
  <c r="AJ110" i="3" s="1"/>
  <c r="BA112" i="3"/>
  <c r="BI121" i="3"/>
  <c r="EW75" i="3"/>
  <c r="AX74" i="3"/>
  <c r="BF76" i="3"/>
  <c r="BN76" i="3" s="1"/>
  <c r="AJ113" i="3"/>
  <c r="AH103" i="3"/>
  <c r="BI103" i="3"/>
  <c r="AU23" i="3"/>
  <c r="EW23" i="3"/>
  <c r="BC25" i="3"/>
  <c r="BK25" i="3" s="1"/>
  <c r="AJ26" i="3"/>
  <c r="AV44" i="3"/>
  <c r="EU45" i="3"/>
  <c r="BD46" i="3"/>
  <c r="BL46" i="3" s="1"/>
  <c r="BA58" i="3"/>
  <c r="AS56" i="3"/>
  <c r="FA56" i="3" s="1"/>
  <c r="EU56" i="3"/>
  <c r="BP16" i="3"/>
  <c r="BD22" i="3"/>
  <c r="BI31" i="3"/>
  <c r="AV35" i="3"/>
  <c r="EU36" i="3"/>
  <c r="BD37" i="3"/>
  <c r="BL37" i="3" s="1"/>
  <c r="AZ35" i="3"/>
  <c r="BH37" i="3"/>
  <c r="EV37" i="3"/>
  <c r="BE85" i="3"/>
  <c r="BM85" i="3" s="1"/>
  <c r="EV84" i="3"/>
  <c r="AW83" i="3"/>
  <c r="BE88" i="3"/>
  <c r="BM88" i="3" s="1"/>
  <c r="EV87" i="3"/>
  <c r="AW86" i="3"/>
  <c r="EW51" i="3"/>
  <c r="AJ50" i="3" s="1"/>
  <c r="AX50" i="3"/>
  <c r="BF52" i="3"/>
  <c r="BN52" i="3" s="1"/>
  <c r="AQ50" i="3" s="1"/>
  <c r="BJ49" i="3"/>
  <c r="AQ47" i="3" s="1"/>
  <c r="AH49" i="3"/>
  <c r="AT53" i="3"/>
  <c r="EV53" i="3"/>
  <c r="BB55" i="3"/>
  <c r="BJ55" i="3" s="1"/>
  <c r="BI64" i="3"/>
  <c r="EW63" i="3"/>
  <c r="AX62" i="3"/>
  <c r="BF64" i="3"/>
  <c r="BO70" i="3"/>
  <c r="BO76" i="3"/>
  <c r="AR83" i="3"/>
  <c r="AR26" i="3"/>
  <c r="BP67" i="3"/>
  <c r="AR77" i="3"/>
  <c r="AX83" i="3"/>
  <c r="BF85" i="3"/>
  <c r="BN85" i="3" s="1"/>
  <c r="EW84" i="3"/>
  <c r="AT86" i="3"/>
  <c r="EV86" i="3"/>
  <c r="AJ86" i="3" s="1"/>
  <c r="BB88" i="3"/>
  <c r="BJ88" i="3" s="1"/>
  <c r="AX89" i="3"/>
  <c r="BF91" i="3"/>
  <c r="BN91" i="3" s="1"/>
  <c r="EW90" i="3"/>
  <c r="AR59" i="3"/>
  <c r="BI88" i="3"/>
  <c r="AU98" i="3"/>
  <c r="EW98" i="3"/>
  <c r="BC100" i="3"/>
  <c r="BK100" i="3" s="1"/>
  <c r="AR107" i="3"/>
  <c r="AU110" i="3"/>
  <c r="EW110" i="3"/>
  <c r="BC112" i="3"/>
  <c r="BK112" i="3" s="1"/>
  <c r="AP115" i="3"/>
  <c r="BP115" i="3"/>
  <c r="BP88" i="3"/>
  <c r="AU107" i="3"/>
  <c r="EW107" i="3"/>
  <c r="BC109" i="3"/>
  <c r="AY110" i="3"/>
  <c r="BG112" i="3"/>
  <c r="BO112" i="3" s="1"/>
  <c r="EU112" i="3"/>
  <c r="BI118" i="3"/>
  <c r="AV125" i="3"/>
  <c r="EU126" i="3"/>
  <c r="BD127" i="3"/>
  <c r="BL127" i="3" s="1"/>
  <c r="EW78" i="3"/>
  <c r="AX77" i="3"/>
  <c r="BF79" i="3"/>
  <c r="BN79" i="3" s="1"/>
  <c r="AU119" i="3"/>
  <c r="EW119" i="3"/>
  <c r="BC121" i="3"/>
  <c r="BK121" i="3" s="1"/>
  <c r="BF121" i="3"/>
  <c r="BN121" i="3" s="1"/>
  <c r="EW120" i="3"/>
  <c r="AX119" i="3"/>
  <c r="BP127" i="3"/>
  <c r="BE58" i="3"/>
  <c r="BM58" i="3" s="1"/>
  <c r="AW56" i="3"/>
  <c r="EV57" i="3"/>
  <c r="BD58" i="3"/>
  <c r="BL58" i="3" s="1"/>
  <c r="AH106" i="3"/>
  <c r="BI106" i="3"/>
  <c r="BK127" i="3"/>
  <c r="AQ125" i="3" s="1"/>
  <c r="AJ101" i="3"/>
  <c r="BP28" i="3"/>
  <c r="BI19" i="3"/>
  <c r="EV24" i="3"/>
  <c r="AW23" i="3"/>
  <c r="BE25" i="3"/>
  <c r="BM25" i="3" s="1"/>
  <c r="AW17" i="3"/>
  <c r="EV18" i="3"/>
  <c r="AJ17" i="3" s="1"/>
  <c r="BE19" i="3"/>
  <c r="BM19" i="3" s="1"/>
  <c r="AV29" i="3"/>
  <c r="EU30" i="3"/>
  <c r="AJ29" i="3" s="1"/>
  <c r="BD31" i="3"/>
  <c r="BL31" i="3" s="1"/>
  <c r="BO55" i="3"/>
  <c r="AT68" i="3"/>
  <c r="EV68" i="3"/>
  <c r="AJ68" i="3" s="1"/>
  <c r="BB70" i="3"/>
  <c r="BJ70" i="3" s="1"/>
  <c r="BP79" i="3"/>
  <c r="EW54" i="3"/>
  <c r="AX53" i="3"/>
  <c r="BF55" i="3"/>
  <c r="BN55" i="3" s="1"/>
  <c r="BP73" i="3"/>
  <c r="BI76" i="3"/>
  <c r="AJ80" i="3"/>
  <c r="AT119" i="3"/>
  <c r="EV119" i="3"/>
  <c r="BB121" i="3"/>
  <c r="BJ121" i="3" s="1"/>
  <c r="AR41" i="3"/>
  <c r="BI70" i="3"/>
  <c r="AR89" i="3"/>
  <c r="EV90" i="3"/>
  <c r="AW89" i="3"/>
  <c r="BE91" i="3"/>
  <c r="BM91" i="3" s="1"/>
  <c r="BP100" i="3"/>
  <c r="AP103" i="3"/>
  <c r="BP103" i="3"/>
  <c r="AR119" i="3"/>
  <c r="BI55" i="3"/>
  <c r="AH55" i="3"/>
  <c r="AJ71" i="3"/>
  <c r="BD91" i="3"/>
  <c r="BL91" i="3" s="1"/>
  <c r="AY92" i="3"/>
  <c r="EU94" i="3"/>
  <c r="BG94" i="3"/>
  <c r="BO94" i="3" s="1"/>
  <c r="AY98" i="3"/>
  <c r="BG100" i="3"/>
  <c r="BO100" i="3" s="1"/>
  <c r="EU100" i="3"/>
  <c r="AY119" i="3"/>
  <c r="EU121" i="3"/>
  <c r="BG121" i="3"/>
  <c r="BO121" i="3" s="1"/>
  <c r="AY125" i="3"/>
  <c r="BG127" i="3"/>
  <c r="BO127" i="3" s="1"/>
  <c r="EU127" i="3"/>
  <c r="AT65" i="3"/>
  <c r="EV65" i="3"/>
  <c r="AJ65" i="3" s="1"/>
  <c r="BB67" i="3"/>
  <c r="BJ67" i="3" s="1"/>
  <c r="BP121" i="3"/>
  <c r="BP61" i="3"/>
  <c r="BI67" i="3"/>
  <c r="AH67" i="3"/>
  <c r="AT83" i="3"/>
  <c r="EV83" i="3"/>
  <c r="AJ83" i="3" s="1"/>
  <c r="BB85" i="3"/>
  <c r="BJ85" i="3" s="1"/>
  <c r="AU92" i="3"/>
  <c r="EW92" i="3"/>
  <c r="BC94" i="3"/>
  <c r="BK94" i="3" s="1"/>
  <c r="AS14" i="3"/>
  <c r="FA14" i="3" s="1"/>
  <c r="EU14" i="3"/>
  <c r="AJ14" i="3" s="1"/>
  <c r="BA16" i="3"/>
  <c r="AP16" i="3" s="1"/>
  <c r="BD94" i="3"/>
  <c r="BL94" i="3" s="1"/>
  <c r="AP97" i="3"/>
  <c r="BP97" i="3"/>
  <c r="AU116" i="3"/>
  <c r="BC118" i="3"/>
  <c r="BK118" i="3" s="1"/>
  <c r="EW116" i="3"/>
  <c r="AV41" i="3"/>
  <c r="EU42" i="3"/>
  <c r="BD43" i="3"/>
  <c r="BL43" i="3" s="1"/>
  <c r="AJ104" i="3"/>
  <c r="AR116" i="3"/>
  <c r="AP19" i="3"/>
  <c r="BP19" i="3"/>
  <c r="BB28" i="3"/>
  <c r="AT26" i="3"/>
  <c r="EV26" i="3"/>
  <c r="BP22" i="3"/>
  <c r="AP34" i="3"/>
  <c r="BP34" i="3"/>
  <c r="AQ32" i="3" s="1"/>
  <c r="BI37" i="3"/>
  <c r="AZ38" i="3"/>
  <c r="EV40" i="3"/>
  <c r="BH40" i="3"/>
  <c r="AR50" i="3"/>
  <c r="AV38" i="3"/>
  <c r="EU39" i="3"/>
  <c r="AJ38" i="3" s="1"/>
  <c r="BD40" i="3"/>
  <c r="BL40" i="3" s="1"/>
  <c r="AZ41" i="3"/>
  <c r="BH43" i="3"/>
  <c r="EV43" i="3"/>
  <c r="BP58" i="3"/>
  <c r="AR86" i="3"/>
  <c r="AT74" i="3"/>
  <c r="EV74" i="3"/>
  <c r="BB76" i="3"/>
  <c r="BJ76" i="3" s="1"/>
  <c r="AH43" i="3"/>
  <c r="BJ43" i="3"/>
  <c r="AT59" i="3"/>
  <c r="EV59" i="3"/>
  <c r="AJ59" i="3" s="1"/>
  <c r="BB61" i="3"/>
  <c r="BJ61" i="3" s="1"/>
  <c r="AT62" i="3"/>
  <c r="EV62" i="3"/>
  <c r="AJ62" i="3" s="1"/>
  <c r="BB64" i="3"/>
  <c r="BJ64" i="3" s="1"/>
  <c r="AR65" i="3"/>
  <c r="BI82" i="3"/>
  <c r="AH82" i="3"/>
  <c r="BP85" i="3"/>
  <c r="AP85" i="3"/>
  <c r="BD88" i="3"/>
  <c r="BL88" i="3" s="1"/>
  <c r="BP91" i="3"/>
  <c r="AS98" i="3"/>
  <c r="FA98" i="3" s="1"/>
  <c r="EU98" i="3"/>
  <c r="BA100" i="3"/>
  <c r="AR71" i="3"/>
  <c r="BF118" i="3"/>
  <c r="BN118" i="3" s="1"/>
  <c r="AX116" i="3"/>
  <c r="EW117" i="3"/>
  <c r="BI73" i="3"/>
  <c r="AQ71" i="3" s="1"/>
  <c r="AX86" i="3"/>
  <c r="BF88" i="3"/>
  <c r="BN88" i="3" s="1"/>
  <c r="EW87" i="3"/>
  <c r="BI91" i="3"/>
  <c r="AJ107" i="3"/>
  <c r="AP109" i="3"/>
  <c r="BP109" i="3"/>
  <c r="BP94" i="3"/>
  <c r="AT89" i="3"/>
  <c r="EV89" i="3"/>
  <c r="BB91" i="3"/>
  <c r="BJ91" i="3" s="1"/>
  <c r="AH97" i="3"/>
  <c r="AR14" i="3"/>
  <c r="BI85" i="3"/>
  <c r="AH85" i="3"/>
  <c r="AP106" i="3"/>
  <c r="BP106" i="3"/>
  <c r="AH115" i="3"/>
  <c r="BI115" i="3"/>
  <c r="AQ113" i="3" s="1"/>
  <c r="AP124" i="3"/>
  <c r="FG12" i="3"/>
  <c r="EU11" i="3"/>
  <c r="AS11" i="3"/>
  <c r="FA11" i="3" s="1"/>
  <c r="BA13" i="3"/>
  <c r="BP13" i="3"/>
  <c r="AW11" i="3"/>
  <c r="BE13" i="3"/>
  <c r="BM13" i="3" s="1"/>
  <c r="EV12" i="3"/>
  <c r="BP13" i="2"/>
  <c r="BI13" i="2"/>
  <c r="BC13" i="1"/>
  <c r="BK13" i="1" s="1"/>
  <c r="EW11" i="1"/>
  <c r="AU11" i="1"/>
  <c r="BI13" i="1"/>
  <c r="BP13" i="1"/>
  <c r="AJ11" i="1"/>
  <c r="AJ98" i="3" l="1"/>
  <c r="AP22" i="3"/>
  <c r="AJ116" i="3"/>
  <c r="AJ92" i="3"/>
  <c r="AQ53" i="3"/>
  <c r="AH118" i="3"/>
  <c r="AH31" i="3"/>
  <c r="AQ23" i="3"/>
  <c r="AH40" i="3"/>
  <c r="AJ20" i="1"/>
  <c r="AL20" i="1" s="1"/>
  <c r="AQ17" i="1"/>
  <c r="AH43" i="1"/>
  <c r="GG35" i="2"/>
  <c r="AD28" i="2"/>
  <c r="Z28" i="2"/>
  <c r="V28" i="2"/>
  <c r="R28" i="2"/>
  <c r="N28" i="2"/>
  <c r="J28" i="2"/>
  <c r="AD27" i="2"/>
  <c r="Z27" i="2"/>
  <c r="V27" i="2"/>
  <c r="R27" i="2"/>
  <c r="N27" i="2"/>
  <c r="J27" i="2"/>
  <c r="AD26" i="2"/>
  <c r="Z26" i="2"/>
  <c r="V26" i="2"/>
  <c r="R26" i="2"/>
  <c r="N26" i="2"/>
  <c r="J26" i="2"/>
  <c r="AC28" i="2"/>
  <c r="Y28" i="2"/>
  <c r="U28" i="2"/>
  <c r="Q28" i="2"/>
  <c r="M28" i="2"/>
  <c r="I28" i="2"/>
  <c r="AC27" i="2"/>
  <c r="Y27" i="2"/>
  <c r="U27" i="2"/>
  <c r="Q27" i="2"/>
  <c r="M27" i="2"/>
  <c r="I27" i="2"/>
  <c r="AC26" i="2"/>
  <c r="Y26" i="2"/>
  <c r="U26" i="2"/>
  <c r="Q26" i="2"/>
  <c r="M26" i="2"/>
  <c r="I26" i="2"/>
  <c r="AF28" i="2"/>
  <c r="AB28" i="2"/>
  <c r="X28" i="2"/>
  <c r="T28" i="2"/>
  <c r="P28" i="2"/>
  <c r="L28" i="2"/>
  <c r="AF27" i="2"/>
  <c r="AB27" i="2"/>
  <c r="X27" i="2"/>
  <c r="T27" i="2"/>
  <c r="P27" i="2"/>
  <c r="L27" i="2"/>
  <c r="AF26" i="2"/>
  <c r="AB26" i="2"/>
  <c r="X26" i="2"/>
  <c r="T26" i="2"/>
  <c r="P26" i="2"/>
  <c r="L26" i="2"/>
  <c r="S28" i="2"/>
  <c r="AA27" i="2"/>
  <c r="K27" i="2"/>
  <c r="S26" i="2"/>
  <c r="F26" i="2"/>
  <c r="AE28" i="2"/>
  <c r="O28" i="2"/>
  <c r="W27" i="2"/>
  <c r="AE26" i="2"/>
  <c r="O26" i="2"/>
  <c r="E26" i="2"/>
  <c r="AA28" i="2"/>
  <c r="K28" i="2"/>
  <c r="S27" i="2"/>
  <c r="AA26" i="2"/>
  <c r="K26" i="2"/>
  <c r="D26" i="2"/>
  <c r="W28" i="2"/>
  <c r="AE27" i="2"/>
  <c r="O27" i="2"/>
  <c r="W26" i="2"/>
  <c r="G26" i="2"/>
  <c r="C26" i="2"/>
  <c r="AP121" i="3"/>
  <c r="AH70" i="3"/>
  <c r="AP22" i="1"/>
  <c r="AP19" i="1"/>
  <c r="AP88" i="3"/>
  <c r="AP94" i="3"/>
  <c r="AJ119" i="3"/>
  <c r="AJ125" i="3"/>
  <c r="AJ53" i="3"/>
  <c r="AG53" i="3" s="1"/>
  <c r="AJ23" i="3"/>
  <c r="EZ23" i="3" s="1"/>
  <c r="AP13" i="3"/>
  <c r="AJ11" i="3"/>
  <c r="AJ89" i="3"/>
  <c r="AL89" i="3" s="1"/>
  <c r="AJ74" i="3"/>
  <c r="AL74" i="3" s="1"/>
  <c r="AP58" i="3"/>
  <c r="AH52" i="3"/>
  <c r="AH37" i="3"/>
  <c r="AJ41" i="3"/>
  <c r="AG41" i="3" s="1"/>
  <c r="AQ65" i="3"/>
  <c r="AP73" i="3"/>
  <c r="AH88" i="3"/>
  <c r="AJ35" i="3"/>
  <c r="AG35" i="3" s="1"/>
  <c r="AJ44" i="3"/>
  <c r="AJ23" i="1"/>
  <c r="AH34" i="1"/>
  <c r="AQ20" i="1"/>
  <c r="AP34" i="1"/>
  <c r="GG38" i="2"/>
  <c r="EW11" i="2"/>
  <c r="AU11" i="2"/>
  <c r="BC13" i="2"/>
  <c r="AH22" i="1"/>
  <c r="AD31" i="2"/>
  <c r="Z31" i="2"/>
  <c r="V31" i="2"/>
  <c r="R31" i="2"/>
  <c r="N31" i="2"/>
  <c r="J31" i="2"/>
  <c r="AD30" i="2"/>
  <c r="Z30" i="2"/>
  <c r="V30" i="2"/>
  <c r="R30" i="2"/>
  <c r="N30" i="2"/>
  <c r="J30" i="2"/>
  <c r="AD29" i="2"/>
  <c r="Z29" i="2"/>
  <c r="V29" i="2"/>
  <c r="R29" i="2"/>
  <c r="N29" i="2"/>
  <c r="J29" i="2"/>
  <c r="AC31" i="2"/>
  <c r="Y31" i="2"/>
  <c r="U31" i="2"/>
  <c r="Q31" i="2"/>
  <c r="M31" i="2"/>
  <c r="I31" i="2"/>
  <c r="AC30" i="2"/>
  <c r="Y30" i="2"/>
  <c r="U30" i="2"/>
  <c r="Q30" i="2"/>
  <c r="M30" i="2"/>
  <c r="I30" i="2"/>
  <c r="AC29" i="2"/>
  <c r="Y29" i="2"/>
  <c r="U29" i="2"/>
  <c r="Q29" i="2"/>
  <c r="M29" i="2"/>
  <c r="I29" i="2"/>
  <c r="AF31" i="2"/>
  <c r="AB31" i="2"/>
  <c r="X31" i="2"/>
  <c r="T31" i="2"/>
  <c r="P31" i="2"/>
  <c r="L31" i="2"/>
  <c r="AF30" i="2"/>
  <c r="AB30" i="2"/>
  <c r="X30" i="2"/>
  <c r="T30" i="2"/>
  <c r="P30" i="2"/>
  <c r="L30" i="2"/>
  <c r="AF29" i="2"/>
  <c r="AB29" i="2"/>
  <c r="X29" i="2"/>
  <c r="T29" i="2"/>
  <c r="P29" i="2"/>
  <c r="L29" i="2"/>
  <c r="F29" i="2"/>
  <c r="AA31" i="2"/>
  <c r="K31" i="2"/>
  <c r="S30" i="2"/>
  <c r="AA29" i="2"/>
  <c r="K29" i="2"/>
  <c r="E29" i="2"/>
  <c r="W31" i="2"/>
  <c r="AE30" i="2"/>
  <c r="O30" i="2"/>
  <c r="W29" i="2"/>
  <c r="D29" i="2"/>
  <c r="S31" i="2"/>
  <c r="AA30" i="2"/>
  <c r="K30" i="2"/>
  <c r="S29" i="2"/>
  <c r="C29" i="2"/>
  <c r="AE31" i="2"/>
  <c r="O31" i="2"/>
  <c r="W30" i="2"/>
  <c r="AE29" i="2"/>
  <c r="O29" i="2"/>
  <c r="G29" i="2"/>
  <c r="GG32" i="2"/>
  <c r="FQ41" i="1"/>
  <c r="EZ14" i="1"/>
  <c r="AL14" i="1"/>
  <c r="EZ23" i="1"/>
  <c r="AL23" i="1"/>
  <c r="EZ26" i="1"/>
  <c r="AL26" i="1"/>
  <c r="AL32" i="1"/>
  <c r="EZ32" i="1"/>
  <c r="AL17" i="1"/>
  <c r="EZ17" i="1"/>
  <c r="EZ20" i="1"/>
  <c r="AL38" i="1"/>
  <c r="EZ38" i="1"/>
  <c r="AL41" i="1"/>
  <c r="EZ41" i="1"/>
  <c r="AL44" i="1"/>
  <c r="EZ44" i="1"/>
  <c r="AL35" i="1"/>
  <c r="EZ35" i="1"/>
  <c r="AQ32" i="1"/>
  <c r="AH40" i="1"/>
  <c r="AQ23" i="1"/>
  <c r="AQ44" i="1"/>
  <c r="AP46" i="1"/>
  <c r="AP25" i="1"/>
  <c r="AH19" i="1"/>
  <c r="BO28" i="1"/>
  <c r="AP28" i="1"/>
  <c r="AQ38" i="1"/>
  <c r="AH25" i="1"/>
  <c r="AL29" i="1"/>
  <c r="EZ29" i="1"/>
  <c r="AQ14" i="1"/>
  <c r="AP40" i="1"/>
  <c r="BI31" i="1"/>
  <c r="AQ29" i="1" s="1"/>
  <c r="AH31" i="1"/>
  <c r="AP16" i="1"/>
  <c r="BK28" i="1"/>
  <c r="AH28" i="1"/>
  <c r="AH16" i="1"/>
  <c r="AH46" i="1"/>
  <c r="EZ110" i="2"/>
  <c r="EZ149" i="2"/>
  <c r="EZ113" i="2"/>
  <c r="EZ107" i="2"/>
  <c r="EZ146" i="2"/>
  <c r="EZ167" i="2"/>
  <c r="EZ137" i="2"/>
  <c r="EZ125" i="2"/>
  <c r="EZ47" i="2"/>
  <c r="EZ65" i="2"/>
  <c r="EZ44" i="2"/>
  <c r="EZ38" i="2"/>
  <c r="EZ176" i="2"/>
  <c r="EZ104" i="2"/>
  <c r="EZ173" i="2"/>
  <c r="EZ128" i="2"/>
  <c r="EZ170" i="2"/>
  <c r="EZ182" i="2"/>
  <c r="EZ188" i="2"/>
  <c r="EZ161" i="2"/>
  <c r="EZ14" i="2"/>
  <c r="EZ179" i="2"/>
  <c r="EZ20" i="2"/>
  <c r="EZ74" i="2"/>
  <c r="EZ56" i="2"/>
  <c r="EZ122" i="2"/>
  <c r="EZ68" i="2"/>
  <c r="EZ29" i="2"/>
  <c r="EZ77" i="2"/>
  <c r="EZ185" i="2"/>
  <c r="EZ89" i="2"/>
  <c r="EZ158" i="2"/>
  <c r="EZ140" i="2"/>
  <c r="EZ83" i="2"/>
  <c r="EZ71" i="2"/>
  <c r="EZ152" i="2"/>
  <c r="EZ116" i="2"/>
  <c r="EZ134" i="2"/>
  <c r="EZ98" i="2"/>
  <c r="EZ17" i="2"/>
  <c r="EZ41" i="2"/>
  <c r="EZ23" i="2"/>
  <c r="EZ131" i="2"/>
  <c r="EZ164" i="2"/>
  <c r="EZ155" i="2"/>
  <c r="EZ119" i="2"/>
  <c r="EZ32" i="2"/>
  <c r="AL41" i="3"/>
  <c r="EZ41" i="3"/>
  <c r="EZ65" i="3"/>
  <c r="AG65" i="3"/>
  <c r="AL65" i="3"/>
  <c r="AG89" i="3"/>
  <c r="AL62" i="3"/>
  <c r="AG62" i="3"/>
  <c r="EZ62" i="3"/>
  <c r="AG74" i="3"/>
  <c r="EZ74" i="3"/>
  <c r="AL35" i="3"/>
  <c r="AG95" i="3"/>
  <c r="AL95" i="3"/>
  <c r="EZ95" i="3"/>
  <c r="AG38" i="3"/>
  <c r="EZ38" i="3"/>
  <c r="AL38" i="3"/>
  <c r="AG116" i="3"/>
  <c r="AL116" i="3"/>
  <c r="EZ116" i="3"/>
  <c r="AG92" i="3"/>
  <c r="AL92" i="3"/>
  <c r="EZ92" i="3"/>
  <c r="AL44" i="3"/>
  <c r="AG44" i="3"/>
  <c r="EZ44" i="3"/>
  <c r="EZ119" i="3"/>
  <c r="AG119" i="3"/>
  <c r="AL119" i="3"/>
  <c r="AG125" i="3"/>
  <c r="AL125" i="3"/>
  <c r="EZ125" i="3"/>
  <c r="AG86" i="3"/>
  <c r="AL86" i="3"/>
  <c r="EZ86" i="3"/>
  <c r="AL53" i="3"/>
  <c r="AG23" i="3"/>
  <c r="AL23" i="3"/>
  <c r="AQ89" i="3"/>
  <c r="AH100" i="3"/>
  <c r="BI100" i="3"/>
  <c r="AQ98" i="3" s="1"/>
  <c r="AP91" i="3"/>
  <c r="AP43" i="3"/>
  <c r="BP43" i="3"/>
  <c r="AQ41" i="3" s="1"/>
  <c r="EZ17" i="3"/>
  <c r="AG17" i="3"/>
  <c r="AL17" i="3"/>
  <c r="AG104" i="3"/>
  <c r="AL104" i="3"/>
  <c r="EZ104" i="3"/>
  <c r="EZ14" i="3"/>
  <c r="AG14" i="3"/>
  <c r="AL14" i="3"/>
  <c r="AP61" i="3"/>
  <c r="AG71" i="3"/>
  <c r="EZ71" i="3"/>
  <c r="AL71" i="3"/>
  <c r="AQ74" i="3"/>
  <c r="AQ17" i="3"/>
  <c r="AG101" i="3"/>
  <c r="AL101" i="3"/>
  <c r="EZ101" i="3"/>
  <c r="AP76" i="3"/>
  <c r="BN64" i="3"/>
  <c r="AQ62" i="3" s="1"/>
  <c r="AP64" i="3"/>
  <c r="AL50" i="3"/>
  <c r="EZ50" i="3"/>
  <c r="AG50" i="3"/>
  <c r="BL22" i="3"/>
  <c r="AQ20" i="3" s="1"/>
  <c r="AH22" i="3"/>
  <c r="AG113" i="3"/>
  <c r="AL113" i="3"/>
  <c r="EZ113" i="3"/>
  <c r="AG110" i="3"/>
  <c r="AL110" i="3"/>
  <c r="EZ110" i="3"/>
  <c r="EY122" i="3"/>
  <c r="FC122" i="3"/>
  <c r="FB122" i="3" s="1"/>
  <c r="FD122" i="3"/>
  <c r="AH94" i="3"/>
  <c r="AQ59" i="3"/>
  <c r="AP31" i="3"/>
  <c r="BP31" i="3"/>
  <c r="EZ20" i="3"/>
  <c r="AG20" i="3"/>
  <c r="AL20" i="3"/>
  <c r="AQ83" i="3"/>
  <c r="AH91" i="3"/>
  <c r="AH73" i="3"/>
  <c r="AG98" i="3"/>
  <c r="AL98" i="3"/>
  <c r="EZ98" i="3"/>
  <c r="AQ80" i="3"/>
  <c r="AQ68" i="3"/>
  <c r="AH19" i="3"/>
  <c r="AH127" i="3"/>
  <c r="AQ116" i="3"/>
  <c r="AP67" i="3"/>
  <c r="AP37" i="3"/>
  <c r="BP37" i="3"/>
  <c r="AQ35" i="3" s="1"/>
  <c r="BI58" i="3"/>
  <c r="AQ56" i="3" s="1"/>
  <c r="AH58" i="3"/>
  <c r="AQ119" i="3"/>
  <c r="AG47" i="3"/>
  <c r="AL47" i="3"/>
  <c r="EZ47" i="3"/>
  <c r="AL29" i="3"/>
  <c r="AG29" i="3"/>
  <c r="EZ29" i="3"/>
  <c r="AG83" i="3"/>
  <c r="AL83" i="3"/>
  <c r="EZ83" i="3"/>
  <c r="AG80" i="3"/>
  <c r="AL80" i="3"/>
  <c r="EZ80" i="3"/>
  <c r="BK109" i="3"/>
  <c r="AQ107" i="3" s="1"/>
  <c r="AH109" i="3"/>
  <c r="AP70" i="3"/>
  <c r="EZ26" i="3"/>
  <c r="AL26" i="3"/>
  <c r="AG26" i="3"/>
  <c r="AQ101" i="3"/>
  <c r="AH121" i="3"/>
  <c r="BJ79" i="3"/>
  <c r="AQ77" i="3" s="1"/>
  <c r="AH79" i="3"/>
  <c r="AG68" i="3"/>
  <c r="EZ68" i="3"/>
  <c r="AL68" i="3"/>
  <c r="AP112" i="3"/>
  <c r="AP52" i="3"/>
  <c r="AH46" i="3"/>
  <c r="EY32" i="3"/>
  <c r="FC32" i="3"/>
  <c r="FB32" i="3" s="1"/>
  <c r="FD32" i="3"/>
  <c r="AG107" i="3"/>
  <c r="AL107" i="3"/>
  <c r="EZ107" i="3"/>
  <c r="AL59" i="3"/>
  <c r="EZ59" i="3"/>
  <c r="AG59" i="3"/>
  <c r="AP40" i="3"/>
  <c r="BP40" i="3"/>
  <c r="AQ38" i="3" s="1"/>
  <c r="BJ28" i="3"/>
  <c r="AQ26" i="3" s="1"/>
  <c r="AH28" i="3"/>
  <c r="AH16" i="3"/>
  <c r="BI16" i="3"/>
  <c r="AQ14" i="3" s="1"/>
  <c r="AP100" i="3"/>
  <c r="AH76" i="3"/>
  <c r="AP79" i="3"/>
  <c r="AP55" i="3"/>
  <c r="AP28" i="3"/>
  <c r="AQ104" i="3"/>
  <c r="AP127" i="3"/>
  <c r="AQ86" i="3"/>
  <c r="AH64" i="3"/>
  <c r="AQ29" i="3"/>
  <c r="AJ56" i="3"/>
  <c r="AH112" i="3"/>
  <c r="BI112" i="3"/>
  <c r="AQ110" i="3" s="1"/>
  <c r="AJ77" i="3"/>
  <c r="AQ92" i="3"/>
  <c r="AH61" i="3"/>
  <c r="AP46" i="3"/>
  <c r="BP46" i="3"/>
  <c r="AQ44" i="3" s="1"/>
  <c r="AP25" i="3"/>
  <c r="BI13" i="3"/>
  <c r="AQ11" i="3" s="1"/>
  <c r="AH13" i="3"/>
  <c r="EZ11" i="3"/>
  <c r="AL11" i="3"/>
  <c r="AG11" i="3"/>
  <c r="EZ11" i="2"/>
  <c r="AG11" i="2"/>
  <c r="AL11" i="1"/>
  <c r="EZ11" i="1"/>
  <c r="AQ11" i="1"/>
  <c r="AP13" i="1"/>
  <c r="AH13" i="1"/>
  <c r="GG74" i="2" l="1"/>
  <c r="EU29" i="2"/>
  <c r="AS29" i="2"/>
  <c r="FA29" i="2" s="1"/>
  <c r="BA31" i="2"/>
  <c r="AZ29" i="2"/>
  <c r="BH31" i="2"/>
  <c r="EV31" i="2"/>
  <c r="EV29" i="2"/>
  <c r="BB31" i="2"/>
  <c r="BJ31" i="2" s="1"/>
  <c r="AT29" i="2"/>
  <c r="AD40" i="2"/>
  <c r="Z40" i="2"/>
  <c r="V40" i="2"/>
  <c r="R40" i="2"/>
  <c r="N40" i="2"/>
  <c r="J40" i="2"/>
  <c r="AD39" i="2"/>
  <c r="Z39" i="2"/>
  <c r="V39" i="2"/>
  <c r="R39" i="2"/>
  <c r="N39" i="2"/>
  <c r="J39" i="2"/>
  <c r="AD38" i="2"/>
  <c r="Z38" i="2"/>
  <c r="V38" i="2"/>
  <c r="R38" i="2"/>
  <c r="N38" i="2"/>
  <c r="J38" i="2"/>
  <c r="AC40" i="2"/>
  <c r="Y40" i="2"/>
  <c r="U40" i="2"/>
  <c r="Q40" i="2"/>
  <c r="M40" i="2"/>
  <c r="I40" i="2"/>
  <c r="AC39" i="2"/>
  <c r="Y39" i="2"/>
  <c r="U39" i="2"/>
  <c r="Q39" i="2"/>
  <c r="M39" i="2"/>
  <c r="I39" i="2"/>
  <c r="AC38" i="2"/>
  <c r="Y38" i="2"/>
  <c r="U38" i="2"/>
  <c r="Q38" i="2"/>
  <c r="M38" i="2"/>
  <c r="I38" i="2"/>
  <c r="AF40" i="2"/>
  <c r="AB40" i="2"/>
  <c r="X40" i="2"/>
  <c r="T40" i="2"/>
  <c r="P40" i="2"/>
  <c r="L40" i="2"/>
  <c r="AF39" i="2"/>
  <c r="AB39" i="2"/>
  <c r="X39" i="2"/>
  <c r="T39" i="2"/>
  <c r="P39" i="2"/>
  <c r="L39" i="2"/>
  <c r="AF38" i="2"/>
  <c r="AB38" i="2"/>
  <c r="X38" i="2"/>
  <c r="T38" i="2"/>
  <c r="P38" i="2"/>
  <c r="L38" i="2"/>
  <c r="G38" i="2"/>
  <c r="C38" i="2"/>
  <c r="S40" i="2"/>
  <c r="AA39" i="2"/>
  <c r="K39" i="2"/>
  <c r="S38" i="2"/>
  <c r="F38" i="2"/>
  <c r="AE40" i="2"/>
  <c r="O40" i="2"/>
  <c r="W39" i="2"/>
  <c r="AE38" i="2"/>
  <c r="O38" i="2"/>
  <c r="E38" i="2"/>
  <c r="AA40" i="2"/>
  <c r="K40" i="2"/>
  <c r="S39" i="2"/>
  <c r="AA38" i="2"/>
  <c r="K38" i="2"/>
  <c r="D38" i="2"/>
  <c r="W40" i="2"/>
  <c r="AE39" i="2"/>
  <c r="O39" i="2"/>
  <c r="W38" i="2"/>
  <c r="GG77" i="2"/>
  <c r="EU26" i="2"/>
  <c r="BA28" i="2"/>
  <c r="AS26" i="2"/>
  <c r="FA26" i="2" s="1"/>
  <c r="BG28" i="2"/>
  <c r="BO28" i="2" s="1"/>
  <c r="AY26" i="2"/>
  <c r="EU28" i="2"/>
  <c r="AD37" i="2"/>
  <c r="Z37" i="2"/>
  <c r="V37" i="2"/>
  <c r="R37" i="2"/>
  <c r="N37" i="2"/>
  <c r="J37" i="2"/>
  <c r="AD36" i="2"/>
  <c r="Z36" i="2"/>
  <c r="V36" i="2"/>
  <c r="R36" i="2"/>
  <c r="N36" i="2"/>
  <c r="J36" i="2"/>
  <c r="AD35" i="2"/>
  <c r="Z35" i="2"/>
  <c r="V35" i="2"/>
  <c r="R35" i="2"/>
  <c r="N35" i="2"/>
  <c r="J35" i="2"/>
  <c r="AC37" i="2"/>
  <c r="Y37" i="2"/>
  <c r="U37" i="2"/>
  <c r="Q37" i="2"/>
  <c r="M37" i="2"/>
  <c r="I37" i="2"/>
  <c r="AC36" i="2"/>
  <c r="Y36" i="2"/>
  <c r="U36" i="2"/>
  <c r="Q36" i="2"/>
  <c r="M36" i="2"/>
  <c r="I36" i="2"/>
  <c r="AC35" i="2"/>
  <c r="Y35" i="2"/>
  <c r="U35" i="2"/>
  <c r="Q35" i="2"/>
  <c r="M35" i="2"/>
  <c r="I35" i="2"/>
  <c r="AF37" i="2"/>
  <c r="AB37" i="2"/>
  <c r="X37" i="2"/>
  <c r="T37" i="2"/>
  <c r="P37" i="2"/>
  <c r="L37" i="2"/>
  <c r="AF36" i="2"/>
  <c r="AB36" i="2"/>
  <c r="X36" i="2"/>
  <c r="T36" i="2"/>
  <c r="P36" i="2"/>
  <c r="L36" i="2"/>
  <c r="AF35" i="2"/>
  <c r="AB35" i="2"/>
  <c r="X35" i="2"/>
  <c r="T35" i="2"/>
  <c r="P35" i="2"/>
  <c r="L35" i="2"/>
  <c r="D35" i="2"/>
  <c r="AA37" i="2"/>
  <c r="K37" i="2"/>
  <c r="S36" i="2"/>
  <c r="AA35" i="2"/>
  <c r="K35" i="2"/>
  <c r="AR35" i="2" s="1"/>
  <c r="F35" i="2"/>
  <c r="W37" i="2"/>
  <c r="AE36" i="2"/>
  <c r="O36" i="2"/>
  <c r="W35" i="2"/>
  <c r="E35" i="2"/>
  <c r="S37" i="2"/>
  <c r="AA36" i="2"/>
  <c r="K36" i="2"/>
  <c r="S35" i="2"/>
  <c r="C35" i="2"/>
  <c r="AE37" i="2"/>
  <c r="O37" i="2"/>
  <c r="W36" i="2"/>
  <c r="AE35" i="2"/>
  <c r="O35" i="2"/>
  <c r="G35" i="2"/>
  <c r="EZ53" i="3"/>
  <c r="EZ35" i="3"/>
  <c r="EZ89" i="3"/>
  <c r="GG44" i="2"/>
  <c r="AR29" i="2"/>
  <c r="BD31" i="2"/>
  <c r="BL31" i="2" s="1"/>
  <c r="AV29" i="2"/>
  <c r="EU30" i="2"/>
  <c r="GG137" i="2"/>
  <c r="GG155" i="2"/>
  <c r="AR26" i="2"/>
  <c r="BC28" i="2"/>
  <c r="BK28" i="2" s="1"/>
  <c r="EW26" i="2"/>
  <c r="AU26" i="2"/>
  <c r="AX26" i="2"/>
  <c r="BF28" i="2"/>
  <c r="BN28" i="2" s="1"/>
  <c r="EW27" i="2"/>
  <c r="GG101" i="2"/>
  <c r="FQ44" i="1"/>
  <c r="GG41" i="2" s="1"/>
  <c r="AD34" i="2"/>
  <c r="Z34" i="2"/>
  <c r="V34" i="2"/>
  <c r="R34" i="2"/>
  <c r="N34" i="2"/>
  <c r="J34" i="2"/>
  <c r="AD33" i="2"/>
  <c r="Z33" i="2"/>
  <c r="V33" i="2"/>
  <c r="R33" i="2"/>
  <c r="N33" i="2"/>
  <c r="J33" i="2"/>
  <c r="AD32" i="2"/>
  <c r="Z32" i="2"/>
  <c r="V32" i="2"/>
  <c r="R32" i="2"/>
  <c r="N32" i="2"/>
  <c r="J32" i="2"/>
  <c r="AC34" i="2"/>
  <c r="Y34" i="2"/>
  <c r="U34" i="2"/>
  <c r="Q34" i="2"/>
  <c r="M34" i="2"/>
  <c r="I34" i="2"/>
  <c r="AC33" i="2"/>
  <c r="Y33" i="2"/>
  <c r="U33" i="2"/>
  <c r="Q33" i="2"/>
  <c r="M33" i="2"/>
  <c r="I33" i="2"/>
  <c r="AC32" i="2"/>
  <c r="Y32" i="2"/>
  <c r="U32" i="2"/>
  <c r="Q32" i="2"/>
  <c r="M32" i="2"/>
  <c r="I32" i="2"/>
  <c r="AF34" i="2"/>
  <c r="AB34" i="2"/>
  <c r="X34" i="2"/>
  <c r="T34" i="2"/>
  <c r="P34" i="2"/>
  <c r="L34" i="2"/>
  <c r="AF33" i="2"/>
  <c r="AB33" i="2"/>
  <c r="X33" i="2"/>
  <c r="T33" i="2"/>
  <c r="P33" i="2"/>
  <c r="L33" i="2"/>
  <c r="AF32" i="2"/>
  <c r="AB32" i="2"/>
  <c r="X32" i="2"/>
  <c r="T32" i="2"/>
  <c r="P32" i="2"/>
  <c r="L32" i="2"/>
  <c r="E32" i="2"/>
  <c r="S34" i="2"/>
  <c r="AA33" i="2"/>
  <c r="K33" i="2"/>
  <c r="S32" i="2"/>
  <c r="F32" i="2"/>
  <c r="AE34" i="2"/>
  <c r="O34" i="2"/>
  <c r="W33" i="2"/>
  <c r="AE32" i="2"/>
  <c r="O32" i="2"/>
  <c r="D32" i="2"/>
  <c r="AA34" i="2"/>
  <c r="K34" i="2"/>
  <c r="S33" i="2"/>
  <c r="AA32" i="2"/>
  <c r="K32" i="2"/>
  <c r="C32" i="2"/>
  <c r="W34" i="2"/>
  <c r="AE33" i="2"/>
  <c r="O33" i="2"/>
  <c r="W32" i="2"/>
  <c r="G32" i="2"/>
  <c r="GG56" i="2"/>
  <c r="BG31" i="2"/>
  <c r="BO31" i="2" s="1"/>
  <c r="EU31" i="2"/>
  <c r="AY29" i="2"/>
  <c r="GG131" i="2"/>
  <c r="GG125" i="2"/>
  <c r="GG185" i="2"/>
  <c r="GG149" i="2"/>
  <c r="GG89" i="2"/>
  <c r="GG170" i="2"/>
  <c r="AZ26" i="2"/>
  <c r="EV28" i="2"/>
  <c r="BH28" i="2"/>
  <c r="AT26" i="2"/>
  <c r="EV26" i="2"/>
  <c r="BB28" i="2"/>
  <c r="BJ28" i="2" s="1"/>
  <c r="GG140" i="2"/>
  <c r="GG86" i="2"/>
  <c r="GG98" i="2"/>
  <c r="GG167" i="2"/>
  <c r="GG47" i="2"/>
  <c r="GG134" i="2"/>
  <c r="GG68" i="2"/>
  <c r="GG122" i="2"/>
  <c r="BE31" i="2"/>
  <c r="BM31" i="2" s="1"/>
  <c r="EV30" i="2"/>
  <c r="AW29" i="2"/>
  <c r="AU29" i="2"/>
  <c r="BC31" i="2"/>
  <c r="BK31" i="2" s="1"/>
  <c r="EW29" i="2"/>
  <c r="EW30" i="2"/>
  <c r="BF31" i="2"/>
  <c r="BN31" i="2" s="1"/>
  <c r="AX29" i="2"/>
  <c r="GG152" i="2"/>
  <c r="BK13" i="2"/>
  <c r="AQ11" i="2" s="1"/>
  <c r="AP13" i="2"/>
  <c r="AH13" i="2"/>
  <c r="GG128" i="2"/>
  <c r="GG188" i="2"/>
  <c r="GG176" i="2"/>
  <c r="GG53" i="2"/>
  <c r="GG92" i="2"/>
  <c r="EV27" i="2"/>
  <c r="AW26" i="2"/>
  <c r="BE28" i="2"/>
  <c r="BM28" i="2" s="1"/>
  <c r="AV26" i="2"/>
  <c r="EU27" i="2"/>
  <c r="BD28" i="2"/>
  <c r="BL28" i="2" s="1"/>
  <c r="GG59" i="2"/>
  <c r="GG1" i="2"/>
  <c r="GG113" i="2"/>
  <c r="AQ26" i="1"/>
  <c r="EZ59" i="2"/>
  <c r="EY23" i="2"/>
  <c r="FD23" i="2"/>
  <c r="FC23" i="2"/>
  <c r="EY41" i="2"/>
  <c r="FD41" i="2"/>
  <c r="FC41" i="2"/>
  <c r="EY17" i="2"/>
  <c r="FC17" i="2"/>
  <c r="FD17" i="2"/>
  <c r="FD116" i="2"/>
  <c r="FC116" i="2"/>
  <c r="EY116" i="2"/>
  <c r="FC71" i="2"/>
  <c r="EY71" i="2"/>
  <c r="FD71" i="2"/>
  <c r="FD83" i="2"/>
  <c r="EY83" i="2"/>
  <c r="FC83" i="2"/>
  <c r="EY140" i="2"/>
  <c r="FC140" i="2"/>
  <c r="FD140" i="2"/>
  <c r="FC89" i="2"/>
  <c r="FD89" i="2"/>
  <c r="EY89" i="2"/>
  <c r="FD29" i="2"/>
  <c r="EY29" i="2"/>
  <c r="FC29" i="2"/>
  <c r="FC74" i="2"/>
  <c r="EY74" i="2"/>
  <c r="FD74" i="2"/>
  <c r="EY14" i="2"/>
  <c r="FC14" i="2"/>
  <c r="FD14" i="2"/>
  <c r="EY170" i="2"/>
  <c r="FC170" i="2"/>
  <c r="FD170" i="2"/>
  <c r="EY176" i="2"/>
  <c r="FC176" i="2"/>
  <c r="FD176" i="2"/>
  <c r="FD125" i="2"/>
  <c r="EY125" i="2"/>
  <c r="FC125" i="2"/>
  <c r="EY137" i="2"/>
  <c r="FC137" i="2"/>
  <c r="FD137" i="2"/>
  <c r="EY110" i="2"/>
  <c r="FC110" i="2"/>
  <c r="FD110" i="2"/>
  <c r="EZ92" i="2"/>
  <c r="EZ50" i="2"/>
  <c r="FC164" i="2"/>
  <c r="EY164" i="2"/>
  <c r="FD164" i="2"/>
  <c r="FD131" i="2"/>
  <c r="FC131" i="2"/>
  <c r="EY131" i="2"/>
  <c r="EZ101" i="2"/>
  <c r="EY134" i="2"/>
  <c r="FC134" i="2"/>
  <c r="FD134" i="2"/>
  <c r="FC152" i="2"/>
  <c r="EY152" i="2"/>
  <c r="FD152" i="2"/>
  <c r="EZ95" i="2"/>
  <c r="EZ26" i="2"/>
  <c r="FC158" i="2"/>
  <c r="EY158" i="2"/>
  <c r="FD158" i="2"/>
  <c r="EZ143" i="2"/>
  <c r="FC77" i="2"/>
  <c r="EY77" i="2"/>
  <c r="FD77" i="2"/>
  <c r="FD128" i="2"/>
  <c r="FC128" i="2"/>
  <c r="EY128" i="2"/>
  <c r="FD38" i="2"/>
  <c r="EY38" i="2"/>
  <c r="FC38" i="2"/>
  <c r="EY107" i="2"/>
  <c r="FC107" i="2"/>
  <c r="FD107" i="2"/>
  <c r="FD113" i="2"/>
  <c r="EY113" i="2"/>
  <c r="FC113" i="2"/>
  <c r="EZ53" i="2"/>
  <c r="FD119" i="2"/>
  <c r="FC119" i="2"/>
  <c r="EY119" i="2"/>
  <c r="EZ80" i="2"/>
  <c r="FC155" i="2"/>
  <c r="EY155" i="2"/>
  <c r="FD155" i="2"/>
  <c r="EY20" i="2"/>
  <c r="FD20" i="2"/>
  <c r="FC20" i="2"/>
  <c r="FB20" i="2" s="1"/>
  <c r="FC161" i="2"/>
  <c r="EY161" i="2"/>
  <c r="FD161" i="2"/>
  <c r="EY188" i="2"/>
  <c r="FC188" i="2"/>
  <c r="FD188" i="2"/>
  <c r="EY173" i="2"/>
  <c r="FC173" i="2"/>
  <c r="FD173" i="2"/>
  <c r="FC104" i="2"/>
  <c r="EY104" i="2"/>
  <c r="FD104" i="2"/>
  <c r="EY44" i="2"/>
  <c r="FC44" i="2"/>
  <c r="FD44" i="2"/>
  <c r="EY47" i="2"/>
  <c r="FC47" i="2"/>
  <c r="FD47" i="2"/>
  <c r="FC167" i="2"/>
  <c r="EY167" i="2"/>
  <c r="FD167" i="2"/>
  <c r="FC149" i="2"/>
  <c r="EY149" i="2"/>
  <c r="FD149" i="2"/>
  <c r="EZ62" i="2"/>
  <c r="FC32" i="2"/>
  <c r="EY32" i="2"/>
  <c r="FD32" i="2"/>
  <c r="FC98" i="2"/>
  <c r="EY98" i="2"/>
  <c r="FD98" i="2"/>
  <c r="EZ86" i="2"/>
  <c r="EZ35" i="2"/>
  <c r="EY185" i="2"/>
  <c r="FC185" i="2"/>
  <c r="FD185" i="2"/>
  <c r="FC68" i="2"/>
  <c r="EY68" i="2"/>
  <c r="FD68" i="2"/>
  <c r="FD122" i="2"/>
  <c r="FC122" i="2"/>
  <c r="EY122" i="2"/>
  <c r="EY56" i="2"/>
  <c r="FD56" i="2"/>
  <c r="FC56" i="2"/>
  <c r="EY179" i="2"/>
  <c r="FC179" i="2"/>
  <c r="FD179" i="2"/>
  <c r="FC182" i="2"/>
  <c r="EY182" i="2"/>
  <c r="FD182" i="2"/>
  <c r="EY65" i="2"/>
  <c r="FC65" i="2"/>
  <c r="FD65" i="2"/>
  <c r="FC146" i="2"/>
  <c r="EY146" i="2"/>
  <c r="FD146" i="2"/>
  <c r="EY83" i="3"/>
  <c r="FD83" i="3"/>
  <c r="FC83" i="3"/>
  <c r="FB83" i="3" s="1"/>
  <c r="FD20" i="3"/>
  <c r="FC20" i="3"/>
  <c r="FB20" i="3" s="1"/>
  <c r="EY20" i="3"/>
  <c r="FD104" i="3"/>
  <c r="FC104" i="3"/>
  <c r="FB104" i="3" s="1"/>
  <c r="EY104" i="3"/>
  <c r="FD17" i="3"/>
  <c r="FC17" i="3"/>
  <c r="FB17" i="3" s="1"/>
  <c r="EY17" i="3"/>
  <c r="FC23" i="3"/>
  <c r="FB23" i="3" s="1"/>
  <c r="EY23" i="3"/>
  <c r="FD23" i="3"/>
  <c r="EY35" i="3"/>
  <c r="FC35" i="3"/>
  <c r="FB35" i="3" s="1"/>
  <c r="FD35" i="3"/>
  <c r="EY74" i="3"/>
  <c r="FC74" i="3"/>
  <c r="FB74" i="3" s="1"/>
  <c r="FD74" i="3"/>
  <c r="EY89" i="3"/>
  <c r="FD89" i="3"/>
  <c r="FC89" i="3"/>
  <c r="FB89" i="3" s="1"/>
  <c r="AL56" i="3"/>
  <c r="EZ56" i="3"/>
  <c r="AG56" i="3"/>
  <c r="EY68" i="3"/>
  <c r="FC68" i="3"/>
  <c r="FB68" i="3" s="1"/>
  <c r="FD68" i="3"/>
  <c r="FD98" i="3"/>
  <c r="EY98" i="3"/>
  <c r="FC98" i="3"/>
  <c r="FB98" i="3" s="1"/>
  <c r="FD110" i="3"/>
  <c r="EY110" i="3"/>
  <c r="FC110" i="3"/>
  <c r="FB110" i="3" s="1"/>
  <c r="EY50" i="3"/>
  <c r="FC50" i="3"/>
  <c r="FB50" i="3" s="1"/>
  <c r="FD50" i="3"/>
  <c r="EY86" i="3"/>
  <c r="FD86" i="3"/>
  <c r="FC86" i="3"/>
  <c r="FB86" i="3" s="1"/>
  <c r="FD119" i="3"/>
  <c r="EY119" i="3"/>
  <c r="FC119" i="3"/>
  <c r="FB119" i="3" s="1"/>
  <c r="FD95" i="3"/>
  <c r="FC95" i="3"/>
  <c r="FB95" i="3" s="1"/>
  <c r="EY95" i="3"/>
  <c r="EY62" i="3"/>
  <c r="FC62" i="3"/>
  <c r="FB62" i="3" s="1"/>
  <c r="FD62" i="3"/>
  <c r="EY41" i="3"/>
  <c r="FC41" i="3"/>
  <c r="FB41" i="3" s="1"/>
  <c r="FD41" i="3"/>
  <c r="FD107" i="3"/>
  <c r="EY107" i="3"/>
  <c r="FC107" i="3"/>
  <c r="FB107" i="3" s="1"/>
  <c r="EY26" i="3"/>
  <c r="FC26" i="3"/>
  <c r="FB26" i="3" s="1"/>
  <c r="FD26" i="3"/>
  <c r="EZ77" i="3"/>
  <c r="AG77" i="3"/>
  <c r="AL77" i="3"/>
  <c r="EY80" i="3"/>
  <c r="FD80" i="3"/>
  <c r="FC80" i="3"/>
  <c r="FB80" i="3" s="1"/>
  <c r="EY47" i="3"/>
  <c r="FC47" i="3"/>
  <c r="FB47" i="3" s="1"/>
  <c r="FD47" i="3"/>
  <c r="FD113" i="3"/>
  <c r="FC113" i="3"/>
  <c r="FB113" i="3" s="1"/>
  <c r="EY113" i="3"/>
  <c r="FD101" i="3"/>
  <c r="EY101" i="3"/>
  <c r="FC101" i="3"/>
  <c r="FB101" i="3" s="1"/>
  <c r="FD14" i="3"/>
  <c r="EY14" i="3"/>
  <c r="FC14" i="3"/>
  <c r="FB14" i="3" s="1"/>
  <c r="EY53" i="3"/>
  <c r="FC53" i="3"/>
  <c r="FB53" i="3" s="1"/>
  <c r="FD53" i="3"/>
  <c r="EY44" i="3"/>
  <c r="FC44" i="3"/>
  <c r="FB44" i="3" s="1"/>
  <c r="FD44" i="3"/>
  <c r="FD92" i="3"/>
  <c r="FC92" i="3"/>
  <c r="FB92" i="3" s="1"/>
  <c r="EY92" i="3"/>
  <c r="EY38" i="3"/>
  <c r="FC38" i="3"/>
  <c r="FB38" i="3" s="1"/>
  <c r="FD38" i="3"/>
  <c r="EY59" i="3"/>
  <c r="FC59" i="3"/>
  <c r="FB59" i="3" s="1"/>
  <c r="FD59" i="3"/>
  <c r="EY29" i="3"/>
  <c r="FC29" i="3"/>
  <c r="FB29" i="3" s="1"/>
  <c r="FD29" i="3"/>
  <c r="EY71" i="3"/>
  <c r="FC71" i="3"/>
  <c r="FB71" i="3" s="1"/>
  <c r="FD71" i="3"/>
  <c r="EY125" i="3"/>
  <c r="FC125" i="3"/>
  <c r="FB125" i="3" s="1"/>
  <c r="FD125" i="3"/>
  <c r="FD116" i="3"/>
  <c r="EY116" i="3"/>
  <c r="FC116" i="3"/>
  <c r="FB116" i="3" s="1"/>
  <c r="EY65" i="3"/>
  <c r="FC65" i="3"/>
  <c r="FB65" i="3" s="1"/>
  <c r="FD65" i="3"/>
  <c r="FD11" i="3"/>
  <c r="FE11" i="3" s="1"/>
  <c r="FC11" i="3"/>
  <c r="FB11" i="3" s="1"/>
  <c r="EY11" i="3"/>
  <c r="FD11" i="2"/>
  <c r="FE11" i="2" s="1"/>
  <c r="FC11" i="2"/>
  <c r="FB11" i="2" s="1"/>
  <c r="EY11" i="2"/>
  <c r="AD43" i="2" l="1"/>
  <c r="Z43" i="2"/>
  <c r="V43" i="2"/>
  <c r="R43" i="2"/>
  <c r="N43" i="2"/>
  <c r="J43" i="2"/>
  <c r="AD42" i="2"/>
  <c r="Z42" i="2"/>
  <c r="V42" i="2"/>
  <c r="R42" i="2"/>
  <c r="N42" i="2"/>
  <c r="J42" i="2"/>
  <c r="AD41" i="2"/>
  <c r="Z41" i="2"/>
  <c r="V41" i="2"/>
  <c r="R41" i="2"/>
  <c r="N41" i="2"/>
  <c r="J41" i="2"/>
  <c r="AC43" i="2"/>
  <c r="Y43" i="2"/>
  <c r="U43" i="2"/>
  <c r="Q43" i="2"/>
  <c r="M43" i="2"/>
  <c r="I43" i="2"/>
  <c r="AC42" i="2"/>
  <c r="Y42" i="2"/>
  <c r="U42" i="2"/>
  <c r="Q42" i="2"/>
  <c r="M42" i="2"/>
  <c r="I42" i="2"/>
  <c r="AC41" i="2"/>
  <c r="Y41" i="2"/>
  <c r="U41" i="2"/>
  <c r="Q41" i="2"/>
  <c r="M41" i="2"/>
  <c r="I41" i="2"/>
  <c r="AF43" i="2"/>
  <c r="AB43" i="2"/>
  <c r="X43" i="2"/>
  <c r="T43" i="2"/>
  <c r="P43" i="2"/>
  <c r="L43" i="2"/>
  <c r="AF42" i="2"/>
  <c r="AB42" i="2"/>
  <c r="X42" i="2"/>
  <c r="T42" i="2"/>
  <c r="P42" i="2"/>
  <c r="L42" i="2"/>
  <c r="AF41" i="2"/>
  <c r="AB41" i="2"/>
  <c r="X41" i="2"/>
  <c r="T41" i="2"/>
  <c r="P41" i="2"/>
  <c r="L41" i="2"/>
  <c r="F41" i="2"/>
  <c r="AA43" i="2"/>
  <c r="K43" i="2"/>
  <c r="S42" i="2"/>
  <c r="AA41" i="2"/>
  <c r="K41" i="2"/>
  <c r="AR41" i="2" s="1"/>
  <c r="G41" i="2"/>
  <c r="W43" i="2"/>
  <c r="AE42" i="2"/>
  <c r="O42" i="2"/>
  <c r="W41" i="2"/>
  <c r="E41" i="2"/>
  <c r="S43" i="2"/>
  <c r="AA42" i="2"/>
  <c r="K42" i="2"/>
  <c r="S41" i="2"/>
  <c r="D41" i="2"/>
  <c r="AE43" i="2"/>
  <c r="O43" i="2"/>
  <c r="W42" i="2"/>
  <c r="AE41" i="2"/>
  <c r="O41" i="2"/>
  <c r="C41" i="2"/>
  <c r="AD70" i="2"/>
  <c r="Z70" i="2"/>
  <c r="V70" i="2"/>
  <c r="R70" i="2"/>
  <c r="N70" i="2"/>
  <c r="J70" i="2"/>
  <c r="AD69" i="2"/>
  <c r="Z69" i="2"/>
  <c r="V69" i="2"/>
  <c r="R69" i="2"/>
  <c r="N69" i="2"/>
  <c r="J69" i="2"/>
  <c r="AD68" i="2"/>
  <c r="Z68" i="2"/>
  <c r="V68" i="2"/>
  <c r="R68" i="2"/>
  <c r="N68" i="2"/>
  <c r="J68" i="2"/>
  <c r="AC70" i="2"/>
  <c r="Y70" i="2"/>
  <c r="U70" i="2"/>
  <c r="Q70" i="2"/>
  <c r="M70" i="2"/>
  <c r="I70" i="2"/>
  <c r="AC69" i="2"/>
  <c r="Y69" i="2"/>
  <c r="U69" i="2"/>
  <c r="Q69" i="2"/>
  <c r="M69" i="2"/>
  <c r="I69" i="2"/>
  <c r="AC68" i="2"/>
  <c r="Y68" i="2"/>
  <c r="U68" i="2"/>
  <c r="Q68" i="2"/>
  <c r="M68" i="2"/>
  <c r="I68" i="2"/>
  <c r="AF70" i="2"/>
  <c r="AB70" i="2"/>
  <c r="X70" i="2"/>
  <c r="T70" i="2"/>
  <c r="P70" i="2"/>
  <c r="L70" i="2"/>
  <c r="AF69" i="2"/>
  <c r="AB69" i="2"/>
  <c r="X69" i="2"/>
  <c r="T69" i="2"/>
  <c r="P69" i="2"/>
  <c r="L69" i="2"/>
  <c r="AF68" i="2"/>
  <c r="AB68" i="2"/>
  <c r="X68" i="2"/>
  <c r="T68" i="2"/>
  <c r="P68" i="2"/>
  <c r="L68" i="2"/>
  <c r="AE70" i="2"/>
  <c r="O70" i="2"/>
  <c r="W69" i="2"/>
  <c r="AE68" i="2"/>
  <c r="O68" i="2"/>
  <c r="AA70" i="2"/>
  <c r="K70" i="2"/>
  <c r="S69" i="2"/>
  <c r="AA68" i="2"/>
  <c r="K68" i="2"/>
  <c r="W70" i="2"/>
  <c r="AE69" i="2"/>
  <c r="O69" i="2"/>
  <c r="W68" i="2"/>
  <c r="E68" i="2"/>
  <c r="S68" i="2"/>
  <c r="D68" i="2"/>
  <c r="S70" i="2"/>
  <c r="C68" i="2"/>
  <c r="AA69" i="2"/>
  <c r="G68" i="2"/>
  <c r="K69" i="2"/>
  <c r="F68" i="2"/>
  <c r="AD58" i="2"/>
  <c r="Z58" i="2"/>
  <c r="V58" i="2"/>
  <c r="R58" i="2"/>
  <c r="N58" i="2"/>
  <c r="J58" i="2"/>
  <c r="AD57" i="2"/>
  <c r="Z57" i="2"/>
  <c r="V57" i="2"/>
  <c r="R57" i="2"/>
  <c r="N57" i="2"/>
  <c r="J57" i="2"/>
  <c r="AD56" i="2"/>
  <c r="Z56" i="2"/>
  <c r="V56" i="2"/>
  <c r="R56" i="2"/>
  <c r="N56" i="2"/>
  <c r="J56" i="2"/>
  <c r="AC58" i="2"/>
  <c r="Y58" i="2"/>
  <c r="U58" i="2"/>
  <c r="Q58" i="2"/>
  <c r="M58" i="2"/>
  <c r="I58" i="2"/>
  <c r="AC57" i="2"/>
  <c r="Y57" i="2"/>
  <c r="U57" i="2"/>
  <c r="Q57" i="2"/>
  <c r="M57" i="2"/>
  <c r="I57" i="2"/>
  <c r="AC56" i="2"/>
  <c r="Y56" i="2"/>
  <c r="U56" i="2"/>
  <c r="Q56" i="2"/>
  <c r="M56" i="2"/>
  <c r="I56" i="2"/>
  <c r="AF58" i="2"/>
  <c r="AB58" i="2"/>
  <c r="X58" i="2"/>
  <c r="T58" i="2"/>
  <c r="P58" i="2"/>
  <c r="L58" i="2"/>
  <c r="AF57" i="2"/>
  <c r="AB57" i="2"/>
  <c r="X57" i="2"/>
  <c r="T57" i="2"/>
  <c r="P57" i="2"/>
  <c r="L57" i="2"/>
  <c r="AF56" i="2"/>
  <c r="AB56" i="2"/>
  <c r="X56" i="2"/>
  <c r="T56" i="2"/>
  <c r="P56" i="2"/>
  <c r="L56" i="2"/>
  <c r="AE58" i="2"/>
  <c r="O58" i="2"/>
  <c r="W57" i="2"/>
  <c r="AE56" i="2"/>
  <c r="O56" i="2"/>
  <c r="AA58" i="2"/>
  <c r="K58" i="2"/>
  <c r="S57" i="2"/>
  <c r="AA56" i="2"/>
  <c r="K56" i="2"/>
  <c r="W58" i="2"/>
  <c r="AE57" i="2"/>
  <c r="O57" i="2"/>
  <c r="W56" i="2"/>
  <c r="E56" i="2"/>
  <c r="AA57" i="2"/>
  <c r="C56" i="2"/>
  <c r="K57" i="2"/>
  <c r="G56" i="2"/>
  <c r="S56" i="2"/>
  <c r="F56" i="2"/>
  <c r="S58" i="2"/>
  <c r="D56" i="2"/>
  <c r="AU32" i="2"/>
  <c r="EW32" i="2"/>
  <c r="BC34" i="2"/>
  <c r="BK34" i="2" s="1"/>
  <c r="AX32" i="2"/>
  <c r="EW33" i="2"/>
  <c r="BF34" i="2"/>
  <c r="BN34" i="2" s="1"/>
  <c r="AF157" i="2"/>
  <c r="AB157" i="2"/>
  <c r="X157" i="2"/>
  <c r="T157" i="2"/>
  <c r="P157" i="2"/>
  <c r="L157" i="2"/>
  <c r="AF156" i="2"/>
  <c r="AB156" i="2"/>
  <c r="X156" i="2"/>
  <c r="T156" i="2"/>
  <c r="P156" i="2"/>
  <c r="L156" i="2"/>
  <c r="AE157" i="2"/>
  <c r="AA157" i="2"/>
  <c r="W157" i="2"/>
  <c r="S157" i="2"/>
  <c r="O157" i="2"/>
  <c r="K157" i="2"/>
  <c r="AD157" i="2"/>
  <c r="Z157" i="2"/>
  <c r="V157" i="2"/>
  <c r="R157" i="2"/>
  <c r="N157" i="2"/>
  <c r="J157" i="2"/>
  <c r="AD156" i="2"/>
  <c r="Z156" i="2"/>
  <c r="V156" i="2"/>
  <c r="R156" i="2"/>
  <c r="N156" i="2"/>
  <c r="J156" i="2"/>
  <c r="AD155" i="2"/>
  <c r="Z155" i="2"/>
  <c r="V155" i="2"/>
  <c r="R155" i="2"/>
  <c r="N155" i="2"/>
  <c r="J155" i="2"/>
  <c r="AC157" i="2"/>
  <c r="M157" i="2"/>
  <c r="AA156" i="2"/>
  <c r="S156" i="2"/>
  <c r="K156" i="2"/>
  <c r="AC155" i="2"/>
  <c r="X155" i="2"/>
  <c r="S155" i="2"/>
  <c r="M155" i="2"/>
  <c r="Y157" i="2"/>
  <c r="I157" i="2"/>
  <c r="Y156" i="2"/>
  <c r="Q156" i="2"/>
  <c r="I156" i="2"/>
  <c r="AB155" i="2"/>
  <c r="W155" i="2"/>
  <c r="Q155" i="2"/>
  <c r="L155" i="2"/>
  <c r="U157" i="2"/>
  <c r="AE156" i="2"/>
  <c r="W156" i="2"/>
  <c r="O156" i="2"/>
  <c r="AF155" i="2"/>
  <c r="AA155" i="2"/>
  <c r="U155" i="2"/>
  <c r="P155" i="2"/>
  <c r="K155" i="2"/>
  <c r="AR155" i="2" s="1"/>
  <c r="U156" i="2"/>
  <c r="T155" i="2"/>
  <c r="M156" i="2"/>
  <c r="O155" i="2"/>
  <c r="Q157" i="2"/>
  <c r="AE155" i="2"/>
  <c r="I155" i="2"/>
  <c r="Y155" i="2"/>
  <c r="AC156" i="2"/>
  <c r="F155" i="2"/>
  <c r="D155" i="2"/>
  <c r="G155" i="2"/>
  <c r="E155" i="2"/>
  <c r="C155" i="2"/>
  <c r="AD79" i="2"/>
  <c r="Z79" i="2"/>
  <c r="V79" i="2"/>
  <c r="R79" i="2"/>
  <c r="N79" i="2"/>
  <c r="J79" i="2"/>
  <c r="AD78" i="2"/>
  <c r="Z78" i="2"/>
  <c r="V78" i="2"/>
  <c r="R78" i="2"/>
  <c r="N78" i="2"/>
  <c r="J78" i="2"/>
  <c r="AD77" i="2"/>
  <c r="Z77" i="2"/>
  <c r="V77" i="2"/>
  <c r="R77" i="2"/>
  <c r="N77" i="2"/>
  <c r="J77" i="2"/>
  <c r="AC79" i="2"/>
  <c r="Y79" i="2"/>
  <c r="U79" i="2"/>
  <c r="Q79" i="2"/>
  <c r="M79" i="2"/>
  <c r="I79" i="2"/>
  <c r="AC78" i="2"/>
  <c r="Y78" i="2"/>
  <c r="U78" i="2"/>
  <c r="Q78" i="2"/>
  <c r="M78" i="2"/>
  <c r="I78" i="2"/>
  <c r="AC77" i="2"/>
  <c r="Y77" i="2"/>
  <c r="U77" i="2"/>
  <c r="Q77" i="2"/>
  <c r="M77" i="2"/>
  <c r="I77" i="2"/>
  <c r="AF79" i="2"/>
  <c r="AB79" i="2"/>
  <c r="X79" i="2"/>
  <c r="T79" i="2"/>
  <c r="P79" i="2"/>
  <c r="L79" i="2"/>
  <c r="AF78" i="2"/>
  <c r="AB78" i="2"/>
  <c r="X78" i="2"/>
  <c r="T78" i="2"/>
  <c r="P78" i="2"/>
  <c r="L78" i="2"/>
  <c r="AF77" i="2"/>
  <c r="AB77" i="2"/>
  <c r="X77" i="2"/>
  <c r="T77" i="2"/>
  <c r="P77" i="2"/>
  <c r="L77" i="2"/>
  <c r="W79" i="2"/>
  <c r="AE78" i="2"/>
  <c r="O78" i="2"/>
  <c r="W77" i="2"/>
  <c r="S79" i="2"/>
  <c r="AA78" i="2"/>
  <c r="K78" i="2"/>
  <c r="S77" i="2"/>
  <c r="AE79" i="2"/>
  <c r="O79" i="2"/>
  <c r="W78" i="2"/>
  <c r="AE77" i="2"/>
  <c r="O77" i="2"/>
  <c r="F77" i="2"/>
  <c r="K79" i="2"/>
  <c r="E77" i="2"/>
  <c r="S78" i="2"/>
  <c r="D77" i="2"/>
  <c r="AA77" i="2"/>
  <c r="C77" i="2"/>
  <c r="AA79" i="2"/>
  <c r="K77" i="2"/>
  <c r="G77" i="2"/>
  <c r="EU40" i="2"/>
  <c r="AY38" i="2"/>
  <c r="BG40" i="2"/>
  <c r="BO40" i="2" s="1"/>
  <c r="FB14" i="2"/>
  <c r="FB17" i="2"/>
  <c r="A14" i="2"/>
  <c r="GG14" i="2" s="1"/>
  <c r="A17" i="2"/>
  <c r="GG17" i="2" s="1"/>
  <c r="AF94" i="2"/>
  <c r="AB94" i="2"/>
  <c r="X94" i="2"/>
  <c r="T94" i="2"/>
  <c r="P94" i="2"/>
  <c r="L94" i="2"/>
  <c r="AF93" i="2"/>
  <c r="AB93" i="2"/>
  <c r="AD94" i="2"/>
  <c r="Z94" i="2"/>
  <c r="V94" i="2"/>
  <c r="R94" i="2"/>
  <c r="N94" i="2"/>
  <c r="J94" i="2"/>
  <c r="AD93" i="2"/>
  <c r="Z93" i="2"/>
  <c r="V93" i="2"/>
  <c r="R93" i="2"/>
  <c r="N93" i="2"/>
  <c r="J93" i="2"/>
  <c r="AD92" i="2"/>
  <c r="Z92" i="2"/>
  <c r="V92" i="2"/>
  <c r="R92" i="2"/>
  <c r="N92" i="2"/>
  <c r="J92" i="2"/>
  <c r="AA94" i="2"/>
  <c r="S94" i="2"/>
  <c r="K94" i="2"/>
  <c r="AA93" i="2"/>
  <c r="U93" i="2"/>
  <c r="P93" i="2"/>
  <c r="K93" i="2"/>
  <c r="AC92" i="2"/>
  <c r="X92" i="2"/>
  <c r="S92" i="2"/>
  <c r="M92" i="2"/>
  <c r="Y94" i="2"/>
  <c r="Q94" i="2"/>
  <c r="I94" i="2"/>
  <c r="Y93" i="2"/>
  <c r="T93" i="2"/>
  <c r="O93" i="2"/>
  <c r="I93" i="2"/>
  <c r="AB92" i="2"/>
  <c r="W92" i="2"/>
  <c r="Q92" i="2"/>
  <c r="L92" i="2"/>
  <c r="AE94" i="2"/>
  <c r="W94" i="2"/>
  <c r="O94" i="2"/>
  <c r="AE93" i="2"/>
  <c r="X93" i="2"/>
  <c r="S93" i="2"/>
  <c r="M93" i="2"/>
  <c r="AF92" i="2"/>
  <c r="AA92" i="2"/>
  <c r="U92" i="2"/>
  <c r="P92" i="2"/>
  <c r="K92" i="2"/>
  <c r="AR92" i="2" s="1"/>
  <c r="U94" i="2"/>
  <c r="Q93" i="2"/>
  <c r="T92" i="2"/>
  <c r="G92" i="2"/>
  <c r="C92" i="2"/>
  <c r="M94" i="2"/>
  <c r="L93" i="2"/>
  <c r="O92" i="2"/>
  <c r="AC93" i="2"/>
  <c r="AE92" i="2"/>
  <c r="I92" i="2"/>
  <c r="E92" i="2"/>
  <c r="Y92" i="2"/>
  <c r="F92" i="2"/>
  <c r="AC94" i="2"/>
  <c r="D92" i="2"/>
  <c r="W93" i="2"/>
  <c r="AC130" i="2"/>
  <c r="Y130" i="2"/>
  <c r="U130" i="2"/>
  <c r="Q130" i="2"/>
  <c r="M130" i="2"/>
  <c r="AE130" i="2"/>
  <c r="AA130" i="2"/>
  <c r="AF130" i="2"/>
  <c r="X130" i="2"/>
  <c r="S130" i="2"/>
  <c r="N130" i="2"/>
  <c r="I130" i="2"/>
  <c r="AC129" i="2"/>
  <c r="Y129" i="2"/>
  <c r="U129" i="2"/>
  <c r="Q129" i="2"/>
  <c r="M129" i="2"/>
  <c r="I129" i="2"/>
  <c r="AC128" i="2"/>
  <c r="Y128" i="2"/>
  <c r="U128" i="2"/>
  <c r="Q128" i="2"/>
  <c r="M128" i="2"/>
  <c r="I128" i="2"/>
  <c r="AD130" i="2"/>
  <c r="W130" i="2"/>
  <c r="R130" i="2"/>
  <c r="L130" i="2"/>
  <c r="AF129" i="2"/>
  <c r="AB129" i="2"/>
  <c r="X129" i="2"/>
  <c r="T129" i="2"/>
  <c r="P129" i="2"/>
  <c r="L129" i="2"/>
  <c r="AF128" i="2"/>
  <c r="AB128" i="2"/>
  <c r="X128" i="2"/>
  <c r="T128" i="2"/>
  <c r="P128" i="2"/>
  <c r="L128" i="2"/>
  <c r="AB130" i="2"/>
  <c r="V130" i="2"/>
  <c r="P130" i="2"/>
  <c r="K130" i="2"/>
  <c r="AE129" i="2"/>
  <c r="AA129" i="2"/>
  <c r="W129" i="2"/>
  <c r="S129" i="2"/>
  <c r="O129" i="2"/>
  <c r="K129" i="2"/>
  <c r="AE128" i="2"/>
  <c r="AA128" i="2"/>
  <c r="W128" i="2"/>
  <c r="S128" i="2"/>
  <c r="O128" i="2"/>
  <c r="K128" i="2"/>
  <c r="O130" i="2"/>
  <c r="V129" i="2"/>
  <c r="AD128" i="2"/>
  <c r="N128" i="2"/>
  <c r="J130" i="2"/>
  <c r="R129" i="2"/>
  <c r="Z128" i="2"/>
  <c r="J128" i="2"/>
  <c r="Z130" i="2"/>
  <c r="AD129" i="2"/>
  <c r="N129" i="2"/>
  <c r="V128" i="2"/>
  <c r="J129" i="2"/>
  <c r="R128" i="2"/>
  <c r="T130" i="2"/>
  <c r="G128" i="2"/>
  <c r="C128" i="2"/>
  <c r="Z129" i="2"/>
  <c r="E128" i="2"/>
  <c r="D128" i="2"/>
  <c r="F128" i="2"/>
  <c r="AD154" i="2"/>
  <c r="Z154" i="2"/>
  <c r="V154" i="2"/>
  <c r="R154" i="2"/>
  <c r="N154" i="2"/>
  <c r="J154" i="2"/>
  <c r="AD153" i="2"/>
  <c r="Z153" i="2"/>
  <c r="V153" i="2"/>
  <c r="R153" i="2"/>
  <c r="N153" i="2"/>
  <c r="AF154" i="2"/>
  <c r="AA154" i="2"/>
  <c r="U154" i="2"/>
  <c r="P154" i="2"/>
  <c r="K154" i="2"/>
  <c r="AC153" i="2"/>
  <c r="X153" i="2"/>
  <c r="S153" i="2"/>
  <c r="M153" i="2"/>
  <c r="I153" i="2"/>
  <c r="AC152" i="2"/>
  <c r="Y152" i="2"/>
  <c r="U152" i="2"/>
  <c r="Q152" i="2"/>
  <c r="M152" i="2"/>
  <c r="I152" i="2"/>
  <c r="AE154" i="2"/>
  <c r="Y154" i="2"/>
  <c r="T154" i="2"/>
  <c r="O154" i="2"/>
  <c r="I154" i="2"/>
  <c r="AB153" i="2"/>
  <c r="W153" i="2"/>
  <c r="Q153" i="2"/>
  <c r="L153" i="2"/>
  <c r="AF152" i="2"/>
  <c r="AB152" i="2"/>
  <c r="X152" i="2"/>
  <c r="T152" i="2"/>
  <c r="P152" i="2"/>
  <c r="L152" i="2"/>
  <c r="AC154" i="2"/>
  <c r="X154" i="2"/>
  <c r="S154" i="2"/>
  <c r="M154" i="2"/>
  <c r="AF153" i="2"/>
  <c r="AA153" i="2"/>
  <c r="U153" i="2"/>
  <c r="P153" i="2"/>
  <c r="K153" i="2"/>
  <c r="AE152" i="2"/>
  <c r="AA152" i="2"/>
  <c r="W152" i="2"/>
  <c r="S152" i="2"/>
  <c r="O152" i="2"/>
  <c r="K152" i="2"/>
  <c r="W154" i="2"/>
  <c r="Y153" i="2"/>
  <c r="AD152" i="2"/>
  <c r="N152" i="2"/>
  <c r="Q154" i="2"/>
  <c r="T153" i="2"/>
  <c r="Z152" i="2"/>
  <c r="J152" i="2"/>
  <c r="L154" i="2"/>
  <c r="O153" i="2"/>
  <c r="V152" i="2"/>
  <c r="R152" i="2"/>
  <c r="AB154" i="2"/>
  <c r="AE153" i="2"/>
  <c r="J153" i="2"/>
  <c r="G152" i="2"/>
  <c r="C152" i="2"/>
  <c r="E152" i="2"/>
  <c r="D152" i="2"/>
  <c r="F152" i="2"/>
  <c r="AC136" i="2"/>
  <c r="Y136" i="2"/>
  <c r="U136" i="2"/>
  <c r="Q136" i="2"/>
  <c r="M136" i="2"/>
  <c r="I136" i="2"/>
  <c r="AC135" i="2"/>
  <c r="Y135" i="2"/>
  <c r="U135" i="2"/>
  <c r="Q135" i="2"/>
  <c r="M135" i="2"/>
  <c r="I135" i="2"/>
  <c r="AC134" i="2"/>
  <c r="Y134" i="2"/>
  <c r="U134" i="2"/>
  <c r="Q134" i="2"/>
  <c r="M134" i="2"/>
  <c r="I134" i="2"/>
  <c r="AF136" i="2"/>
  <c r="AB136" i="2"/>
  <c r="X136" i="2"/>
  <c r="T136" i="2"/>
  <c r="P136" i="2"/>
  <c r="L136" i="2"/>
  <c r="AF135" i="2"/>
  <c r="AB135" i="2"/>
  <c r="X135" i="2"/>
  <c r="T135" i="2"/>
  <c r="P135" i="2"/>
  <c r="L135" i="2"/>
  <c r="AF134" i="2"/>
  <c r="AB134" i="2"/>
  <c r="X134" i="2"/>
  <c r="T134" i="2"/>
  <c r="P134" i="2"/>
  <c r="L134" i="2"/>
  <c r="AE136" i="2"/>
  <c r="AA136" i="2"/>
  <c r="W136" i="2"/>
  <c r="S136" i="2"/>
  <c r="O136" i="2"/>
  <c r="K136" i="2"/>
  <c r="AE135" i="2"/>
  <c r="AA135" i="2"/>
  <c r="W135" i="2"/>
  <c r="S135" i="2"/>
  <c r="O135" i="2"/>
  <c r="K135" i="2"/>
  <c r="AE134" i="2"/>
  <c r="AA134" i="2"/>
  <c r="W134" i="2"/>
  <c r="S134" i="2"/>
  <c r="O134" i="2"/>
  <c r="K134" i="2"/>
  <c r="AD136" i="2"/>
  <c r="N136" i="2"/>
  <c r="V135" i="2"/>
  <c r="AD134" i="2"/>
  <c r="N134" i="2"/>
  <c r="Z136" i="2"/>
  <c r="J136" i="2"/>
  <c r="R135" i="2"/>
  <c r="Z134" i="2"/>
  <c r="J134" i="2"/>
  <c r="V136" i="2"/>
  <c r="AD135" i="2"/>
  <c r="N135" i="2"/>
  <c r="V134" i="2"/>
  <c r="R136" i="2"/>
  <c r="Z135" i="2"/>
  <c r="J135" i="2"/>
  <c r="R134" i="2"/>
  <c r="E134" i="2"/>
  <c r="G134" i="2"/>
  <c r="C134" i="2"/>
  <c r="F134" i="2"/>
  <c r="D134" i="2"/>
  <c r="AD88" i="2"/>
  <c r="Z88" i="2"/>
  <c r="V88" i="2"/>
  <c r="R88" i="2"/>
  <c r="N88" i="2"/>
  <c r="J88" i="2"/>
  <c r="AD87" i="2"/>
  <c r="Z87" i="2"/>
  <c r="V87" i="2"/>
  <c r="R87" i="2"/>
  <c r="N87" i="2"/>
  <c r="J87" i="2"/>
  <c r="AD86" i="2"/>
  <c r="Z86" i="2"/>
  <c r="V86" i="2"/>
  <c r="R86" i="2"/>
  <c r="N86" i="2"/>
  <c r="J86" i="2"/>
  <c r="AC88" i="2"/>
  <c r="Y88" i="2"/>
  <c r="U88" i="2"/>
  <c r="Q88" i="2"/>
  <c r="M88" i="2"/>
  <c r="I88" i="2"/>
  <c r="AC87" i="2"/>
  <c r="Y87" i="2"/>
  <c r="U87" i="2"/>
  <c r="Q87" i="2"/>
  <c r="M87" i="2"/>
  <c r="I87" i="2"/>
  <c r="AC86" i="2"/>
  <c r="Y86" i="2"/>
  <c r="U86" i="2"/>
  <c r="Q86" i="2"/>
  <c r="M86" i="2"/>
  <c r="I86" i="2"/>
  <c r="AF88" i="2"/>
  <c r="AB88" i="2"/>
  <c r="X88" i="2"/>
  <c r="T88" i="2"/>
  <c r="P88" i="2"/>
  <c r="L88" i="2"/>
  <c r="AF87" i="2"/>
  <c r="AB87" i="2"/>
  <c r="X87" i="2"/>
  <c r="T87" i="2"/>
  <c r="P87" i="2"/>
  <c r="L87" i="2"/>
  <c r="AF86" i="2"/>
  <c r="AB86" i="2"/>
  <c r="X86" i="2"/>
  <c r="T86" i="2"/>
  <c r="P86" i="2"/>
  <c r="L86" i="2"/>
  <c r="AE88" i="2"/>
  <c r="O88" i="2"/>
  <c r="W87" i="2"/>
  <c r="AE86" i="2"/>
  <c r="O86" i="2"/>
  <c r="E86" i="2"/>
  <c r="AA88" i="2"/>
  <c r="K88" i="2"/>
  <c r="S87" i="2"/>
  <c r="AA86" i="2"/>
  <c r="K86" i="2"/>
  <c r="W88" i="2"/>
  <c r="AE87" i="2"/>
  <c r="O87" i="2"/>
  <c r="W86" i="2"/>
  <c r="G86" i="2"/>
  <c r="C86" i="2"/>
  <c r="K87" i="2"/>
  <c r="S86" i="2"/>
  <c r="S88" i="2"/>
  <c r="F86" i="2"/>
  <c r="AA87" i="2"/>
  <c r="D86" i="2"/>
  <c r="AD172" i="2"/>
  <c r="Z172" i="2"/>
  <c r="V172" i="2"/>
  <c r="R172" i="2"/>
  <c r="N172" i="2"/>
  <c r="J172" i="2"/>
  <c r="AD171" i="2"/>
  <c r="Z171" i="2"/>
  <c r="V171" i="2"/>
  <c r="R171" i="2"/>
  <c r="N171" i="2"/>
  <c r="J171" i="2"/>
  <c r="AD170" i="2"/>
  <c r="Z170" i="2"/>
  <c r="V170" i="2"/>
  <c r="R170" i="2"/>
  <c r="N170" i="2"/>
  <c r="J170" i="2"/>
  <c r="AC172" i="2"/>
  <c r="Y172" i="2"/>
  <c r="U172" i="2"/>
  <c r="Q172" i="2"/>
  <c r="M172" i="2"/>
  <c r="I172" i="2"/>
  <c r="AC171" i="2"/>
  <c r="Y171" i="2"/>
  <c r="U171" i="2"/>
  <c r="Q171" i="2"/>
  <c r="M171" i="2"/>
  <c r="I171" i="2"/>
  <c r="AC170" i="2"/>
  <c r="Y170" i="2"/>
  <c r="U170" i="2"/>
  <c r="Q170" i="2"/>
  <c r="M170" i="2"/>
  <c r="I170" i="2"/>
  <c r="AF172" i="2"/>
  <c r="AB172" i="2"/>
  <c r="X172" i="2"/>
  <c r="T172" i="2"/>
  <c r="P172" i="2"/>
  <c r="L172" i="2"/>
  <c r="AF171" i="2"/>
  <c r="AB171" i="2"/>
  <c r="X171" i="2"/>
  <c r="T171" i="2"/>
  <c r="P171" i="2"/>
  <c r="L171" i="2"/>
  <c r="AF170" i="2"/>
  <c r="AB170" i="2"/>
  <c r="X170" i="2"/>
  <c r="T170" i="2"/>
  <c r="P170" i="2"/>
  <c r="L170" i="2"/>
  <c r="W172" i="2"/>
  <c r="AE171" i="2"/>
  <c r="O171" i="2"/>
  <c r="W170" i="2"/>
  <c r="S172" i="2"/>
  <c r="AA171" i="2"/>
  <c r="K171" i="2"/>
  <c r="S170" i="2"/>
  <c r="AE172" i="2"/>
  <c r="O172" i="2"/>
  <c r="W171" i="2"/>
  <c r="AE170" i="2"/>
  <c r="O170" i="2"/>
  <c r="K172" i="2"/>
  <c r="S171" i="2"/>
  <c r="AA170" i="2"/>
  <c r="AA172" i="2"/>
  <c r="K170" i="2"/>
  <c r="E170" i="2"/>
  <c r="G170" i="2"/>
  <c r="C170" i="2"/>
  <c r="F170" i="2"/>
  <c r="D170" i="2"/>
  <c r="AC127" i="2"/>
  <c r="Y127" i="2"/>
  <c r="U127" i="2"/>
  <c r="Q127" i="2"/>
  <c r="M127" i="2"/>
  <c r="I127" i="2"/>
  <c r="AC126" i="2"/>
  <c r="Y126" i="2"/>
  <c r="U126" i="2"/>
  <c r="Q126" i="2"/>
  <c r="M126" i="2"/>
  <c r="I126" i="2"/>
  <c r="AC125" i="2"/>
  <c r="Y125" i="2"/>
  <c r="U125" i="2"/>
  <c r="Q125" i="2"/>
  <c r="M125" i="2"/>
  <c r="I125" i="2"/>
  <c r="AF127" i="2"/>
  <c r="AB127" i="2"/>
  <c r="X127" i="2"/>
  <c r="T127" i="2"/>
  <c r="P127" i="2"/>
  <c r="L127" i="2"/>
  <c r="AF126" i="2"/>
  <c r="AB126" i="2"/>
  <c r="X126" i="2"/>
  <c r="T126" i="2"/>
  <c r="P126" i="2"/>
  <c r="L126" i="2"/>
  <c r="AF125" i="2"/>
  <c r="AB125" i="2"/>
  <c r="X125" i="2"/>
  <c r="T125" i="2"/>
  <c r="P125" i="2"/>
  <c r="L125" i="2"/>
  <c r="AE127" i="2"/>
  <c r="AA127" i="2"/>
  <c r="W127" i="2"/>
  <c r="S127" i="2"/>
  <c r="O127" i="2"/>
  <c r="K127" i="2"/>
  <c r="AE126" i="2"/>
  <c r="AA126" i="2"/>
  <c r="W126" i="2"/>
  <c r="S126" i="2"/>
  <c r="O126" i="2"/>
  <c r="K126" i="2"/>
  <c r="AE125" i="2"/>
  <c r="AA125" i="2"/>
  <c r="W125" i="2"/>
  <c r="S125" i="2"/>
  <c r="O125" i="2"/>
  <c r="K125" i="2"/>
  <c r="AR125" i="2" s="1"/>
  <c r="V127" i="2"/>
  <c r="AD126" i="2"/>
  <c r="N126" i="2"/>
  <c r="V125" i="2"/>
  <c r="R127" i="2"/>
  <c r="Z126" i="2"/>
  <c r="J126" i="2"/>
  <c r="R125" i="2"/>
  <c r="AD127" i="2"/>
  <c r="N127" i="2"/>
  <c r="V126" i="2"/>
  <c r="AD125" i="2"/>
  <c r="N125" i="2"/>
  <c r="R126" i="2"/>
  <c r="Z125" i="2"/>
  <c r="Z127" i="2"/>
  <c r="J125" i="2"/>
  <c r="D125" i="2"/>
  <c r="F125" i="2"/>
  <c r="J127" i="2"/>
  <c r="G125" i="2"/>
  <c r="E125" i="2"/>
  <c r="C125" i="2"/>
  <c r="BE34" i="2"/>
  <c r="BM34" i="2" s="1"/>
  <c r="EV33" i="2"/>
  <c r="AW32" i="2"/>
  <c r="AZ32" i="2"/>
  <c r="BH34" i="2"/>
  <c r="EV34" i="2"/>
  <c r="AT32" i="2"/>
  <c r="BB34" i="2"/>
  <c r="BJ34" i="2" s="1"/>
  <c r="EV32" i="2"/>
  <c r="GG65" i="2"/>
  <c r="GG71" i="2"/>
  <c r="GG50" i="2"/>
  <c r="GG164" i="2"/>
  <c r="AY35" i="2"/>
  <c r="EU37" i="2"/>
  <c r="BG37" i="2"/>
  <c r="BO37" i="2" s="1"/>
  <c r="EV39" i="2"/>
  <c r="BE40" i="2"/>
  <c r="BM40" i="2" s="1"/>
  <c r="AW38" i="2"/>
  <c r="BC40" i="2"/>
  <c r="BK40" i="2" s="1"/>
  <c r="AU38" i="2"/>
  <c r="EW38" i="2"/>
  <c r="AX38" i="2"/>
  <c r="EW39" i="2"/>
  <c r="BF40" i="2"/>
  <c r="BN40" i="2" s="1"/>
  <c r="AH31" i="2"/>
  <c r="BI31" i="2"/>
  <c r="AE115" i="2"/>
  <c r="AA115" i="2"/>
  <c r="W115" i="2"/>
  <c r="S115" i="2"/>
  <c r="O115" i="2"/>
  <c r="K115" i="2"/>
  <c r="AE114" i="2"/>
  <c r="AA114" i="2"/>
  <c r="W114" i="2"/>
  <c r="S114" i="2"/>
  <c r="O114" i="2"/>
  <c r="K114" i="2"/>
  <c r="AE113" i="2"/>
  <c r="AA113" i="2"/>
  <c r="W113" i="2"/>
  <c r="S113" i="2"/>
  <c r="O113" i="2"/>
  <c r="K113" i="2"/>
  <c r="AF115" i="2"/>
  <c r="Z115" i="2"/>
  <c r="U115" i="2"/>
  <c r="P115" i="2"/>
  <c r="J115" i="2"/>
  <c r="AC114" i="2"/>
  <c r="X114" i="2"/>
  <c r="R114" i="2"/>
  <c r="M114" i="2"/>
  <c r="AF113" i="2"/>
  <c r="Z113" i="2"/>
  <c r="U113" i="2"/>
  <c r="P113" i="2"/>
  <c r="J113" i="2"/>
  <c r="AD115" i="2"/>
  <c r="Y115" i="2"/>
  <c r="T115" i="2"/>
  <c r="N115" i="2"/>
  <c r="I115" i="2"/>
  <c r="AB114" i="2"/>
  <c r="V114" i="2"/>
  <c r="Q114" i="2"/>
  <c r="L114" i="2"/>
  <c r="AD113" i="2"/>
  <c r="Y113" i="2"/>
  <c r="T113" i="2"/>
  <c r="N113" i="2"/>
  <c r="I113" i="2"/>
  <c r="AC115" i="2"/>
  <c r="X115" i="2"/>
  <c r="R115" i="2"/>
  <c r="M115" i="2"/>
  <c r="AF114" i="2"/>
  <c r="Z114" i="2"/>
  <c r="U114" i="2"/>
  <c r="P114" i="2"/>
  <c r="J114" i="2"/>
  <c r="AC113" i="2"/>
  <c r="X113" i="2"/>
  <c r="R113" i="2"/>
  <c r="M113" i="2"/>
  <c r="AB115" i="2"/>
  <c r="AD114" i="2"/>
  <c r="I114" i="2"/>
  <c r="L113" i="2"/>
  <c r="V115" i="2"/>
  <c r="Y114" i="2"/>
  <c r="AB113" i="2"/>
  <c r="Q115" i="2"/>
  <c r="T114" i="2"/>
  <c r="V113" i="2"/>
  <c r="Q113" i="2"/>
  <c r="D113" i="2"/>
  <c r="L115" i="2"/>
  <c r="F113" i="2"/>
  <c r="E113" i="2"/>
  <c r="C113" i="2"/>
  <c r="N114" i="2"/>
  <c r="G113" i="2"/>
  <c r="AF187" i="2"/>
  <c r="AB187" i="2"/>
  <c r="X187" i="2"/>
  <c r="T187" i="2"/>
  <c r="P187" i="2"/>
  <c r="L187" i="2"/>
  <c r="AF186" i="2"/>
  <c r="AB186" i="2"/>
  <c r="X186" i="2"/>
  <c r="T186" i="2"/>
  <c r="P186" i="2"/>
  <c r="L186" i="2"/>
  <c r="AF185" i="2"/>
  <c r="AB185" i="2"/>
  <c r="X185" i="2"/>
  <c r="T185" i="2"/>
  <c r="P185" i="2"/>
  <c r="L185" i="2"/>
  <c r="AE187" i="2"/>
  <c r="AA187" i="2"/>
  <c r="W187" i="2"/>
  <c r="S187" i="2"/>
  <c r="O187" i="2"/>
  <c r="K187" i="2"/>
  <c r="AE186" i="2"/>
  <c r="AA186" i="2"/>
  <c r="W186" i="2"/>
  <c r="S186" i="2"/>
  <c r="O186" i="2"/>
  <c r="K186" i="2"/>
  <c r="AE185" i="2"/>
  <c r="AA185" i="2"/>
  <c r="W185" i="2"/>
  <c r="S185" i="2"/>
  <c r="O185" i="2"/>
  <c r="K185" i="2"/>
  <c r="AD187" i="2"/>
  <c r="Z187" i="2"/>
  <c r="V187" i="2"/>
  <c r="R187" i="2"/>
  <c r="N187" i="2"/>
  <c r="J187" i="2"/>
  <c r="AD186" i="2"/>
  <c r="Z186" i="2"/>
  <c r="V186" i="2"/>
  <c r="R186" i="2"/>
  <c r="N186" i="2"/>
  <c r="J186" i="2"/>
  <c r="AD185" i="2"/>
  <c r="Z185" i="2"/>
  <c r="V185" i="2"/>
  <c r="R185" i="2"/>
  <c r="N185" i="2"/>
  <c r="J185" i="2"/>
  <c r="AC187" i="2"/>
  <c r="Y187" i="2"/>
  <c r="U187" i="2"/>
  <c r="Q187" i="2"/>
  <c r="M187" i="2"/>
  <c r="I187" i="2"/>
  <c r="AC186" i="2"/>
  <c r="Y186" i="2"/>
  <c r="U186" i="2"/>
  <c r="Q186" i="2"/>
  <c r="M186" i="2"/>
  <c r="I186" i="2"/>
  <c r="AC185" i="2"/>
  <c r="Y185" i="2"/>
  <c r="U185" i="2"/>
  <c r="Q185" i="2"/>
  <c r="M185" i="2"/>
  <c r="I185" i="2"/>
  <c r="D185" i="2"/>
  <c r="F185" i="2"/>
  <c r="E185" i="2"/>
  <c r="C185" i="2"/>
  <c r="G185" i="2"/>
  <c r="AC139" i="2"/>
  <c r="Y139" i="2"/>
  <c r="U139" i="2"/>
  <c r="Q139" i="2"/>
  <c r="M139" i="2"/>
  <c r="I139" i="2"/>
  <c r="AC138" i="2"/>
  <c r="Y138" i="2"/>
  <c r="U138" i="2"/>
  <c r="Q138" i="2"/>
  <c r="M138" i="2"/>
  <c r="I138" i="2"/>
  <c r="AC137" i="2"/>
  <c r="Y137" i="2"/>
  <c r="U137" i="2"/>
  <c r="Q137" i="2"/>
  <c r="M137" i="2"/>
  <c r="I137" i="2"/>
  <c r="AF139" i="2"/>
  <c r="AB139" i="2"/>
  <c r="X139" i="2"/>
  <c r="T139" i="2"/>
  <c r="P139" i="2"/>
  <c r="L139" i="2"/>
  <c r="AF138" i="2"/>
  <c r="AB138" i="2"/>
  <c r="X138" i="2"/>
  <c r="T138" i="2"/>
  <c r="P138" i="2"/>
  <c r="L138" i="2"/>
  <c r="AF137" i="2"/>
  <c r="AB137" i="2"/>
  <c r="X137" i="2"/>
  <c r="T137" i="2"/>
  <c r="P137" i="2"/>
  <c r="L137" i="2"/>
  <c r="AE139" i="2"/>
  <c r="AA139" i="2"/>
  <c r="W139" i="2"/>
  <c r="S139" i="2"/>
  <c r="O139" i="2"/>
  <c r="K139" i="2"/>
  <c r="AE138" i="2"/>
  <c r="AA138" i="2"/>
  <c r="W138" i="2"/>
  <c r="S138" i="2"/>
  <c r="O138" i="2"/>
  <c r="K138" i="2"/>
  <c r="AE137" i="2"/>
  <c r="AA137" i="2"/>
  <c r="W137" i="2"/>
  <c r="S137" i="2"/>
  <c r="O137" i="2"/>
  <c r="K137" i="2"/>
  <c r="V139" i="2"/>
  <c r="AD138" i="2"/>
  <c r="N138" i="2"/>
  <c r="V137" i="2"/>
  <c r="R139" i="2"/>
  <c r="Z138" i="2"/>
  <c r="J138" i="2"/>
  <c r="R137" i="2"/>
  <c r="AD139" i="2"/>
  <c r="N139" i="2"/>
  <c r="V138" i="2"/>
  <c r="AD137" i="2"/>
  <c r="N137" i="2"/>
  <c r="J139" i="2"/>
  <c r="R138" i="2"/>
  <c r="Z137" i="2"/>
  <c r="Z139" i="2"/>
  <c r="D137" i="2"/>
  <c r="J137" i="2"/>
  <c r="F137" i="2"/>
  <c r="E137" i="2"/>
  <c r="C137" i="2"/>
  <c r="G137" i="2"/>
  <c r="AD76" i="2"/>
  <c r="Z76" i="2"/>
  <c r="V76" i="2"/>
  <c r="R76" i="2"/>
  <c r="N76" i="2"/>
  <c r="J76" i="2"/>
  <c r="AD75" i="2"/>
  <c r="Z75" i="2"/>
  <c r="V75" i="2"/>
  <c r="R75" i="2"/>
  <c r="N75" i="2"/>
  <c r="J75" i="2"/>
  <c r="AD74" i="2"/>
  <c r="Z74" i="2"/>
  <c r="V74" i="2"/>
  <c r="R74" i="2"/>
  <c r="N74" i="2"/>
  <c r="J74" i="2"/>
  <c r="AC76" i="2"/>
  <c r="Y76" i="2"/>
  <c r="U76" i="2"/>
  <c r="Q76" i="2"/>
  <c r="M76" i="2"/>
  <c r="I76" i="2"/>
  <c r="AC75" i="2"/>
  <c r="Y75" i="2"/>
  <c r="U75" i="2"/>
  <c r="Q75" i="2"/>
  <c r="M75" i="2"/>
  <c r="I75" i="2"/>
  <c r="AC74" i="2"/>
  <c r="Y74" i="2"/>
  <c r="U74" i="2"/>
  <c r="Q74" i="2"/>
  <c r="M74" i="2"/>
  <c r="I74" i="2"/>
  <c r="AF76" i="2"/>
  <c r="AB76" i="2"/>
  <c r="X76" i="2"/>
  <c r="T76" i="2"/>
  <c r="P76" i="2"/>
  <c r="L76" i="2"/>
  <c r="AF75" i="2"/>
  <c r="AB75" i="2"/>
  <c r="X75" i="2"/>
  <c r="T75" i="2"/>
  <c r="P75" i="2"/>
  <c r="L75" i="2"/>
  <c r="AF74" i="2"/>
  <c r="AB74" i="2"/>
  <c r="X74" i="2"/>
  <c r="T74" i="2"/>
  <c r="P74" i="2"/>
  <c r="L74" i="2"/>
  <c r="AE76" i="2"/>
  <c r="O76" i="2"/>
  <c r="W75" i="2"/>
  <c r="AE74" i="2"/>
  <c r="O74" i="2"/>
  <c r="AA76" i="2"/>
  <c r="K76" i="2"/>
  <c r="S75" i="2"/>
  <c r="AA74" i="2"/>
  <c r="K74" i="2"/>
  <c r="W76" i="2"/>
  <c r="AE75" i="2"/>
  <c r="O75" i="2"/>
  <c r="W74" i="2"/>
  <c r="G74" i="2"/>
  <c r="C74" i="2"/>
  <c r="S76" i="2"/>
  <c r="E74" i="2"/>
  <c r="AA75" i="2"/>
  <c r="D74" i="2"/>
  <c r="K75" i="2"/>
  <c r="S74" i="2"/>
  <c r="F74" i="2"/>
  <c r="AD61" i="2"/>
  <c r="Z61" i="2"/>
  <c r="V61" i="2"/>
  <c r="R61" i="2"/>
  <c r="N61" i="2"/>
  <c r="J61" i="2"/>
  <c r="AD60" i="2"/>
  <c r="Z60" i="2"/>
  <c r="V60" i="2"/>
  <c r="R60" i="2"/>
  <c r="N60" i="2"/>
  <c r="J60" i="2"/>
  <c r="AD59" i="2"/>
  <c r="Z59" i="2"/>
  <c r="V59" i="2"/>
  <c r="R59" i="2"/>
  <c r="N59" i="2"/>
  <c r="J59" i="2"/>
  <c r="AC61" i="2"/>
  <c r="Y61" i="2"/>
  <c r="U61" i="2"/>
  <c r="Q61" i="2"/>
  <c r="M61" i="2"/>
  <c r="I61" i="2"/>
  <c r="AC60" i="2"/>
  <c r="Y60" i="2"/>
  <c r="U60" i="2"/>
  <c r="Q60" i="2"/>
  <c r="M60" i="2"/>
  <c r="I60" i="2"/>
  <c r="AC59" i="2"/>
  <c r="Y59" i="2"/>
  <c r="U59" i="2"/>
  <c r="Q59" i="2"/>
  <c r="M59" i="2"/>
  <c r="I59" i="2"/>
  <c r="AF61" i="2"/>
  <c r="AB61" i="2"/>
  <c r="X61" i="2"/>
  <c r="T61" i="2"/>
  <c r="P61" i="2"/>
  <c r="L61" i="2"/>
  <c r="AF60" i="2"/>
  <c r="AB60" i="2"/>
  <c r="X60" i="2"/>
  <c r="T60" i="2"/>
  <c r="P60" i="2"/>
  <c r="L60" i="2"/>
  <c r="AF59" i="2"/>
  <c r="AB59" i="2"/>
  <c r="X59" i="2"/>
  <c r="T59" i="2"/>
  <c r="P59" i="2"/>
  <c r="L59" i="2"/>
  <c r="W61" i="2"/>
  <c r="AE60" i="2"/>
  <c r="O60" i="2"/>
  <c r="W59" i="2"/>
  <c r="S61" i="2"/>
  <c r="AA60" i="2"/>
  <c r="K60" i="2"/>
  <c r="S59" i="2"/>
  <c r="AE61" i="2"/>
  <c r="O61" i="2"/>
  <c r="W60" i="2"/>
  <c r="AE59" i="2"/>
  <c r="O59" i="2"/>
  <c r="D59" i="2"/>
  <c r="S60" i="2"/>
  <c r="C59" i="2"/>
  <c r="AA59" i="2"/>
  <c r="G59" i="2"/>
  <c r="AA61" i="2"/>
  <c r="K59" i="2"/>
  <c r="AR59" i="2" s="1"/>
  <c r="F59" i="2"/>
  <c r="K61" i="2"/>
  <c r="E59" i="2"/>
  <c r="AD55" i="2"/>
  <c r="Z55" i="2"/>
  <c r="V55" i="2"/>
  <c r="R55" i="2"/>
  <c r="N55" i="2"/>
  <c r="J55" i="2"/>
  <c r="AD54" i="2"/>
  <c r="Z54" i="2"/>
  <c r="V54" i="2"/>
  <c r="R54" i="2"/>
  <c r="N54" i="2"/>
  <c r="J54" i="2"/>
  <c r="AD53" i="2"/>
  <c r="Z53" i="2"/>
  <c r="V53" i="2"/>
  <c r="R53" i="2"/>
  <c r="N53" i="2"/>
  <c r="J53" i="2"/>
  <c r="AC55" i="2"/>
  <c r="Y55" i="2"/>
  <c r="U55" i="2"/>
  <c r="Q55" i="2"/>
  <c r="M55" i="2"/>
  <c r="I55" i="2"/>
  <c r="AC54" i="2"/>
  <c r="Y54" i="2"/>
  <c r="U54" i="2"/>
  <c r="Q54" i="2"/>
  <c r="M54" i="2"/>
  <c r="I54" i="2"/>
  <c r="AC53" i="2"/>
  <c r="Y53" i="2"/>
  <c r="U53" i="2"/>
  <c r="Q53" i="2"/>
  <c r="M53" i="2"/>
  <c r="I53" i="2"/>
  <c r="AF55" i="2"/>
  <c r="AB55" i="2"/>
  <c r="X55" i="2"/>
  <c r="T55" i="2"/>
  <c r="P55" i="2"/>
  <c r="L55" i="2"/>
  <c r="AF54" i="2"/>
  <c r="AB54" i="2"/>
  <c r="X54" i="2"/>
  <c r="T54" i="2"/>
  <c r="P54" i="2"/>
  <c r="L54" i="2"/>
  <c r="AF53" i="2"/>
  <c r="AB53" i="2"/>
  <c r="X53" i="2"/>
  <c r="T53" i="2"/>
  <c r="P53" i="2"/>
  <c r="L53" i="2"/>
  <c r="W55" i="2"/>
  <c r="AE54" i="2"/>
  <c r="O54" i="2"/>
  <c r="W53" i="2"/>
  <c r="S55" i="2"/>
  <c r="AA54" i="2"/>
  <c r="K54" i="2"/>
  <c r="S53" i="2"/>
  <c r="AE55" i="2"/>
  <c r="O55" i="2"/>
  <c r="W54" i="2"/>
  <c r="AE53" i="2"/>
  <c r="O53" i="2"/>
  <c r="F53" i="2"/>
  <c r="K55" i="2"/>
  <c r="C53" i="2"/>
  <c r="S54" i="2"/>
  <c r="G53" i="2"/>
  <c r="AA53" i="2"/>
  <c r="E53" i="2"/>
  <c r="AA55" i="2"/>
  <c r="K53" i="2"/>
  <c r="D53" i="2"/>
  <c r="AD49" i="2"/>
  <c r="Z49" i="2"/>
  <c r="V49" i="2"/>
  <c r="R49" i="2"/>
  <c r="N49" i="2"/>
  <c r="J49" i="2"/>
  <c r="AD48" i="2"/>
  <c r="Z48" i="2"/>
  <c r="V48" i="2"/>
  <c r="R48" i="2"/>
  <c r="N48" i="2"/>
  <c r="J48" i="2"/>
  <c r="AD47" i="2"/>
  <c r="Z47" i="2"/>
  <c r="V47" i="2"/>
  <c r="R47" i="2"/>
  <c r="N47" i="2"/>
  <c r="J47" i="2"/>
  <c r="AF49" i="2"/>
  <c r="AB49" i="2"/>
  <c r="X49" i="2"/>
  <c r="T49" i="2"/>
  <c r="P49" i="2"/>
  <c r="L49" i="2"/>
  <c r="AF48" i="2"/>
  <c r="AB48" i="2"/>
  <c r="X48" i="2"/>
  <c r="T48" i="2"/>
  <c r="P48" i="2"/>
  <c r="L48" i="2"/>
  <c r="AF47" i="2"/>
  <c r="AB47" i="2"/>
  <c r="X47" i="2"/>
  <c r="T47" i="2"/>
  <c r="P47" i="2"/>
  <c r="L47" i="2"/>
  <c r="Y49" i="2"/>
  <c r="Q49" i="2"/>
  <c r="I49" i="2"/>
  <c r="Y48" i="2"/>
  <c r="Q48" i="2"/>
  <c r="I48" i="2"/>
  <c r="Y47" i="2"/>
  <c r="Q47" i="2"/>
  <c r="I47" i="2"/>
  <c r="AE49" i="2"/>
  <c r="W49" i="2"/>
  <c r="O49" i="2"/>
  <c r="AE48" i="2"/>
  <c r="W48" i="2"/>
  <c r="O48" i="2"/>
  <c r="AE47" i="2"/>
  <c r="W47" i="2"/>
  <c r="O47" i="2"/>
  <c r="AC49" i="2"/>
  <c r="U49" i="2"/>
  <c r="M49" i="2"/>
  <c r="AC48" i="2"/>
  <c r="U48" i="2"/>
  <c r="M48" i="2"/>
  <c r="AC47" i="2"/>
  <c r="U47" i="2"/>
  <c r="M47" i="2"/>
  <c r="D47" i="2"/>
  <c r="S49" i="2"/>
  <c r="K48" i="2"/>
  <c r="G47" i="2"/>
  <c r="K49" i="2"/>
  <c r="AA47" i="2"/>
  <c r="F47" i="2"/>
  <c r="AA48" i="2"/>
  <c r="S47" i="2"/>
  <c r="E47" i="2"/>
  <c r="AA49" i="2"/>
  <c r="S48" i="2"/>
  <c r="K47" i="2"/>
  <c r="AR47" i="2" s="1"/>
  <c r="C47" i="2"/>
  <c r="AC142" i="2"/>
  <c r="Y142" i="2"/>
  <c r="U142" i="2"/>
  <c r="Q142" i="2"/>
  <c r="M142" i="2"/>
  <c r="I142" i="2"/>
  <c r="AC141" i="2"/>
  <c r="Y141" i="2"/>
  <c r="U141" i="2"/>
  <c r="Q141" i="2"/>
  <c r="M141" i="2"/>
  <c r="I141" i="2"/>
  <c r="AC140" i="2"/>
  <c r="Y140" i="2"/>
  <c r="U140" i="2"/>
  <c r="Q140" i="2"/>
  <c r="M140" i="2"/>
  <c r="I140" i="2"/>
  <c r="AF142" i="2"/>
  <c r="AB142" i="2"/>
  <c r="X142" i="2"/>
  <c r="T142" i="2"/>
  <c r="P142" i="2"/>
  <c r="L142" i="2"/>
  <c r="AF141" i="2"/>
  <c r="AB141" i="2"/>
  <c r="X141" i="2"/>
  <c r="T141" i="2"/>
  <c r="P141" i="2"/>
  <c r="L141" i="2"/>
  <c r="AF140" i="2"/>
  <c r="AB140" i="2"/>
  <c r="X140" i="2"/>
  <c r="T140" i="2"/>
  <c r="P140" i="2"/>
  <c r="L140" i="2"/>
  <c r="AE142" i="2"/>
  <c r="AA142" i="2"/>
  <c r="W142" i="2"/>
  <c r="S142" i="2"/>
  <c r="O142" i="2"/>
  <c r="K142" i="2"/>
  <c r="AE141" i="2"/>
  <c r="AA141" i="2"/>
  <c r="W141" i="2"/>
  <c r="S141" i="2"/>
  <c r="O141" i="2"/>
  <c r="K141" i="2"/>
  <c r="AE140" i="2"/>
  <c r="AA140" i="2"/>
  <c r="W140" i="2"/>
  <c r="S140" i="2"/>
  <c r="O140" i="2"/>
  <c r="K140" i="2"/>
  <c r="AD142" i="2"/>
  <c r="N142" i="2"/>
  <c r="V141" i="2"/>
  <c r="AD140" i="2"/>
  <c r="N140" i="2"/>
  <c r="Z142" i="2"/>
  <c r="J142" i="2"/>
  <c r="R141" i="2"/>
  <c r="Z140" i="2"/>
  <c r="J140" i="2"/>
  <c r="V142" i="2"/>
  <c r="AD141" i="2"/>
  <c r="N141" i="2"/>
  <c r="V140" i="2"/>
  <c r="Z141" i="2"/>
  <c r="J141" i="2"/>
  <c r="R140" i="2"/>
  <c r="R142" i="2"/>
  <c r="G140" i="2"/>
  <c r="C140" i="2"/>
  <c r="E140" i="2"/>
  <c r="F140" i="2"/>
  <c r="D140" i="2"/>
  <c r="BP28" i="2"/>
  <c r="AP28" i="2"/>
  <c r="AD91" i="2"/>
  <c r="Z91" i="2"/>
  <c r="AF91" i="2"/>
  <c r="AA91" i="2"/>
  <c r="V91" i="2"/>
  <c r="R91" i="2"/>
  <c r="N91" i="2"/>
  <c r="J91" i="2"/>
  <c r="AD90" i="2"/>
  <c r="Z90" i="2"/>
  <c r="V90" i="2"/>
  <c r="R90" i="2"/>
  <c r="N90" i="2"/>
  <c r="J90" i="2"/>
  <c r="AD89" i="2"/>
  <c r="Z89" i="2"/>
  <c r="V89" i="2"/>
  <c r="R89" i="2"/>
  <c r="N89" i="2"/>
  <c r="J89" i="2"/>
  <c r="AE91" i="2"/>
  <c r="Y91" i="2"/>
  <c r="U91" i="2"/>
  <c r="Q91" i="2"/>
  <c r="M91" i="2"/>
  <c r="I91" i="2"/>
  <c r="AC90" i="2"/>
  <c r="Y90" i="2"/>
  <c r="U90" i="2"/>
  <c r="Q90" i="2"/>
  <c r="M90" i="2"/>
  <c r="I90" i="2"/>
  <c r="AC89" i="2"/>
  <c r="Y89" i="2"/>
  <c r="U89" i="2"/>
  <c r="Q89" i="2"/>
  <c r="M89" i="2"/>
  <c r="I89" i="2"/>
  <c r="AC91" i="2"/>
  <c r="X91" i="2"/>
  <c r="T91" i="2"/>
  <c r="P91" i="2"/>
  <c r="L91" i="2"/>
  <c r="AF90" i="2"/>
  <c r="AB90" i="2"/>
  <c r="X90" i="2"/>
  <c r="T90" i="2"/>
  <c r="P90" i="2"/>
  <c r="L90" i="2"/>
  <c r="AF89" i="2"/>
  <c r="AB89" i="2"/>
  <c r="X89" i="2"/>
  <c r="T89" i="2"/>
  <c r="P89" i="2"/>
  <c r="L89" i="2"/>
  <c r="W91" i="2"/>
  <c r="AE90" i="2"/>
  <c r="O90" i="2"/>
  <c r="W89" i="2"/>
  <c r="D89" i="2"/>
  <c r="S91" i="2"/>
  <c r="AA90" i="2"/>
  <c r="K90" i="2"/>
  <c r="S89" i="2"/>
  <c r="O91" i="2"/>
  <c r="W90" i="2"/>
  <c r="AE89" i="2"/>
  <c r="O89" i="2"/>
  <c r="F89" i="2"/>
  <c r="AA89" i="2"/>
  <c r="E89" i="2"/>
  <c r="AB91" i="2"/>
  <c r="K89" i="2"/>
  <c r="C89" i="2"/>
  <c r="K91" i="2"/>
  <c r="S90" i="2"/>
  <c r="G89" i="2"/>
  <c r="AC133" i="2"/>
  <c r="Y133" i="2"/>
  <c r="U133" i="2"/>
  <c r="Q133" i="2"/>
  <c r="M133" i="2"/>
  <c r="I133" i="2"/>
  <c r="AC132" i="2"/>
  <c r="Y132" i="2"/>
  <c r="U132" i="2"/>
  <c r="Q132" i="2"/>
  <c r="M132" i="2"/>
  <c r="I132" i="2"/>
  <c r="AC131" i="2"/>
  <c r="Y131" i="2"/>
  <c r="U131" i="2"/>
  <c r="Q131" i="2"/>
  <c r="M131" i="2"/>
  <c r="I131" i="2"/>
  <c r="AF133" i="2"/>
  <c r="AB133" i="2"/>
  <c r="X133" i="2"/>
  <c r="T133" i="2"/>
  <c r="P133" i="2"/>
  <c r="L133" i="2"/>
  <c r="AF132" i="2"/>
  <c r="AB132" i="2"/>
  <c r="X132" i="2"/>
  <c r="T132" i="2"/>
  <c r="P132" i="2"/>
  <c r="L132" i="2"/>
  <c r="AF131" i="2"/>
  <c r="AB131" i="2"/>
  <c r="AE133" i="2"/>
  <c r="AA133" i="2"/>
  <c r="W133" i="2"/>
  <c r="S133" i="2"/>
  <c r="O133" i="2"/>
  <c r="K133" i="2"/>
  <c r="AE132" i="2"/>
  <c r="AA132" i="2"/>
  <c r="W132" i="2"/>
  <c r="S132" i="2"/>
  <c r="O132" i="2"/>
  <c r="K132" i="2"/>
  <c r="AE131" i="2"/>
  <c r="AA131" i="2"/>
  <c r="W131" i="2"/>
  <c r="S131" i="2"/>
  <c r="O131" i="2"/>
  <c r="K131" i="2"/>
  <c r="V133" i="2"/>
  <c r="AD132" i="2"/>
  <c r="N132" i="2"/>
  <c r="X131" i="2"/>
  <c r="P131" i="2"/>
  <c r="R133" i="2"/>
  <c r="Z132" i="2"/>
  <c r="J132" i="2"/>
  <c r="V131" i="2"/>
  <c r="N131" i="2"/>
  <c r="AD133" i="2"/>
  <c r="N133" i="2"/>
  <c r="V132" i="2"/>
  <c r="AD131" i="2"/>
  <c r="T131" i="2"/>
  <c r="L131" i="2"/>
  <c r="Z133" i="2"/>
  <c r="R131" i="2"/>
  <c r="J133" i="2"/>
  <c r="J131" i="2"/>
  <c r="R132" i="2"/>
  <c r="Z131" i="2"/>
  <c r="F131" i="2"/>
  <c r="D131" i="2"/>
  <c r="G131" i="2"/>
  <c r="E131" i="2"/>
  <c r="C131" i="2"/>
  <c r="AS32" i="2"/>
  <c r="FA32" i="2" s="1"/>
  <c r="EU32" i="2"/>
  <c r="BA34" i="2"/>
  <c r="AV32" i="2"/>
  <c r="BD34" i="2"/>
  <c r="BL34" i="2" s="1"/>
  <c r="EU33" i="2"/>
  <c r="GG179" i="2"/>
  <c r="GG119" i="2"/>
  <c r="GG110" i="2"/>
  <c r="GG95" i="2"/>
  <c r="GG83" i="2"/>
  <c r="GG80" i="2"/>
  <c r="GG158" i="2"/>
  <c r="GG161" i="2"/>
  <c r="GG116" i="2"/>
  <c r="BE37" i="2"/>
  <c r="BM37" i="2" s="1"/>
  <c r="EV36" i="2"/>
  <c r="AW35" i="2"/>
  <c r="BC37" i="2"/>
  <c r="BK37" i="2" s="1"/>
  <c r="AU35" i="2"/>
  <c r="EW35" i="2"/>
  <c r="AX35" i="2"/>
  <c r="EW36" i="2"/>
  <c r="BF37" i="2"/>
  <c r="BN37" i="2" s="1"/>
  <c r="GG143" i="2"/>
  <c r="AS38" i="2"/>
  <c r="FA38" i="2" s="1"/>
  <c r="BA40" i="2"/>
  <c r="EU38" i="2"/>
  <c r="EV40" i="2"/>
  <c r="AZ38" i="2"/>
  <c r="BH40" i="2"/>
  <c r="AT38" i="2"/>
  <c r="EV38" i="2"/>
  <c r="BB40" i="2"/>
  <c r="BJ40" i="2" s="1"/>
  <c r="AF190" i="2"/>
  <c r="AB190" i="2"/>
  <c r="X190" i="2"/>
  <c r="T190" i="2"/>
  <c r="P190" i="2"/>
  <c r="L190" i="2"/>
  <c r="AF189" i="2"/>
  <c r="AB189" i="2"/>
  <c r="X189" i="2"/>
  <c r="T189" i="2"/>
  <c r="P189" i="2"/>
  <c r="L189" i="2"/>
  <c r="AF188" i="2"/>
  <c r="AB188" i="2"/>
  <c r="X188" i="2"/>
  <c r="T188" i="2"/>
  <c r="P188" i="2"/>
  <c r="L188" i="2"/>
  <c r="AE190" i="2"/>
  <c r="AA190" i="2"/>
  <c r="W190" i="2"/>
  <c r="S190" i="2"/>
  <c r="O190" i="2"/>
  <c r="K190" i="2"/>
  <c r="AE189" i="2"/>
  <c r="AA189" i="2"/>
  <c r="W189" i="2"/>
  <c r="S189" i="2"/>
  <c r="O189" i="2"/>
  <c r="K189" i="2"/>
  <c r="AE188" i="2"/>
  <c r="AA188" i="2"/>
  <c r="W188" i="2"/>
  <c r="S188" i="2"/>
  <c r="O188" i="2"/>
  <c r="K188" i="2"/>
  <c r="AR188" i="2" s="1"/>
  <c r="AD190" i="2"/>
  <c r="Z190" i="2"/>
  <c r="V190" i="2"/>
  <c r="R190" i="2"/>
  <c r="N190" i="2"/>
  <c r="J190" i="2"/>
  <c r="AD189" i="2"/>
  <c r="Z189" i="2"/>
  <c r="V189" i="2"/>
  <c r="R189" i="2"/>
  <c r="N189" i="2"/>
  <c r="J189" i="2"/>
  <c r="AD188" i="2"/>
  <c r="Z188" i="2"/>
  <c r="V188" i="2"/>
  <c r="R188" i="2"/>
  <c r="N188" i="2"/>
  <c r="J188" i="2"/>
  <c r="AC190" i="2"/>
  <c r="Y190" i="2"/>
  <c r="U190" i="2"/>
  <c r="Q190" i="2"/>
  <c r="M190" i="2"/>
  <c r="I190" i="2"/>
  <c r="AC189" i="2"/>
  <c r="Y189" i="2"/>
  <c r="U189" i="2"/>
  <c r="Q189" i="2"/>
  <c r="M189" i="2"/>
  <c r="I189" i="2"/>
  <c r="AC188" i="2"/>
  <c r="Y188" i="2"/>
  <c r="U188" i="2"/>
  <c r="Q188" i="2"/>
  <c r="M188" i="2"/>
  <c r="I188" i="2"/>
  <c r="G188" i="2"/>
  <c r="C188" i="2"/>
  <c r="E188" i="2"/>
  <c r="F188" i="2"/>
  <c r="D188" i="2"/>
  <c r="AF100" i="2"/>
  <c r="AB100" i="2"/>
  <c r="X100" i="2"/>
  <c r="T100" i="2"/>
  <c r="P100" i="2"/>
  <c r="L100" i="2"/>
  <c r="AF99" i="2"/>
  <c r="AB99" i="2"/>
  <c r="X99" i="2"/>
  <c r="T99" i="2"/>
  <c r="P99" i="2"/>
  <c r="L99" i="2"/>
  <c r="AF98" i="2"/>
  <c r="AB98" i="2"/>
  <c r="X98" i="2"/>
  <c r="T98" i="2"/>
  <c r="P98" i="2"/>
  <c r="L98" i="2"/>
  <c r="AE100" i="2"/>
  <c r="AA100" i="2"/>
  <c r="W100" i="2"/>
  <c r="S100" i="2"/>
  <c r="O100" i="2"/>
  <c r="K100" i="2"/>
  <c r="AE99" i="2"/>
  <c r="AA99" i="2"/>
  <c r="W99" i="2"/>
  <c r="S99" i="2"/>
  <c r="O99" i="2"/>
  <c r="K99" i="2"/>
  <c r="AE98" i="2"/>
  <c r="AA98" i="2"/>
  <c r="W98" i="2"/>
  <c r="S98" i="2"/>
  <c r="O98" i="2"/>
  <c r="K98" i="2"/>
  <c r="AD100" i="2"/>
  <c r="Z100" i="2"/>
  <c r="V100" i="2"/>
  <c r="R100" i="2"/>
  <c r="N100" i="2"/>
  <c r="J100" i="2"/>
  <c r="AD99" i="2"/>
  <c r="Z99" i="2"/>
  <c r="V99" i="2"/>
  <c r="R99" i="2"/>
  <c r="N99" i="2"/>
  <c r="J99" i="2"/>
  <c r="AD98" i="2"/>
  <c r="Z98" i="2"/>
  <c r="V98" i="2"/>
  <c r="R98" i="2"/>
  <c r="N98" i="2"/>
  <c r="J98" i="2"/>
  <c r="AC100" i="2"/>
  <c r="M100" i="2"/>
  <c r="U99" i="2"/>
  <c r="AC98" i="2"/>
  <c r="M98" i="2"/>
  <c r="Y100" i="2"/>
  <c r="I100" i="2"/>
  <c r="Q99" i="2"/>
  <c r="Y98" i="2"/>
  <c r="I98" i="2"/>
  <c r="U100" i="2"/>
  <c r="AC99" i="2"/>
  <c r="M99" i="2"/>
  <c r="U98" i="2"/>
  <c r="I99" i="2"/>
  <c r="E98" i="2"/>
  <c r="Q98" i="2"/>
  <c r="Q100" i="2"/>
  <c r="G98" i="2"/>
  <c r="C98" i="2"/>
  <c r="Y99" i="2"/>
  <c r="F98" i="2"/>
  <c r="D98" i="2"/>
  <c r="AF103" i="2"/>
  <c r="AB103" i="2"/>
  <c r="X103" i="2"/>
  <c r="T103" i="2"/>
  <c r="P103" i="2"/>
  <c r="L103" i="2"/>
  <c r="AF102" i="2"/>
  <c r="AB102" i="2"/>
  <c r="X102" i="2"/>
  <c r="T102" i="2"/>
  <c r="P102" i="2"/>
  <c r="L102" i="2"/>
  <c r="AF101" i="2"/>
  <c r="AB101" i="2"/>
  <c r="X101" i="2"/>
  <c r="T101" i="2"/>
  <c r="P101" i="2"/>
  <c r="L101" i="2"/>
  <c r="AE103" i="2"/>
  <c r="AA103" i="2"/>
  <c r="W103" i="2"/>
  <c r="S103" i="2"/>
  <c r="O103" i="2"/>
  <c r="K103" i="2"/>
  <c r="AE102" i="2"/>
  <c r="AA102" i="2"/>
  <c r="W102" i="2"/>
  <c r="S102" i="2"/>
  <c r="O102" i="2"/>
  <c r="K102" i="2"/>
  <c r="AE101" i="2"/>
  <c r="AA101" i="2"/>
  <c r="W101" i="2"/>
  <c r="S101" i="2"/>
  <c r="O101" i="2"/>
  <c r="K101" i="2"/>
  <c r="AD103" i="2"/>
  <c r="Z103" i="2"/>
  <c r="V103" i="2"/>
  <c r="R103" i="2"/>
  <c r="N103" i="2"/>
  <c r="J103" i="2"/>
  <c r="AD102" i="2"/>
  <c r="Z102" i="2"/>
  <c r="V102" i="2"/>
  <c r="R102" i="2"/>
  <c r="N102" i="2"/>
  <c r="J102" i="2"/>
  <c r="AD101" i="2"/>
  <c r="Z101" i="2"/>
  <c r="V101" i="2"/>
  <c r="R101" i="2"/>
  <c r="N101" i="2"/>
  <c r="J101" i="2"/>
  <c r="U103" i="2"/>
  <c r="AC102" i="2"/>
  <c r="M102" i="2"/>
  <c r="U101" i="2"/>
  <c r="Q103" i="2"/>
  <c r="Y102" i="2"/>
  <c r="I102" i="2"/>
  <c r="Q101" i="2"/>
  <c r="AC103" i="2"/>
  <c r="M103" i="2"/>
  <c r="U102" i="2"/>
  <c r="AC101" i="2"/>
  <c r="M101" i="2"/>
  <c r="Y101" i="2"/>
  <c r="D101" i="2"/>
  <c r="Y103" i="2"/>
  <c r="I101" i="2"/>
  <c r="I103" i="2"/>
  <c r="F101" i="2"/>
  <c r="G101" i="2"/>
  <c r="E101" i="2"/>
  <c r="Q102" i="2"/>
  <c r="C101" i="2"/>
  <c r="AD46" i="2"/>
  <c r="Z46" i="2"/>
  <c r="V46" i="2"/>
  <c r="R46" i="2"/>
  <c r="N46" i="2"/>
  <c r="J46" i="2"/>
  <c r="AD45" i="2"/>
  <c r="Z45" i="2"/>
  <c r="V45" i="2"/>
  <c r="R45" i="2"/>
  <c r="AF46" i="2"/>
  <c r="AB46" i="2"/>
  <c r="X46" i="2"/>
  <c r="T46" i="2"/>
  <c r="P46" i="2"/>
  <c r="L46" i="2"/>
  <c r="AF45" i="2"/>
  <c r="AB45" i="2"/>
  <c r="X45" i="2"/>
  <c r="T45" i="2"/>
  <c r="P45" i="2"/>
  <c r="L45" i="2"/>
  <c r="AF44" i="2"/>
  <c r="AB44" i="2"/>
  <c r="X44" i="2"/>
  <c r="T44" i="2"/>
  <c r="P44" i="2"/>
  <c r="Y46" i="2"/>
  <c r="Q46" i="2"/>
  <c r="I46" i="2"/>
  <c r="Y45" i="2"/>
  <c r="Q45" i="2"/>
  <c r="K45" i="2"/>
  <c r="AD44" i="2"/>
  <c r="Y44" i="2"/>
  <c r="S44" i="2"/>
  <c r="N44" i="2"/>
  <c r="J44" i="2"/>
  <c r="AE46" i="2"/>
  <c r="W46" i="2"/>
  <c r="O46" i="2"/>
  <c r="AE45" i="2"/>
  <c r="W45" i="2"/>
  <c r="O45" i="2"/>
  <c r="J45" i="2"/>
  <c r="AC44" i="2"/>
  <c r="W44" i="2"/>
  <c r="R44" i="2"/>
  <c r="M44" i="2"/>
  <c r="I44" i="2"/>
  <c r="AC46" i="2"/>
  <c r="U46" i="2"/>
  <c r="M46" i="2"/>
  <c r="AC45" i="2"/>
  <c r="U45" i="2"/>
  <c r="N45" i="2"/>
  <c r="I45" i="2"/>
  <c r="AA44" i="2"/>
  <c r="V44" i="2"/>
  <c r="Q44" i="2"/>
  <c r="L44" i="2"/>
  <c r="E44" i="2"/>
  <c r="AA46" i="2"/>
  <c r="S45" i="2"/>
  <c r="U44" i="2"/>
  <c r="G44" i="2"/>
  <c r="S46" i="2"/>
  <c r="M45" i="2"/>
  <c r="O44" i="2"/>
  <c r="F44" i="2"/>
  <c r="K46" i="2"/>
  <c r="AE44" i="2"/>
  <c r="K44" i="2"/>
  <c r="AR44" i="2" s="1"/>
  <c r="D44" i="2"/>
  <c r="AA45" i="2"/>
  <c r="Z44" i="2"/>
  <c r="C44" i="2"/>
  <c r="EU36" i="2"/>
  <c r="AV35" i="2"/>
  <c r="BD37" i="2"/>
  <c r="BL37" i="2" s="1"/>
  <c r="BI28" i="2"/>
  <c r="AQ26" i="2" s="1"/>
  <c r="AH28" i="2"/>
  <c r="FE38" i="3"/>
  <c r="FE29" i="3"/>
  <c r="FE14" i="3"/>
  <c r="AF178" i="2"/>
  <c r="AB178" i="2"/>
  <c r="X178" i="2"/>
  <c r="T178" i="2"/>
  <c r="P178" i="2"/>
  <c r="L178" i="2"/>
  <c r="AF177" i="2"/>
  <c r="AB177" i="2"/>
  <c r="X177" i="2"/>
  <c r="T177" i="2"/>
  <c r="P177" i="2"/>
  <c r="L177" i="2"/>
  <c r="AF176" i="2"/>
  <c r="AE178" i="2"/>
  <c r="AA178" i="2"/>
  <c r="W178" i="2"/>
  <c r="S178" i="2"/>
  <c r="O178" i="2"/>
  <c r="K178" i="2"/>
  <c r="AE177" i="2"/>
  <c r="AC178" i="2"/>
  <c r="Y178" i="2"/>
  <c r="U178" i="2"/>
  <c r="Q178" i="2"/>
  <c r="M178" i="2"/>
  <c r="I178" i="2"/>
  <c r="AC177" i="2"/>
  <c r="Y177" i="2"/>
  <c r="U177" i="2"/>
  <c r="Q177" i="2"/>
  <c r="M177" i="2"/>
  <c r="I177" i="2"/>
  <c r="V178" i="2"/>
  <c r="AD177" i="2"/>
  <c r="V177" i="2"/>
  <c r="N177" i="2"/>
  <c r="AD176" i="2"/>
  <c r="Z176" i="2"/>
  <c r="V176" i="2"/>
  <c r="R176" i="2"/>
  <c r="N176" i="2"/>
  <c r="J176" i="2"/>
  <c r="R178" i="2"/>
  <c r="AA177" i="2"/>
  <c r="S177" i="2"/>
  <c r="K177" i="2"/>
  <c r="AC176" i="2"/>
  <c r="Y176" i="2"/>
  <c r="U176" i="2"/>
  <c r="Q176" i="2"/>
  <c r="M176" i="2"/>
  <c r="I176" i="2"/>
  <c r="AD178" i="2"/>
  <c r="N178" i="2"/>
  <c r="Z177" i="2"/>
  <c r="R177" i="2"/>
  <c r="J177" i="2"/>
  <c r="AB176" i="2"/>
  <c r="X176" i="2"/>
  <c r="T176" i="2"/>
  <c r="P176" i="2"/>
  <c r="L176" i="2"/>
  <c r="W177" i="2"/>
  <c r="W176" i="2"/>
  <c r="O177" i="2"/>
  <c r="S176" i="2"/>
  <c r="Z178" i="2"/>
  <c r="AE176" i="2"/>
  <c r="O176" i="2"/>
  <c r="J178" i="2"/>
  <c r="AA176" i="2"/>
  <c r="K176" i="2"/>
  <c r="AR176" i="2" s="1"/>
  <c r="G176" i="2"/>
  <c r="C176" i="2"/>
  <c r="E176" i="2"/>
  <c r="D176" i="2"/>
  <c r="F176" i="2"/>
  <c r="AC124" i="2"/>
  <c r="Y124" i="2"/>
  <c r="U124" i="2"/>
  <c r="Q124" i="2"/>
  <c r="M124" i="2"/>
  <c r="I124" i="2"/>
  <c r="AC123" i="2"/>
  <c r="Y123" i="2"/>
  <c r="U123" i="2"/>
  <c r="AF124" i="2"/>
  <c r="AB124" i="2"/>
  <c r="X124" i="2"/>
  <c r="T124" i="2"/>
  <c r="P124" i="2"/>
  <c r="AE124" i="2"/>
  <c r="AA124" i="2"/>
  <c r="W124" i="2"/>
  <c r="S124" i="2"/>
  <c r="O124" i="2"/>
  <c r="K124" i="2"/>
  <c r="AE123" i="2"/>
  <c r="AA123" i="2"/>
  <c r="W123" i="2"/>
  <c r="S123" i="2"/>
  <c r="O123" i="2"/>
  <c r="K123" i="2"/>
  <c r="AE122" i="2"/>
  <c r="AA122" i="2"/>
  <c r="W122" i="2"/>
  <c r="S122" i="2"/>
  <c r="O122" i="2"/>
  <c r="K122" i="2"/>
  <c r="AD124" i="2"/>
  <c r="N124" i="2"/>
  <c r="AD123" i="2"/>
  <c r="V123" i="2"/>
  <c r="P123" i="2"/>
  <c r="J123" i="2"/>
  <c r="AC122" i="2"/>
  <c r="X122" i="2"/>
  <c r="R122" i="2"/>
  <c r="M122" i="2"/>
  <c r="Z124" i="2"/>
  <c r="L124" i="2"/>
  <c r="AB123" i="2"/>
  <c r="T123" i="2"/>
  <c r="N123" i="2"/>
  <c r="I123" i="2"/>
  <c r="AB122" i="2"/>
  <c r="V122" i="2"/>
  <c r="Q122" i="2"/>
  <c r="L122" i="2"/>
  <c r="V124" i="2"/>
  <c r="J124" i="2"/>
  <c r="Z123" i="2"/>
  <c r="R123" i="2"/>
  <c r="M123" i="2"/>
  <c r="AF122" i="2"/>
  <c r="Z122" i="2"/>
  <c r="U122" i="2"/>
  <c r="P122" i="2"/>
  <c r="J122" i="2"/>
  <c r="AF123" i="2"/>
  <c r="AD122" i="2"/>
  <c r="I122" i="2"/>
  <c r="X123" i="2"/>
  <c r="Y122" i="2"/>
  <c r="Q123" i="2"/>
  <c r="T122" i="2"/>
  <c r="R124" i="2"/>
  <c r="E122" i="2"/>
  <c r="L123" i="2"/>
  <c r="N122" i="2"/>
  <c r="G122" i="2"/>
  <c r="C122" i="2"/>
  <c r="F122" i="2"/>
  <c r="D122" i="2"/>
  <c r="AD169" i="2"/>
  <c r="Z169" i="2"/>
  <c r="V169" i="2"/>
  <c r="R169" i="2"/>
  <c r="N169" i="2"/>
  <c r="J169" i="2"/>
  <c r="AD168" i="2"/>
  <c r="Z168" i="2"/>
  <c r="V168" i="2"/>
  <c r="R168" i="2"/>
  <c r="N168" i="2"/>
  <c r="J168" i="2"/>
  <c r="AD167" i="2"/>
  <c r="Z167" i="2"/>
  <c r="V167" i="2"/>
  <c r="R167" i="2"/>
  <c r="N167" i="2"/>
  <c r="J167" i="2"/>
  <c r="AC169" i="2"/>
  <c r="Y169" i="2"/>
  <c r="U169" i="2"/>
  <c r="Q169" i="2"/>
  <c r="M169" i="2"/>
  <c r="I169" i="2"/>
  <c r="AC168" i="2"/>
  <c r="Y168" i="2"/>
  <c r="U168" i="2"/>
  <c r="Q168" i="2"/>
  <c r="M168" i="2"/>
  <c r="I168" i="2"/>
  <c r="AC167" i="2"/>
  <c r="Y167" i="2"/>
  <c r="U167" i="2"/>
  <c r="Q167" i="2"/>
  <c r="M167" i="2"/>
  <c r="I167" i="2"/>
  <c r="AF169" i="2"/>
  <c r="AB169" i="2"/>
  <c r="X169" i="2"/>
  <c r="T169" i="2"/>
  <c r="P169" i="2"/>
  <c r="L169" i="2"/>
  <c r="AF168" i="2"/>
  <c r="AB168" i="2"/>
  <c r="X168" i="2"/>
  <c r="T168" i="2"/>
  <c r="P168" i="2"/>
  <c r="L168" i="2"/>
  <c r="AF167" i="2"/>
  <c r="AB167" i="2"/>
  <c r="X167" i="2"/>
  <c r="T167" i="2"/>
  <c r="P167" i="2"/>
  <c r="L167" i="2"/>
  <c r="AE169" i="2"/>
  <c r="O169" i="2"/>
  <c r="W168" i="2"/>
  <c r="AE167" i="2"/>
  <c r="O167" i="2"/>
  <c r="AA169" i="2"/>
  <c r="K169" i="2"/>
  <c r="S168" i="2"/>
  <c r="AA167" i="2"/>
  <c r="K167" i="2"/>
  <c r="W169" i="2"/>
  <c r="AE168" i="2"/>
  <c r="O168" i="2"/>
  <c r="W167" i="2"/>
  <c r="S169" i="2"/>
  <c r="AA168" i="2"/>
  <c r="K168" i="2"/>
  <c r="S167" i="2"/>
  <c r="F167" i="2"/>
  <c r="D167" i="2"/>
  <c r="C167" i="2"/>
  <c r="G167" i="2"/>
  <c r="E167" i="2"/>
  <c r="AC151" i="2"/>
  <c r="Y151" i="2"/>
  <c r="U151" i="2"/>
  <c r="Q151" i="2"/>
  <c r="M151" i="2"/>
  <c r="I151" i="2"/>
  <c r="AC150" i="2"/>
  <c r="Y150" i="2"/>
  <c r="U150" i="2"/>
  <c r="Q150" i="2"/>
  <c r="M150" i="2"/>
  <c r="I150" i="2"/>
  <c r="AC149" i="2"/>
  <c r="Y149" i="2"/>
  <c r="U149" i="2"/>
  <c r="Q149" i="2"/>
  <c r="M149" i="2"/>
  <c r="I149" i="2"/>
  <c r="AF151" i="2"/>
  <c r="AB151" i="2"/>
  <c r="X151" i="2"/>
  <c r="T151" i="2"/>
  <c r="P151" i="2"/>
  <c r="L151" i="2"/>
  <c r="AF150" i="2"/>
  <c r="AB150" i="2"/>
  <c r="X150" i="2"/>
  <c r="T150" i="2"/>
  <c r="P150" i="2"/>
  <c r="L150" i="2"/>
  <c r="AF149" i="2"/>
  <c r="AB149" i="2"/>
  <c r="X149" i="2"/>
  <c r="T149" i="2"/>
  <c r="P149" i="2"/>
  <c r="L149" i="2"/>
  <c r="AE151" i="2"/>
  <c r="AA151" i="2"/>
  <c r="W151" i="2"/>
  <c r="S151" i="2"/>
  <c r="O151" i="2"/>
  <c r="K151" i="2"/>
  <c r="AE150" i="2"/>
  <c r="AA150" i="2"/>
  <c r="W150" i="2"/>
  <c r="S150" i="2"/>
  <c r="O150" i="2"/>
  <c r="K150" i="2"/>
  <c r="AE149" i="2"/>
  <c r="AA149" i="2"/>
  <c r="W149" i="2"/>
  <c r="S149" i="2"/>
  <c r="O149" i="2"/>
  <c r="K149" i="2"/>
  <c r="V151" i="2"/>
  <c r="AD150" i="2"/>
  <c r="N150" i="2"/>
  <c r="V149" i="2"/>
  <c r="R151" i="2"/>
  <c r="Z150" i="2"/>
  <c r="J150" i="2"/>
  <c r="R149" i="2"/>
  <c r="AD151" i="2"/>
  <c r="N151" i="2"/>
  <c r="V150" i="2"/>
  <c r="AD149" i="2"/>
  <c r="N149" i="2"/>
  <c r="Z149" i="2"/>
  <c r="Z151" i="2"/>
  <c r="J149" i="2"/>
  <c r="J151" i="2"/>
  <c r="R150" i="2"/>
  <c r="D149" i="2"/>
  <c r="F149" i="2"/>
  <c r="G149" i="2"/>
  <c r="E149" i="2"/>
  <c r="C149" i="2"/>
  <c r="GG146" i="2"/>
  <c r="GG107" i="2"/>
  <c r="AR32" i="2"/>
  <c r="AY32" i="2"/>
  <c r="BG34" i="2"/>
  <c r="BO34" i="2" s="1"/>
  <c r="EU34" i="2"/>
  <c r="GG62" i="2"/>
  <c r="GG182" i="2"/>
  <c r="GG104" i="2"/>
  <c r="BA37" i="2"/>
  <c r="EU35" i="2"/>
  <c r="AS35" i="2"/>
  <c r="FA35" i="2" s="1"/>
  <c r="EV37" i="2"/>
  <c r="BH37" i="2"/>
  <c r="AZ35" i="2"/>
  <c r="EV35" i="2"/>
  <c r="BB37" i="2"/>
  <c r="BJ37" i="2" s="1"/>
  <c r="AT35" i="2"/>
  <c r="GG173" i="2"/>
  <c r="AR38" i="2"/>
  <c r="BD40" i="2"/>
  <c r="BL40" i="2" s="1"/>
  <c r="EU39" i="2"/>
  <c r="AV38" i="2"/>
  <c r="BP31" i="2"/>
  <c r="AP31" i="2"/>
  <c r="FB23" i="2"/>
  <c r="FE20" i="2"/>
  <c r="FE14" i="2"/>
  <c r="FC35" i="2"/>
  <c r="FD35" i="2"/>
  <c r="EY35" i="2"/>
  <c r="FE44" i="2"/>
  <c r="FD26" i="2"/>
  <c r="FE26" i="2" s="1"/>
  <c r="EY26" i="2"/>
  <c r="FC26" i="2"/>
  <c r="FB26" i="2" s="1"/>
  <c r="FC101" i="2"/>
  <c r="EY101" i="2"/>
  <c r="FD101" i="2"/>
  <c r="FE47" i="2"/>
  <c r="FC95" i="2"/>
  <c r="EY95" i="2"/>
  <c r="FD95" i="2"/>
  <c r="FE23" i="2"/>
  <c r="FC86" i="2"/>
  <c r="FD86" i="2"/>
  <c r="EY86" i="2"/>
  <c r="EY62" i="2"/>
  <c r="FD62" i="2"/>
  <c r="FC62" i="2"/>
  <c r="FC80" i="2"/>
  <c r="FD80" i="2"/>
  <c r="EY80" i="2"/>
  <c r="EY53" i="2"/>
  <c r="FD53" i="2"/>
  <c r="FC53" i="2"/>
  <c r="FC143" i="2"/>
  <c r="EY143" i="2"/>
  <c r="FD143" i="2"/>
  <c r="FE29" i="2"/>
  <c r="FE17" i="2"/>
  <c r="FE32" i="2"/>
  <c r="FE38" i="2"/>
  <c r="EY50" i="2"/>
  <c r="FD50" i="2"/>
  <c r="FE50" i="2" s="1"/>
  <c r="FC50" i="2"/>
  <c r="FB50" i="2" s="1"/>
  <c r="FC92" i="2"/>
  <c r="EY92" i="2"/>
  <c r="FD92" i="2"/>
  <c r="FE92" i="2" s="1"/>
  <c r="FE83" i="2"/>
  <c r="EY59" i="2"/>
  <c r="FD59" i="2"/>
  <c r="FC59" i="2"/>
  <c r="FB59" i="2" s="1"/>
  <c r="FE20" i="3"/>
  <c r="FE53" i="3"/>
  <c r="EY77" i="3"/>
  <c r="FC77" i="3"/>
  <c r="FB77" i="3" s="1"/>
  <c r="FD77" i="3"/>
  <c r="FE26" i="3"/>
  <c r="FE23" i="3"/>
  <c r="FE44" i="3"/>
  <c r="FE47" i="3"/>
  <c r="FE50" i="3"/>
  <c r="FE32" i="3"/>
  <c r="FE35" i="3"/>
  <c r="FE17" i="3"/>
  <c r="FE41" i="3"/>
  <c r="FC56" i="3"/>
  <c r="FB56" i="3" s="1"/>
  <c r="FD56" i="3"/>
  <c r="FE56" i="3" s="1"/>
  <c r="EY56" i="3"/>
  <c r="FE89" i="3" l="1"/>
  <c r="AW176" i="2"/>
  <c r="BE178" i="2"/>
  <c r="BM178" i="2" s="1"/>
  <c r="EV177" i="2"/>
  <c r="EU177" i="2"/>
  <c r="AV176" i="2"/>
  <c r="BD178" i="2"/>
  <c r="BL178" i="2" s="1"/>
  <c r="AF97" i="2"/>
  <c r="AB97" i="2"/>
  <c r="X97" i="2"/>
  <c r="T97" i="2"/>
  <c r="P97" i="2"/>
  <c r="L97" i="2"/>
  <c r="AF96" i="2"/>
  <c r="AB96" i="2"/>
  <c r="X96" i="2"/>
  <c r="T96" i="2"/>
  <c r="P96" i="2"/>
  <c r="L96" i="2"/>
  <c r="AF95" i="2"/>
  <c r="AB95" i="2"/>
  <c r="X95" i="2"/>
  <c r="T95" i="2"/>
  <c r="P95" i="2"/>
  <c r="L95" i="2"/>
  <c r="AE97" i="2"/>
  <c r="AA97" i="2"/>
  <c r="W97" i="2"/>
  <c r="S97" i="2"/>
  <c r="O97" i="2"/>
  <c r="K97" i="2"/>
  <c r="AE96" i="2"/>
  <c r="AA96" i="2"/>
  <c r="W96" i="2"/>
  <c r="S96" i="2"/>
  <c r="O96" i="2"/>
  <c r="K96" i="2"/>
  <c r="AE95" i="2"/>
  <c r="AA95" i="2"/>
  <c r="W95" i="2"/>
  <c r="S95" i="2"/>
  <c r="AD97" i="2"/>
  <c r="Z97" i="2"/>
  <c r="V97" i="2"/>
  <c r="R97" i="2"/>
  <c r="N97" i="2"/>
  <c r="J97" i="2"/>
  <c r="AD96" i="2"/>
  <c r="Z96" i="2"/>
  <c r="V96" i="2"/>
  <c r="R96" i="2"/>
  <c r="N96" i="2"/>
  <c r="J96" i="2"/>
  <c r="AD95" i="2"/>
  <c r="Z95" i="2"/>
  <c r="V95" i="2"/>
  <c r="R95" i="2"/>
  <c r="N95" i="2"/>
  <c r="J95" i="2"/>
  <c r="U97" i="2"/>
  <c r="AC96" i="2"/>
  <c r="M96" i="2"/>
  <c r="U95" i="2"/>
  <c r="K95" i="2"/>
  <c r="Q97" i="2"/>
  <c r="Y96" i="2"/>
  <c r="I96" i="2"/>
  <c r="Q95" i="2"/>
  <c r="I95" i="2"/>
  <c r="AC97" i="2"/>
  <c r="M97" i="2"/>
  <c r="U96" i="2"/>
  <c r="AC95" i="2"/>
  <c r="O95" i="2"/>
  <c r="Q96" i="2"/>
  <c r="F95" i="2"/>
  <c r="Y95" i="2"/>
  <c r="Y97" i="2"/>
  <c r="M95" i="2"/>
  <c r="D95" i="2"/>
  <c r="C95" i="2"/>
  <c r="I97" i="2"/>
  <c r="G95" i="2"/>
  <c r="E95" i="2"/>
  <c r="BE133" i="2"/>
  <c r="BM133" i="2" s="1"/>
  <c r="AW131" i="2"/>
  <c r="EV132" i="2"/>
  <c r="EV133" i="2"/>
  <c r="AZ131" i="2"/>
  <c r="BH133" i="2"/>
  <c r="EU47" i="2"/>
  <c r="BA49" i="2"/>
  <c r="AS47" i="2"/>
  <c r="FA47" i="2" s="1"/>
  <c r="AS53" i="2"/>
  <c r="FA53" i="2" s="1"/>
  <c r="EU53" i="2"/>
  <c r="BA55" i="2"/>
  <c r="BG76" i="2"/>
  <c r="BO76" i="2" s="1"/>
  <c r="EU76" i="2"/>
  <c r="AY74" i="2"/>
  <c r="AD166" i="2"/>
  <c r="Z166" i="2"/>
  <c r="V166" i="2"/>
  <c r="R166" i="2"/>
  <c r="N166" i="2"/>
  <c r="J166" i="2"/>
  <c r="AD165" i="2"/>
  <c r="Z165" i="2"/>
  <c r="V165" i="2"/>
  <c r="R165" i="2"/>
  <c r="N165" i="2"/>
  <c r="J165" i="2"/>
  <c r="AD164" i="2"/>
  <c r="Z164" i="2"/>
  <c r="V164" i="2"/>
  <c r="R164" i="2"/>
  <c r="N164" i="2"/>
  <c r="J164" i="2"/>
  <c r="AC166" i="2"/>
  <c r="Y166" i="2"/>
  <c r="U166" i="2"/>
  <c r="Q166" i="2"/>
  <c r="M166" i="2"/>
  <c r="I166" i="2"/>
  <c r="AC165" i="2"/>
  <c r="Y165" i="2"/>
  <c r="U165" i="2"/>
  <c r="Q165" i="2"/>
  <c r="M165" i="2"/>
  <c r="I165" i="2"/>
  <c r="AC164" i="2"/>
  <c r="Y164" i="2"/>
  <c r="U164" i="2"/>
  <c r="Q164" i="2"/>
  <c r="M164" i="2"/>
  <c r="I164" i="2"/>
  <c r="AF166" i="2"/>
  <c r="AB166" i="2"/>
  <c r="X166" i="2"/>
  <c r="T166" i="2"/>
  <c r="P166" i="2"/>
  <c r="L166" i="2"/>
  <c r="AF165" i="2"/>
  <c r="AB165" i="2"/>
  <c r="X165" i="2"/>
  <c r="T165" i="2"/>
  <c r="P165" i="2"/>
  <c r="L165" i="2"/>
  <c r="AF164" i="2"/>
  <c r="AB164" i="2"/>
  <c r="X164" i="2"/>
  <c r="T164" i="2"/>
  <c r="P164" i="2"/>
  <c r="L164" i="2"/>
  <c r="W166" i="2"/>
  <c r="AE165" i="2"/>
  <c r="O165" i="2"/>
  <c r="W164" i="2"/>
  <c r="S166" i="2"/>
  <c r="AA165" i="2"/>
  <c r="K165" i="2"/>
  <c r="S164" i="2"/>
  <c r="AE166" i="2"/>
  <c r="O166" i="2"/>
  <c r="W165" i="2"/>
  <c r="AE164" i="2"/>
  <c r="O164" i="2"/>
  <c r="AA166" i="2"/>
  <c r="K164" i="2"/>
  <c r="K166" i="2"/>
  <c r="S165" i="2"/>
  <c r="AA164" i="2"/>
  <c r="G164" i="2"/>
  <c r="C164" i="2"/>
  <c r="E164" i="2"/>
  <c r="F164" i="2"/>
  <c r="D164" i="2"/>
  <c r="EW126" i="2"/>
  <c r="BF127" i="2"/>
  <c r="BN127" i="2" s="1"/>
  <c r="AX125" i="2"/>
  <c r="AS125" i="2"/>
  <c r="FA125" i="2" s="1"/>
  <c r="EU125" i="2"/>
  <c r="BA127" i="2"/>
  <c r="AW170" i="2"/>
  <c r="BE172" i="2"/>
  <c r="BM172" i="2" s="1"/>
  <c r="EV171" i="2"/>
  <c r="BE154" i="2"/>
  <c r="BM154" i="2" s="1"/>
  <c r="AW152" i="2"/>
  <c r="EV153" i="2"/>
  <c r="BF154" i="2"/>
  <c r="BN154" i="2" s="1"/>
  <c r="AX152" i="2"/>
  <c r="EW153" i="2"/>
  <c r="EU129" i="2"/>
  <c r="AV128" i="2"/>
  <c r="BD130" i="2"/>
  <c r="BL130" i="2" s="1"/>
  <c r="AT128" i="2"/>
  <c r="EV128" i="2"/>
  <c r="BB130" i="2"/>
  <c r="BJ130" i="2" s="1"/>
  <c r="AV92" i="2"/>
  <c r="EU93" i="2"/>
  <c r="BD94" i="2"/>
  <c r="BL94" i="2" s="1"/>
  <c r="AU56" i="2"/>
  <c r="BC58" i="2"/>
  <c r="BK58" i="2" s="1"/>
  <c r="EW56" i="2"/>
  <c r="AY68" i="2"/>
  <c r="BG70" i="2"/>
  <c r="BO70" i="2" s="1"/>
  <c r="EU70" i="2"/>
  <c r="AD64" i="2"/>
  <c r="Z64" i="2"/>
  <c r="V64" i="2"/>
  <c r="R64" i="2"/>
  <c r="N64" i="2"/>
  <c r="J64" i="2"/>
  <c r="AD63" i="2"/>
  <c r="Z63" i="2"/>
  <c r="V63" i="2"/>
  <c r="R63" i="2"/>
  <c r="N63" i="2"/>
  <c r="J63" i="2"/>
  <c r="AD62" i="2"/>
  <c r="Z62" i="2"/>
  <c r="V62" i="2"/>
  <c r="R62" i="2"/>
  <c r="N62" i="2"/>
  <c r="J62" i="2"/>
  <c r="AC64" i="2"/>
  <c r="Y64" i="2"/>
  <c r="U64" i="2"/>
  <c r="Q64" i="2"/>
  <c r="M64" i="2"/>
  <c r="I64" i="2"/>
  <c r="AC63" i="2"/>
  <c r="Y63" i="2"/>
  <c r="U63" i="2"/>
  <c r="Q63" i="2"/>
  <c r="M63" i="2"/>
  <c r="I63" i="2"/>
  <c r="AC62" i="2"/>
  <c r="Y62" i="2"/>
  <c r="U62" i="2"/>
  <c r="Q62" i="2"/>
  <c r="M62" i="2"/>
  <c r="I62" i="2"/>
  <c r="AF64" i="2"/>
  <c r="AB64" i="2"/>
  <c r="X64" i="2"/>
  <c r="T64" i="2"/>
  <c r="P64" i="2"/>
  <c r="L64" i="2"/>
  <c r="AF63" i="2"/>
  <c r="AB63" i="2"/>
  <c r="X63" i="2"/>
  <c r="T63" i="2"/>
  <c r="P63" i="2"/>
  <c r="L63" i="2"/>
  <c r="AF62" i="2"/>
  <c r="AB62" i="2"/>
  <c r="X62" i="2"/>
  <c r="T62" i="2"/>
  <c r="P62" i="2"/>
  <c r="L62" i="2"/>
  <c r="AE64" i="2"/>
  <c r="O64" i="2"/>
  <c r="W63" i="2"/>
  <c r="AE62" i="2"/>
  <c r="O62" i="2"/>
  <c r="AA64" i="2"/>
  <c r="K64" i="2"/>
  <c r="S63" i="2"/>
  <c r="AA62" i="2"/>
  <c r="K62" i="2"/>
  <c r="W64" i="2"/>
  <c r="AE63" i="2"/>
  <c r="O63" i="2"/>
  <c r="W62" i="2"/>
  <c r="G62" i="2"/>
  <c r="C62" i="2"/>
  <c r="K63" i="2"/>
  <c r="D62" i="2"/>
  <c r="S62" i="2"/>
  <c r="S64" i="2"/>
  <c r="F62" i="2"/>
  <c r="AA63" i="2"/>
  <c r="E62" i="2"/>
  <c r="BB151" i="2"/>
  <c r="BJ151" i="2" s="1"/>
  <c r="AT149" i="2"/>
  <c r="EV149" i="2"/>
  <c r="BC151" i="2"/>
  <c r="BK151" i="2" s="1"/>
  <c r="AU149" i="2"/>
  <c r="EW149" i="2"/>
  <c r="BE169" i="2"/>
  <c r="BM169" i="2" s="1"/>
  <c r="AW167" i="2"/>
  <c r="EV168" i="2"/>
  <c r="EU167" i="2"/>
  <c r="BA169" i="2"/>
  <c r="AS167" i="2"/>
  <c r="FA167" i="2" s="1"/>
  <c r="BH169" i="2"/>
  <c r="AZ167" i="2"/>
  <c r="EV169" i="2"/>
  <c r="AT167" i="2"/>
  <c r="BB169" i="2"/>
  <c r="BJ169" i="2" s="1"/>
  <c r="EV167" i="2"/>
  <c r="AT122" i="2"/>
  <c r="BB124" i="2"/>
  <c r="BJ124" i="2" s="1"/>
  <c r="EV122" i="2"/>
  <c r="BH124" i="2"/>
  <c r="AZ122" i="2"/>
  <c r="EV124" i="2"/>
  <c r="EW177" i="2"/>
  <c r="AX176" i="2"/>
  <c r="BF178" i="2"/>
  <c r="BN178" i="2" s="1"/>
  <c r="AS176" i="2"/>
  <c r="FA176" i="2" s="1"/>
  <c r="EU176" i="2"/>
  <c r="BA178" i="2"/>
  <c r="BE46" i="2"/>
  <c r="BM46" i="2" s="1"/>
  <c r="AW44" i="2"/>
  <c r="EV45" i="2"/>
  <c r="EV101" i="2"/>
  <c r="BB103" i="2"/>
  <c r="BJ103" i="2" s="1"/>
  <c r="AT101" i="2"/>
  <c r="AW101" i="2"/>
  <c r="EV102" i="2"/>
  <c r="BE103" i="2"/>
  <c r="BM103" i="2" s="1"/>
  <c r="BH103" i="2"/>
  <c r="AZ101" i="2"/>
  <c r="EV103" i="2"/>
  <c r="AX98" i="2"/>
  <c r="EW99" i="2"/>
  <c r="BF100" i="2"/>
  <c r="BN100" i="2" s="1"/>
  <c r="BG190" i="2"/>
  <c r="BO190" i="2" s="1"/>
  <c r="EU190" i="2"/>
  <c r="AY188" i="2"/>
  <c r="AC145" i="2"/>
  <c r="Y145" i="2"/>
  <c r="U145" i="2"/>
  <c r="Q145" i="2"/>
  <c r="M145" i="2"/>
  <c r="I145" i="2"/>
  <c r="AC144" i="2"/>
  <c r="Y144" i="2"/>
  <c r="U144" i="2"/>
  <c r="Q144" i="2"/>
  <c r="M144" i="2"/>
  <c r="I144" i="2"/>
  <c r="AC143" i="2"/>
  <c r="Y143" i="2"/>
  <c r="U143" i="2"/>
  <c r="Q143" i="2"/>
  <c r="M143" i="2"/>
  <c r="I143" i="2"/>
  <c r="AF145" i="2"/>
  <c r="AB145" i="2"/>
  <c r="X145" i="2"/>
  <c r="T145" i="2"/>
  <c r="P145" i="2"/>
  <c r="L145" i="2"/>
  <c r="AF144" i="2"/>
  <c r="AB144" i="2"/>
  <c r="X144" i="2"/>
  <c r="T144" i="2"/>
  <c r="P144" i="2"/>
  <c r="L144" i="2"/>
  <c r="AF143" i="2"/>
  <c r="AB143" i="2"/>
  <c r="X143" i="2"/>
  <c r="T143" i="2"/>
  <c r="P143" i="2"/>
  <c r="L143" i="2"/>
  <c r="AE145" i="2"/>
  <c r="AA145" i="2"/>
  <c r="W145" i="2"/>
  <c r="S145" i="2"/>
  <c r="O145" i="2"/>
  <c r="K145" i="2"/>
  <c r="AE144" i="2"/>
  <c r="AA144" i="2"/>
  <c r="W144" i="2"/>
  <c r="S144" i="2"/>
  <c r="O144" i="2"/>
  <c r="K144" i="2"/>
  <c r="AE143" i="2"/>
  <c r="AA143" i="2"/>
  <c r="W143" i="2"/>
  <c r="S143" i="2"/>
  <c r="O143" i="2"/>
  <c r="K143" i="2"/>
  <c r="V145" i="2"/>
  <c r="AD144" i="2"/>
  <c r="N144" i="2"/>
  <c r="V143" i="2"/>
  <c r="R145" i="2"/>
  <c r="Z144" i="2"/>
  <c r="J144" i="2"/>
  <c r="R143" i="2"/>
  <c r="AD145" i="2"/>
  <c r="N145" i="2"/>
  <c r="V144" i="2"/>
  <c r="AD143" i="2"/>
  <c r="N143" i="2"/>
  <c r="R144" i="2"/>
  <c r="Z143" i="2"/>
  <c r="Z145" i="2"/>
  <c r="J143" i="2"/>
  <c r="J145" i="2"/>
  <c r="F143" i="2"/>
  <c r="D143" i="2"/>
  <c r="C143" i="2"/>
  <c r="G143" i="2"/>
  <c r="E143" i="2"/>
  <c r="AF160" i="2"/>
  <c r="AB160" i="2"/>
  <c r="X160" i="2"/>
  <c r="T160" i="2"/>
  <c r="P160" i="2"/>
  <c r="L160" i="2"/>
  <c r="AF159" i="2"/>
  <c r="AB159" i="2"/>
  <c r="X159" i="2"/>
  <c r="T159" i="2"/>
  <c r="P159" i="2"/>
  <c r="L159" i="2"/>
  <c r="AF158" i="2"/>
  <c r="AB158" i="2"/>
  <c r="X158" i="2"/>
  <c r="T158" i="2"/>
  <c r="P158" i="2"/>
  <c r="L158" i="2"/>
  <c r="AE160" i="2"/>
  <c r="AA160" i="2"/>
  <c r="W160" i="2"/>
  <c r="S160" i="2"/>
  <c r="O160" i="2"/>
  <c r="K160" i="2"/>
  <c r="AE159" i="2"/>
  <c r="AA159" i="2"/>
  <c r="W159" i="2"/>
  <c r="S159" i="2"/>
  <c r="O159" i="2"/>
  <c r="K159" i="2"/>
  <c r="AE158" i="2"/>
  <c r="AA158" i="2"/>
  <c r="W158" i="2"/>
  <c r="S158" i="2"/>
  <c r="O158" i="2"/>
  <c r="K158" i="2"/>
  <c r="AR158" i="2" s="1"/>
  <c r="AD160" i="2"/>
  <c r="Z160" i="2"/>
  <c r="V160" i="2"/>
  <c r="R160" i="2"/>
  <c r="N160" i="2"/>
  <c r="J160" i="2"/>
  <c r="AD159" i="2"/>
  <c r="Z159" i="2"/>
  <c r="V159" i="2"/>
  <c r="R159" i="2"/>
  <c r="N159" i="2"/>
  <c r="J159" i="2"/>
  <c r="AD158" i="2"/>
  <c r="Z158" i="2"/>
  <c r="V158" i="2"/>
  <c r="R158" i="2"/>
  <c r="N158" i="2"/>
  <c r="J158" i="2"/>
  <c r="U160" i="2"/>
  <c r="AC159" i="2"/>
  <c r="M159" i="2"/>
  <c r="U158" i="2"/>
  <c r="Q160" i="2"/>
  <c r="Y159" i="2"/>
  <c r="I159" i="2"/>
  <c r="Q158" i="2"/>
  <c r="AC160" i="2"/>
  <c r="M160" i="2"/>
  <c r="U159" i="2"/>
  <c r="AC158" i="2"/>
  <c r="M158" i="2"/>
  <c r="Y158" i="2"/>
  <c r="Y160" i="2"/>
  <c r="I158" i="2"/>
  <c r="I160" i="2"/>
  <c r="Q159" i="2"/>
  <c r="E158" i="2"/>
  <c r="G158" i="2"/>
  <c r="C158" i="2"/>
  <c r="F158" i="2"/>
  <c r="D158" i="2"/>
  <c r="AE112" i="2"/>
  <c r="AA112" i="2"/>
  <c r="W112" i="2"/>
  <c r="S112" i="2"/>
  <c r="O112" i="2"/>
  <c r="K112" i="2"/>
  <c r="AE111" i="2"/>
  <c r="AA111" i="2"/>
  <c r="W111" i="2"/>
  <c r="S111" i="2"/>
  <c r="O111" i="2"/>
  <c r="K111" i="2"/>
  <c r="AE110" i="2"/>
  <c r="AA110" i="2"/>
  <c r="W110" i="2"/>
  <c r="S110" i="2"/>
  <c r="O110" i="2"/>
  <c r="K110" i="2"/>
  <c r="AC112" i="2"/>
  <c r="X112" i="2"/>
  <c r="R112" i="2"/>
  <c r="M112" i="2"/>
  <c r="AF111" i="2"/>
  <c r="Z111" i="2"/>
  <c r="U111" i="2"/>
  <c r="P111" i="2"/>
  <c r="J111" i="2"/>
  <c r="AC110" i="2"/>
  <c r="X110" i="2"/>
  <c r="R110" i="2"/>
  <c r="M110" i="2"/>
  <c r="AB112" i="2"/>
  <c r="V112" i="2"/>
  <c r="Q112" i="2"/>
  <c r="L112" i="2"/>
  <c r="AD111" i="2"/>
  <c r="Y111" i="2"/>
  <c r="T111" i="2"/>
  <c r="N111" i="2"/>
  <c r="I111" i="2"/>
  <c r="AB110" i="2"/>
  <c r="V110" i="2"/>
  <c r="Q110" i="2"/>
  <c r="L110" i="2"/>
  <c r="AF112" i="2"/>
  <c r="Z112" i="2"/>
  <c r="U112" i="2"/>
  <c r="P112" i="2"/>
  <c r="J112" i="2"/>
  <c r="AC111" i="2"/>
  <c r="X111" i="2"/>
  <c r="R111" i="2"/>
  <c r="M111" i="2"/>
  <c r="AF110" i="2"/>
  <c r="Z110" i="2"/>
  <c r="U110" i="2"/>
  <c r="P110" i="2"/>
  <c r="J110" i="2"/>
  <c r="N112" i="2"/>
  <c r="Q111" i="2"/>
  <c r="T110" i="2"/>
  <c r="AD112" i="2"/>
  <c r="I112" i="2"/>
  <c r="L111" i="2"/>
  <c r="N110" i="2"/>
  <c r="Y112" i="2"/>
  <c r="AB111" i="2"/>
  <c r="AD110" i="2"/>
  <c r="I110" i="2"/>
  <c r="E110" i="2"/>
  <c r="T112" i="2"/>
  <c r="V111" i="2"/>
  <c r="G110" i="2"/>
  <c r="C110" i="2"/>
  <c r="Y110" i="2"/>
  <c r="F110" i="2"/>
  <c r="D110" i="2"/>
  <c r="EV131" i="2"/>
  <c r="BB133" i="2"/>
  <c r="BJ133" i="2" s="1"/>
  <c r="AT131" i="2"/>
  <c r="AR131" i="2"/>
  <c r="AS131" i="2"/>
  <c r="FA131" i="2" s="1"/>
  <c r="EU131" i="2"/>
  <c r="BA133" i="2"/>
  <c r="AV131" i="2"/>
  <c r="BD133" i="2"/>
  <c r="BL133" i="2" s="1"/>
  <c r="EU132" i="2"/>
  <c r="AS89" i="2"/>
  <c r="FA89" i="2" s="1"/>
  <c r="BA91" i="2"/>
  <c r="EU89" i="2"/>
  <c r="BG91" i="2"/>
  <c r="BO91" i="2" s="1"/>
  <c r="EU91" i="2"/>
  <c r="AY89" i="2"/>
  <c r="BB91" i="2"/>
  <c r="BJ91" i="2" s="1"/>
  <c r="AT89" i="2"/>
  <c r="EV89" i="2"/>
  <c r="BH91" i="2"/>
  <c r="AZ89" i="2"/>
  <c r="EV91" i="2"/>
  <c r="AR140" i="2"/>
  <c r="AS140" i="2"/>
  <c r="FA140" i="2" s="1"/>
  <c r="BA142" i="2"/>
  <c r="BI142" i="2" s="1"/>
  <c r="EU140" i="2"/>
  <c r="BD142" i="2"/>
  <c r="BL142" i="2" s="1"/>
  <c r="AV140" i="2"/>
  <c r="EU141" i="2"/>
  <c r="BG49" i="2"/>
  <c r="BO49" i="2" s="1"/>
  <c r="EU49" i="2"/>
  <c r="AY47" i="2"/>
  <c r="BE49" i="2"/>
  <c r="BM49" i="2" s="1"/>
  <c r="AW47" i="2"/>
  <c r="EV48" i="2"/>
  <c r="AZ47" i="2"/>
  <c r="BH49" i="2"/>
  <c r="EV49" i="2"/>
  <c r="AR53" i="2"/>
  <c r="EU54" i="2"/>
  <c r="BD55" i="2"/>
  <c r="BL55" i="2" s="1"/>
  <c r="AV53" i="2"/>
  <c r="EV61" i="2"/>
  <c r="BH61" i="2"/>
  <c r="AZ59" i="2"/>
  <c r="EV59" i="2"/>
  <c r="AT59" i="2"/>
  <c r="BB61" i="2"/>
  <c r="BJ61" i="2" s="1"/>
  <c r="BC76" i="2"/>
  <c r="BK76" i="2" s="1"/>
  <c r="AU74" i="2"/>
  <c r="EW74" i="2"/>
  <c r="BF76" i="2"/>
  <c r="BN76" i="2" s="1"/>
  <c r="AX74" i="2"/>
  <c r="EW75" i="2"/>
  <c r="EW138" i="2"/>
  <c r="AX137" i="2"/>
  <c r="BF139" i="2"/>
  <c r="BN139" i="2" s="1"/>
  <c r="BE139" i="2"/>
  <c r="BM139" i="2" s="1"/>
  <c r="EV138" i="2"/>
  <c r="AW137" i="2"/>
  <c r="EV139" i="2"/>
  <c r="AZ137" i="2"/>
  <c r="BH139" i="2"/>
  <c r="AR185" i="2"/>
  <c r="AS185" i="2"/>
  <c r="FA185" i="2" s="1"/>
  <c r="BA187" i="2"/>
  <c r="EU185" i="2"/>
  <c r="EU186" i="2"/>
  <c r="AV185" i="2"/>
  <c r="BD187" i="2"/>
  <c r="BL187" i="2" s="1"/>
  <c r="AD52" i="2"/>
  <c r="Z52" i="2"/>
  <c r="V52" i="2"/>
  <c r="R52" i="2"/>
  <c r="N52" i="2"/>
  <c r="J52" i="2"/>
  <c r="AD51" i="2"/>
  <c r="Z51" i="2"/>
  <c r="V51" i="2"/>
  <c r="R51" i="2"/>
  <c r="N51" i="2"/>
  <c r="J51" i="2"/>
  <c r="AD50" i="2"/>
  <c r="Z50" i="2"/>
  <c r="V50" i="2"/>
  <c r="R50" i="2"/>
  <c r="N50" i="2"/>
  <c r="J50" i="2"/>
  <c r="AC52" i="2"/>
  <c r="Y52" i="2"/>
  <c r="U52" i="2"/>
  <c r="Q52" i="2"/>
  <c r="M52" i="2"/>
  <c r="I52" i="2"/>
  <c r="AC51" i="2"/>
  <c r="AF52" i="2"/>
  <c r="AB52" i="2"/>
  <c r="X52" i="2"/>
  <c r="T52" i="2"/>
  <c r="P52" i="2"/>
  <c r="L52" i="2"/>
  <c r="AF51" i="2"/>
  <c r="AB51" i="2"/>
  <c r="X51" i="2"/>
  <c r="T51" i="2"/>
  <c r="P51" i="2"/>
  <c r="L51" i="2"/>
  <c r="AF50" i="2"/>
  <c r="AB50" i="2"/>
  <c r="X50" i="2"/>
  <c r="T50" i="2"/>
  <c r="P50" i="2"/>
  <c r="L50" i="2"/>
  <c r="AE52" i="2"/>
  <c r="O52" i="2"/>
  <c r="Y51" i="2"/>
  <c r="Q51" i="2"/>
  <c r="I51" i="2"/>
  <c r="Y50" i="2"/>
  <c r="Q50" i="2"/>
  <c r="I50" i="2"/>
  <c r="AA52" i="2"/>
  <c r="K52" i="2"/>
  <c r="W51" i="2"/>
  <c r="O51" i="2"/>
  <c r="AE50" i="2"/>
  <c r="W50" i="2"/>
  <c r="O50" i="2"/>
  <c r="W52" i="2"/>
  <c r="AE51" i="2"/>
  <c r="U51" i="2"/>
  <c r="M51" i="2"/>
  <c r="AC50" i="2"/>
  <c r="U50" i="2"/>
  <c r="M50" i="2"/>
  <c r="G50" i="2"/>
  <c r="C50" i="2"/>
  <c r="S52" i="2"/>
  <c r="AA50" i="2"/>
  <c r="AA51" i="2"/>
  <c r="S50" i="2"/>
  <c r="F50" i="2"/>
  <c r="S51" i="2"/>
  <c r="K50" i="2"/>
  <c r="E50" i="2"/>
  <c r="K51" i="2"/>
  <c r="D50" i="2"/>
  <c r="EU127" i="2"/>
  <c r="BG127" i="2"/>
  <c r="BO127" i="2" s="1"/>
  <c r="AY125" i="2"/>
  <c r="AU170" i="2"/>
  <c r="EW170" i="2"/>
  <c r="BC172" i="2"/>
  <c r="BK172" i="2" s="1"/>
  <c r="AX170" i="2"/>
  <c r="BF172" i="2"/>
  <c r="BN172" i="2" s="1"/>
  <c r="EW171" i="2"/>
  <c r="BG88" i="2"/>
  <c r="BO88" i="2" s="1"/>
  <c r="AY86" i="2"/>
  <c r="EU88" i="2"/>
  <c r="EW135" i="2"/>
  <c r="AX134" i="2"/>
  <c r="BF136" i="2"/>
  <c r="BN136" i="2" s="1"/>
  <c r="BB136" i="2"/>
  <c r="BJ136" i="2" s="1"/>
  <c r="AT134" i="2"/>
  <c r="EV134" i="2"/>
  <c r="AU134" i="2"/>
  <c r="EW134" i="2"/>
  <c r="BC136" i="2"/>
  <c r="BK136" i="2" s="1"/>
  <c r="AR152" i="2"/>
  <c r="BB154" i="2"/>
  <c r="BJ154" i="2" s="1"/>
  <c r="AT152" i="2"/>
  <c r="EV152" i="2"/>
  <c r="EV129" i="2"/>
  <c r="AW128" i="2"/>
  <c r="BE130" i="2"/>
  <c r="BM130" i="2" s="1"/>
  <c r="BG94" i="2"/>
  <c r="BO94" i="2" s="1"/>
  <c r="AY92" i="2"/>
  <c r="EU94" i="2"/>
  <c r="EW92" i="2"/>
  <c r="AU92" i="2"/>
  <c r="BC94" i="2"/>
  <c r="BK94" i="2" s="1"/>
  <c r="A20" i="2"/>
  <c r="GG20" i="2" s="1"/>
  <c r="EU77" i="2"/>
  <c r="BA79" i="2"/>
  <c r="AS77" i="2"/>
  <c r="FA77" i="2" s="1"/>
  <c r="BH79" i="2"/>
  <c r="AZ77" i="2"/>
  <c r="EV79" i="2"/>
  <c r="EV77" i="2"/>
  <c r="BB79" i="2"/>
  <c r="BJ79" i="2" s="1"/>
  <c r="AT77" i="2"/>
  <c r="EU155" i="2"/>
  <c r="BA157" i="2"/>
  <c r="AS155" i="2"/>
  <c r="FA155" i="2" s="1"/>
  <c r="BE58" i="2"/>
  <c r="BM58" i="2" s="1"/>
  <c r="AW56" i="2"/>
  <c r="EV57" i="2"/>
  <c r="AS56" i="2"/>
  <c r="FA56" i="2" s="1"/>
  <c r="EU56" i="2"/>
  <c r="BA58" i="2"/>
  <c r="BH58" i="2"/>
  <c r="AZ56" i="2"/>
  <c r="EV58" i="2"/>
  <c r="EV56" i="2"/>
  <c r="BB58" i="2"/>
  <c r="BJ58" i="2" s="1"/>
  <c r="AT56" i="2"/>
  <c r="AU68" i="2"/>
  <c r="EW68" i="2"/>
  <c r="BC70" i="2"/>
  <c r="BK70" i="2" s="1"/>
  <c r="BF70" i="2"/>
  <c r="BN70" i="2" s="1"/>
  <c r="AX68" i="2"/>
  <c r="EW69" i="2"/>
  <c r="BG43" i="2"/>
  <c r="BO43" i="2" s="1"/>
  <c r="AY41" i="2"/>
  <c r="EU43" i="2"/>
  <c r="AF184" i="2"/>
  <c r="AB184" i="2"/>
  <c r="X184" i="2"/>
  <c r="T184" i="2"/>
  <c r="P184" i="2"/>
  <c r="L184" i="2"/>
  <c r="AF183" i="2"/>
  <c r="AB183" i="2"/>
  <c r="X183" i="2"/>
  <c r="T183" i="2"/>
  <c r="P183" i="2"/>
  <c r="L183" i="2"/>
  <c r="AF182" i="2"/>
  <c r="AB182" i="2"/>
  <c r="X182" i="2"/>
  <c r="T182" i="2"/>
  <c r="P182" i="2"/>
  <c r="L182" i="2"/>
  <c r="AE184" i="2"/>
  <c r="AA184" i="2"/>
  <c r="W184" i="2"/>
  <c r="S184" i="2"/>
  <c r="O184" i="2"/>
  <c r="K184" i="2"/>
  <c r="AE183" i="2"/>
  <c r="AA183" i="2"/>
  <c r="W183" i="2"/>
  <c r="S183" i="2"/>
  <c r="O183" i="2"/>
  <c r="K183" i="2"/>
  <c r="AE182" i="2"/>
  <c r="AA182" i="2"/>
  <c r="W182" i="2"/>
  <c r="S182" i="2"/>
  <c r="O182" i="2"/>
  <c r="K182" i="2"/>
  <c r="AR182" i="2" s="1"/>
  <c r="AD184" i="2"/>
  <c r="Z184" i="2"/>
  <c r="V184" i="2"/>
  <c r="R184" i="2"/>
  <c r="N184" i="2"/>
  <c r="J184" i="2"/>
  <c r="AD183" i="2"/>
  <c r="Z183" i="2"/>
  <c r="V183" i="2"/>
  <c r="R183" i="2"/>
  <c r="N183" i="2"/>
  <c r="J183" i="2"/>
  <c r="AD182" i="2"/>
  <c r="Z182" i="2"/>
  <c r="V182" i="2"/>
  <c r="R182" i="2"/>
  <c r="N182" i="2"/>
  <c r="J182" i="2"/>
  <c r="AC184" i="2"/>
  <c r="Y184" i="2"/>
  <c r="U184" i="2"/>
  <c r="Q184" i="2"/>
  <c r="M184" i="2"/>
  <c r="I184" i="2"/>
  <c r="AC183" i="2"/>
  <c r="Y183" i="2"/>
  <c r="U183" i="2"/>
  <c r="Q183" i="2"/>
  <c r="M183" i="2"/>
  <c r="I183" i="2"/>
  <c r="AC182" i="2"/>
  <c r="Y182" i="2"/>
  <c r="U182" i="2"/>
  <c r="Q182" i="2"/>
  <c r="M182" i="2"/>
  <c r="I182" i="2"/>
  <c r="E182" i="2"/>
  <c r="G182" i="2"/>
  <c r="C182" i="2"/>
  <c r="F182" i="2"/>
  <c r="D182" i="2"/>
  <c r="AU176" i="2"/>
  <c r="EW176" i="2"/>
  <c r="BC178" i="2"/>
  <c r="BK178" i="2" s="1"/>
  <c r="AU44" i="2"/>
  <c r="EW44" i="2"/>
  <c r="BC46" i="2"/>
  <c r="BK46" i="2" s="1"/>
  <c r="EW102" i="2"/>
  <c r="BF103" i="2"/>
  <c r="BN103" i="2" s="1"/>
  <c r="AX101" i="2"/>
  <c r="BG100" i="2"/>
  <c r="BO100" i="2" s="1"/>
  <c r="EU100" i="2"/>
  <c r="AY98" i="2"/>
  <c r="EU188" i="2"/>
  <c r="BA190" i="2"/>
  <c r="AS188" i="2"/>
  <c r="FA188" i="2" s="1"/>
  <c r="BD190" i="2"/>
  <c r="BL190" i="2" s="1"/>
  <c r="EU189" i="2"/>
  <c r="AV188" i="2"/>
  <c r="BC91" i="2"/>
  <c r="BK91" i="2" s="1"/>
  <c r="AU89" i="2"/>
  <c r="EW89" i="2"/>
  <c r="EV142" i="2"/>
  <c r="AZ140" i="2"/>
  <c r="BH142" i="2"/>
  <c r="BC61" i="2"/>
  <c r="BK61" i="2" s="1"/>
  <c r="EW59" i="2"/>
  <c r="AU59" i="2"/>
  <c r="BF61" i="2"/>
  <c r="BN61" i="2" s="1"/>
  <c r="AX59" i="2"/>
  <c r="EW60" i="2"/>
  <c r="AT137" i="2"/>
  <c r="EV137" i="2"/>
  <c r="BB139" i="2"/>
  <c r="BJ139" i="2" s="1"/>
  <c r="AU137" i="2"/>
  <c r="EW137" i="2"/>
  <c r="BC139" i="2"/>
  <c r="BK139" i="2" s="1"/>
  <c r="AT185" i="2"/>
  <c r="EV185" i="2"/>
  <c r="BB187" i="2"/>
  <c r="BJ187" i="2" s="1"/>
  <c r="BE187" i="2"/>
  <c r="BM187" i="2" s="1"/>
  <c r="EV186" i="2"/>
  <c r="AW185" i="2"/>
  <c r="AZ185" i="2"/>
  <c r="BH187" i="2"/>
  <c r="EV187" i="2"/>
  <c r="AR113" i="2"/>
  <c r="AS113" i="2"/>
  <c r="FA113" i="2" s="1"/>
  <c r="EU113" i="2"/>
  <c r="BA115" i="2"/>
  <c r="BP34" i="2"/>
  <c r="AP34" i="2"/>
  <c r="BD127" i="2"/>
  <c r="BL127" i="2" s="1"/>
  <c r="EU126" i="2"/>
  <c r="AV125" i="2"/>
  <c r="EU172" i="2"/>
  <c r="AY170" i="2"/>
  <c r="BG172" i="2"/>
  <c r="BO172" i="2" s="1"/>
  <c r="AV86" i="2"/>
  <c r="BD88" i="2"/>
  <c r="BL88" i="2" s="1"/>
  <c r="EU87" i="2"/>
  <c r="EU136" i="2"/>
  <c r="AY134" i="2"/>
  <c r="BG136" i="2"/>
  <c r="BO136" i="2" s="1"/>
  <c r="EW152" i="2"/>
  <c r="BC154" i="2"/>
  <c r="BK154" i="2" s="1"/>
  <c r="AU152" i="2"/>
  <c r="AV152" i="2"/>
  <c r="EU153" i="2"/>
  <c r="BD154" i="2"/>
  <c r="BL154" i="2" s="1"/>
  <c r="AD19" i="2"/>
  <c r="Z19" i="2"/>
  <c r="V19" i="2"/>
  <c r="R19" i="2"/>
  <c r="N19" i="2"/>
  <c r="J19" i="2"/>
  <c r="AD18" i="2"/>
  <c r="Z18" i="2"/>
  <c r="V18" i="2"/>
  <c r="R18" i="2"/>
  <c r="N18" i="2"/>
  <c r="J18" i="2"/>
  <c r="AD17" i="2"/>
  <c r="Z17" i="2"/>
  <c r="V17" i="2"/>
  <c r="R17" i="2"/>
  <c r="N17" i="2"/>
  <c r="J17" i="2"/>
  <c r="AC19" i="2"/>
  <c r="Y19" i="2"/>
  <c r="U19" i="2"/>
  <c r="Q19" i="2"/>
  <c r="M19" i="2"/>
  <c r="I19" i="2"/>
  <c r="AC18" i="2"/>
  <c r="Y18" i="2"/>
  <c r="U18" i="2"/>
  <c r="Q18" i="2"/>
  <c r="M18" i="2"/>
  <c r="I18" i="2"/>
  <c r="AC17" i="2"/>
  <c r="Y17" i="2"/>
  <c r="U17" i="2"/>
  <c r="Q17" i="2"/>
  <c r="M17" i="2"/>
  <c r="I17" i="2"/>
  <c r="AF19" i="2"/>
  <c r="AB19" i="2"/>
  <c r="X19" i="2"/>
  <c r="T19" i="2"/>
  <c r="P19" i="2"/>
  <c r="L19" i="2"/>
  <c r="AF18" i="2"/>
  <c r="AB18" i="2"/>
  <c r="X18" i="2"/>
  <c r="T18" i="2"/>
  <c r="P18" i="2"/>
  <c r="L18" i="2"/>
  <c r="AF17" i="2"/>
  <c r="AB17" i="2"/>
  <c r="X17" i="2"/>
  <c r="T17" i="2"/>
  <c r="P17" i="2"/>
  <c r="L17" i="2"/>
  <c r="AA19" i="2"/>
  <c r="K19" i="2"/>
  <c r="S18" i="2"/>
  <c r="AA17" i="2"/>
  <c r="K17" i="2"/>
  <c r="E17" i="2"/>
  <c r="W19" i="2"/>
  <c r="AE18" i="2"/>
  <c r="O18" i="2"/>
  <c r="W17" i="2"/>
  <c r="D17" i="2"/>
  <c r="S19" i="2"/>
  <c r="AA18" i="2"/>
  <c r="K18" i="2"/>
  <c r="S17" i="2"/>
  <c r="G17" i="2"/>
  <c r="C17" i="2"/>
  <c r="AE19" i="2"/>
  <c r="O19" i="2"/>
  <c r="W18" i="2"/>
  <c r="AE17" i="2"/>
  <c r="O17" i="2"/>
  <c r="F17" i="2"/>
  <c r="BC79" i="2"/>
  <c r="BK79" i="2" s="1"/>
  <c r="EW77" i="2"/>
  <c r="AU77" i="2"/>
  <c r="EW78" i="2"/>
  <c r="AX77" i="2"/>
  <c r="BF79" i="2"/>
  <c r="BN79" i="2" s="1"/>
  <c r="BB157" i="2"/>
  <c r="BJ157" i="2" s="1"/>
  <c r="AT155" i="2"/>
  <c r="EV155" i="2"/>
  <c r="EV156" i="2"/>
  <c r="BE157" i="2"/>
  <c r="BM157" i="2" s="1"/>
  <c r="AW155" i="2"/>
  <c r="BF58" i="2"/>
  <c r="BN58" i="2" s="1"/>
  <c r="EW57" i="2"/>
  <c r="AX56" i="2"/>
  <c r="BD43" i="2"/>
  <c r="BL43" i="2" s="1"/>
  <c r="AV41" i="2"/>
  <c r="EU42" i="2"/>
  <c r="FE116" i="3"/>
  <c r="AD175" i="2"/>
  <c r="Z175" i="2"/>
  <c r="V175" i="2"/>
  <c r="R175" i="2"/>
  <c r="N175" i="2"/>
  <c r="J175" i="2"/>
  <c r="AD174" i="2"/>
  <c r="Z174" i="2"/>
  <c r="V174" i="2"/>
  <c r="R174" i="2"/>
  <c r="N174" i="2"/>
  <c r="J174" i="2"/>
  <c r="AD173" i="2"/>
  <c r="Z173" i="2"/>
  <c r="V173" i="2"/>
  <c r="R173" i="2"/>
  <c r="N173" i="2"/>
  <c r="J173" i="2"/>
  <c r="AC175" i="2"/>
  <c r="Y175" i="2"/>
  <c r="U175" i="2"/>
  <c r="Q175" i="2"/>
  <c r="M175" i="2"/>
  <c r="I175" i="2"/>
  <c r="AC174" i="2"/>
  <c r="Y174" i="2"/>
  <c r="U174" i="2"/>
  <c r="Q174" i="2"/>
  <c r="M174" i="2"/>
  <c r="I174" i="2"/>
  <c r="AC173" i="2"/>
  <c r="Y173" i="2"/>
  <c r="U173" i="2"/>
  <c r="Q173" i="2"/>
  <c r="M173" i="2"/>
  <c r="I173" i="2"/>
  <c r="AF175" i="2"/>
  <c r="AB175" i="2"/>
  <c r="X175" i="2"/>
  <c r="T175" i="2"/>
  <c r="P175" i="2"/>
  <c r="L175" i="2"/>
  <c r="AF174" i="2"/>
  <c r="AB174" i="2"/>
  <c r="X174" i="2"/>
  <c r="T174" i="2"/>
  <c r="P174" i="2"/>
  <c r="L174" i="2"/>
  <c r="AF173" i="2"/>
  <c r="AB173" i="2"/>
  <c r="X173" i="2"/>
  <c r="T173" i="2"/>
  <c r="P173" i="2"/>
  <c r="L173" i="2"/>
  <c r="AE175" i="2"/>
  <c r="O175" i="2"/>
  <c r="W174" i="2"/>
  <c r="AE173" i="2"/>
  <c r="O173" i="2"/>
  <c r="AA175" i="2"/>
  <c r="K175" i="2"/>
  <c r="S174" i="2"/>
  <c r="AA173" i="2"/>
  <c r="K173" i="2"/>
  <c r="W175" i="2"/>
  <c r="AE174" i="2"/>
  <c r="O174" i="2"/>
  <c r="W173" i="2"/>
  <c r="AA174" i="2"/>
  <c r="K174" i="2"/>
  <c r="S173" i="2"/>
  <c r="S175" i="2"/>
  <c r="D173" i="2"/>
  <c r="F173" i="2"/>
  <c r="G173" i="2"/>
  <c r="E173" i="2"/>
  <c r="C173" i="2"/>
  <c r="FE74" i="3"/>
  <c r="FE68" i="3"/>
  <c r="FE62" i="3"/>
  <c r="FE104" i="3"/>
  <c r="FE77" i="3"/>
  <c r="FE92" i="3"/>
  <c r="BP37" i="2"/>
  <c r="AP37" i="2"/>
  <c r="BI37" i="2"/>
  <c r="AQ35" i="2" s="1"/>
  <c r="AH37" i="2"/>
  <c r="AE109" i="2"/>
  <c r="AA109" i="2"/>
  <c r="W109" i="2"/>
  <c r="S109" i="2"/>
  <c r="AF109" i="2"/>
  <c r="Z109" i="2"/>
  <c r="U109" i="2"/>
  <c r="P109" i="2"/>
  <c r="L109" i="2"/>
  <c r="AF108" i="2"/>
  <c r="AB108" i="2"/>
  <c r="X108" i="2"/>
  <c r="T108" i="2"/>
  <c r="P108" i="2"/>
  <c r="L108" i="2"/>
  <c r="AF107" i="2"/>
  <c r="AB107" i="2"/>
  <c r="X107" i="2"/>
  <c r="T107" i="2"/>
  <c r="P107" i="2"/>
  <c r="L107" i="2"/>
  <c r="AD109" i="2"/>
  <c r="Y109" i="2"/>
  <c r="T109" i="2"/>
  <c r="O109" i="2"/>
  <c r="K109" i="2"/>
  <c r="AE108" i="2"/>
  <c r="AA108" i="2"/>
  <c r="W108" i="2"/>
  <c r="S108" i="2"/>
  <c r="O108" i="2"/>
  <c r="K108" i="2"/>
  <c r="AE107" i="2"/>
  <c r="AA107" i="2"/>
  <c r="W107" i="2"/>
  <c r="S107" i="2"/>
  <c r="O107" i="2"/>
  <c r="K107" i="2"/>
  <c r="AC109" i="2"/>
  <c r="X109" i="2"/>
  <c r="R109" i="2"/>
  <c r="N109" i="2"/>
  <c r="J109" i="2"/>
  <c r="AD108" i="2"/>
  <c r="Z108" i="2"/>
  <c r="V108" i="2"/>
  <c r="R108" i="2"/>
  <c r="N108" i="2"/>
  <c r="J108" i="2"/>
  <c r="AD107" i="2"/>
  <c r="Z107" i="2"/>
  <c r="V107" i="2"/>
  <c r="R107" i="2"/>
  <c r="N107" i="2"/>
  <c r="J107" i="2"/>
  <c r="V109" i="2"/>
  <c r="AC108" i="2"/>
  <c r="M108" i="2"/>
  <c r="U107" i="2"/>
  <c r="Q109" i="2"/>
  <c r="Y108" i="2"/>
  <c r="I108" i="2"/>
  <c r="Q107" i="2"/>
  <c r="M109" i="2"/>
  <c r="U108" i="2"/>
  <c r="AC107" i="2"/>
  <c r="M107" i="2"/>
  <c r="AB109" i="2"/>
  <c r="I107" i="2"/>
  <c r="F107" i="2"/>
  <c r="I109" i="2"/>
  <c r="Q108" i="2"/>
  <c r="D107" i="2"/>
  <c r="G107" i="2"/>
  <c r="Y107" i="2"/>
  <c r="E107" i="2"/>
  <c r="C107" i="2"/>
  <c r="BE151" i="2"/>
  <c r="BM151" i="2" s="1"/>
  <c r="AW149" i="2"/>
  <c r="EV150" i="2"/>
  <c r="EV151" i="2"/>
  <c r="AZ149" i="2"/>
  <c r="BH151" i="2"/>
  <c r="AR167" i="2"/>
  <c r="AV167" i="2"/>
  <c r="BD169" i="2"/>
  <c r="BL169" i="2" s="1"/>
  <c r="EU168" i="2"/>
  <c r="BE124" i="2"/>
  <c r="BM124" i="2" s="1"/>
  <c r="EV123" i="2"/>
  <c r="AW122" i="2"/>
  <c r="BD124" i="2"/>
  <c r="BL124" i="2" s="1"/>
  <c r="EU123" i="2"/>
  <c r="AV122" i="2"/>
  <c r="AY122" i="2"/>
  <c r="EU124" i="2"/>
  <c r="BG124" i="2"/>
  <c r="BO124" i="2" s="1"/>
  <c r="AT176" i="2"/>
  <c r="EV176" i="2"/>
  <c r="BB178" i="2"/>
  <c r="BJ178" i="2" s="1"/>
  <c r="BA46" i="2"/>
  <c r="AS44" i="2"/>
  <c r="FA44" i="2" s="1"/>
  <c r="EU44" i="2"/>
  <c r="BG46" i="2"/>
  <c r="BO46" i="2" s="1"/>
  <c r="AY44" i="2"/>
  <c r="EU46" i="2"/>
  <c r="BH46" i="2"/>
  <c r="EV46" i="2"/>
  <c r="AZ44" i="2"/>
  <c r="AR101" i="2"/>
  <c r="BA103" i="2"/>
  <c r="AS101" i="2"/>
  <c r="FA101" i="2" s="1"/>
  <c r="EU101" i="2"/>
  <c r="BD103" i="2"/>
  <c r="BL103" i="2" s="1"/>
  <c r="EU102" i="2"/>
  <c r="AV101" i="2"/>
  <c r="BB100" i="2"/>
  <c r="BJ100" i="2" s="1"/>
  <c r="EV98" i="2"/>
  <c r="AT98" i="2"/>
  <c r="BE100" i="2"/>
  <c r="BM100" i="2" s="1"/>
  <c r="AW98" i="2"/>
  <c r="EV99" i="2"/>
  <c r="BH100" i="2"/>
  <c r="AZ98" i="2"/>
  <c r="EV100" i="2"/>
  <c r="EW188" i="2"/>
  <c r="BC190" i="2"/>
  <c r="BK190" i="2" s="1"/>
  <c r="AU188" i="2"/>
  <c r="BF190" i="2"/>
  <c r="BN190" i="2" s="1"/>
  <c r="EW189" i="2"/>
  <c r="AX188" i="2"/>
  <c r="AD82" i="2"/>
  <c r="Z82" i="2"/>
  <c r="V82" i="2"/>
  <c r="R82" i="2"/>
  <c r="N82" i="2"/>
  <c r="J82" i="2"/>
  <c r="AD81" i="2"/>
  <c r="Z81" i="2"/>
  <c r="V81" i="2"/>
  <c r="R81" i="2"/>
  <c r="N81" i="2"/>
  <c r="J81" i="2"/>
  <c r="AD80" i="2"/>
  <c r="Z80" i="2"/>
  <c r="V80" i="2"/>
  <c r="R80" i="2"/>
  <c r="N80" i="2"/>
  <c r="J80" i="2"/>
  <c r="AC82" i="2"/>
  <c r="Y82" i="2"/>
  <c r="U82" i="2"/>
  <c r="Q82" i="2"/>
  <c r="M82" i="2"/>
  <c r="I82" i="2"/>
  <c r="AC81" i="2"/>
  <c r="Y81" i="2"/>
  <c r="U81" i="2"/>
  <c r="Q81" i="2"/>
  <c r="M81" i="2"/>
  <c r="I81" i="2"/>
  <c r="AC80" i="2"/>
  <c r="Y80" i="2"/>
  <c r="U80" i="2"/>
  <c r="Q80" i="2"/>
  <c r="M80" i="2"/>
  <c r="I80" i="2"/>
  <c r="AF82" i="2"/>
  <c r="AB82" i="2"/>
  <c r="X82" i="2"/>
  <c r="T82" i="2"/>
  <c r="P82" i="2"/>
  <c r="L82" i="2"/>
  <c r="AF81" i="2"/>
  <c r="AB81" i="2"/>
  <c r="X81" i="2"/>
  <c r="T81" i="2"/>
  <c r="P81" i="2"/>
  <c r="L81" i="2"/>
  <c r="AF80" i="2"/>
  <c r="AB80" i="2"/>
  <c r="X80" i="2"/>
  <c r="T80" i="2"/>
  <c r="P80" i="2"/>
  <c r="L80" i="2"/>
  <c r="AE82" i="2"/>
  <c r="O82" i="2"/>
  <c r="W81" i="2"/>
  <c r="AE80" i="2"/>
  <c r="O80" i="2"/>
  <c r="AA82" i="2"/>
  <c r="K82" i="2"/>
  <c r="S81" i="2"/>
  <c r="AA80" i="2"/>
  <c r="K80" i="2"/>
  <c r="W82" i="2"/>
  <c r="AE81" i="2"/>
  <c r="O81" i="2"/>
  <c r="W80" i="2"/>
  <c r="E80" i="2"/>
  <c r="AA81" i="2"/>
  <c r="F80" i="2"/>
  <c r="K81" i="2"/>
  <c r="D80" i="2"/>
  <c r="S80" i="2"/>
  <c r="C80" i="2"/>
  <c r="S82" i="2"/>
  <c r="G80" i="2"/>
  <c r="AE121" i="2"/>
  <c r="AA121" i="2"/>
  <c r="W121" i="2"/>
  <c r="S121" i="2"/>
  <c r="O121" i="2"/>
  <c r="K121" i="2"/>
  <c r="AE120" i="2"/>
  <c r="AA120" i="2"/>
  <c r="W120" i="2"/>
  <c r="S120" i="2"/>
  <c r="O120" i="2"/>
  <c r="K120" i="2"/>
  <c r="AE119" i="2"/>
  <c r="AA119" i="2"/>
  <c r="W119" i="2"/>
  <c r="S119" i="2"/>
  <c r="O119" i="2"/>
  <c r="K119" i="2"/>
  <c r="AF121" i="2"/>
  <c r="Z121" i="2"/>
  <c r="U121" i="2"/>
  <c r="P121" i="2"/>
  <c r="J121" i="2"/>
  <c r="AC120" i="2"/>
  <c r="X120" i="2"/>
  <c r="R120" i="2"/>
  <c r="M120" i="2"/>
  <c r="AF119" i="2"/>
  <c r="Z119" i="2"/>
  <c r="U119" i="2"/>
  <c r="P119" i="2"/>
  <c r="J119" i="2"/>
  <c r="AD121" i="2"/>
  <c r="Y121" i="2"/>
  <c r="T121" i="2"/>
  <c r="N121" i="2"/>
  <c r="I121" i="2"/>
  <c r="AB120" i="2"/>
  <c r="V120" i="2"/>
  <c r="Q120" i="2"/>
  <c r="L120" i="2"/>
  <c r="AD119" i="2"/>
  <c r="Y119" i="2"/>
  <c r="T119" i="2"/>
  <c r="N119" i="2"/>
  <c r="I119" i="2"/>
  <c r="AC121" i="2"/>
  <c r="X121" i="2"/>
  <c r="R121" i="2"/>
  <c r="M121" i="2"/>
  <c r="AF120" i="2"/>
  <c r="Z120" i="2"/>
  <c r="U120" i="2"/>
  <c r="P120" i="2"/>
  <c r="J120" i="2"/>
  <c r="AC119" i="2"/>
  <c r="X119" i="2"/>
  <c r="R119" i="2"/>
  <c r="M119" i="2"/>
  <c r="L121" i="2"/>
  <c r="N120" i="2"/>
  <c r="Q119" i="2"/>
  <c r="AB121" i="2"/>
  <c r="AD120" i="2"/>
  <c r="I120" i="2"/>
  <c r="L119" i="2"/>
  <c r="V121" i="2"/>
  <c r="Y120" i="2"/>
  <c r="AB119" i="2"/>
  <c r="T120" i="2"/>
  <c r="F119" i="2"/>
  <c r="V119" i="2"/>
  <c r="D119" i="2"/>
  <c r="C119" i="2"/>
  <c r="Q121" i="2"/>
  <c r="G119" i="2"/>
  <c r="E119" i="2"/>
  <c r="AY131" i="2"/>
  <c r="BG133" i="2"/>
  <c r="BO133" i="2" s="1"/>
  <c r="EU133" i="2"/>
  <c r="EW90" i="2"/>
  <c r="AX89" i="2"/>
  <c r="BF91" i="2"/>
  <c r="BN91" i="2" s="1"/>
  <c r="BG142" i="2"/>
  <c r="BO142" i="2" s="1"/>
  <c r="EU142" i="2"/>
  <c r="AY140" i="2"/>
  <c r="AU47" i="2"/>
  <c r="BC49" i="2"/>
  <c r="BK49" i="2" s="1"/>
  <c r="EW47" i="2"/>
  <c r="BD49" i="2"/>
  <c r="BL49" i="2" s="1"/>
  <c r="AV47" i="2"/>
  <c r="EU48" i="2"/>
  <c r="AX47" i="2"/>
  <c r="EW48" i="2"/>
  <c r="BF49" i="2"/>
  <c r="BN49" i="2" s="1"/>
  <c r="EV54" i="2"/>
  <c r="BE55" i="2"/>
  <c r="BM55" i="2" s="1"/>
  <c r="AW53" i="2"/>
  <c r="EU55" i="2"/>
  <c r="AY53" i="2"/>
  <c r="BG55" i="2"/>
  <c r="BO55" i="2" s="1"/>
  <c r="AS59" i="2"/>
  <c r="FA59" i="2" s="1"/>
  <c r="EU59" i="2"/>
  <c r="BA61" i="2"/>
  <c r="AV59" i="2"/>
  <c r="EU60" i="2"/>
  <c r="BD61" i="2"/>
  <c r="BL61" i="2" s="1"/>
  <c r="EV75" i="2"/>
  <c r="AW74" i="2"/>
  <c r="BE76" i="2"/>
  <c r="BM76" i="2" s="1"/>
  <c r="AS74" i="2"/>
  <c r="FA74" i="2" s="1"/>
  <c r="EU74" i="2"/>
  <c r="BA76" i="2"/>
  <c r="BH76" i="2"/>
  <c r="AZ74" i="2"/>
  <c r="EV76" i="2"/>
  <c r="BB76" i="2"/>
  <c r="BJ76" i="2" s="1"/>
  <c r="AT74" i="2"/>
  <c r="EV74" i="2"/>
  <c r="AR137" i="2"/>
  <c r="EU137" i="2"/>
  <c r="AS137" i="2"/>
  <c r="FA137" i="2" s="1"/>
  <c r="BA139" i="2"/>
  <c r="BD139" i="2"/>
  <c r="BL139" i="2" s="1"/>
  <c r="AV137" i="2"/>
  <c r="EU138" i="2"/>
  <c r="EU187" i="2"/>
  <c r="AY185" i="2"/>
  <c r="BG187" i="2"/>
  <c r="BO187" i="2" s="1"/>
  <c r="AT113" i="2"/>
  <c r="EV113" i="2"/>
  <c r="BB115" i="2"/>
  <c r="BJ115" i="2" s="1"/>
  <c r="BF115" i="2"/>
  <c r="BN115" i="2" s="1"/>
  <c r="AX113" i="2"/>
  <c r="EW114" i="2"/>
  <c r="AQ29" i="2"/>
  <c r="AD73" i="2"/>
  <c r="Z73" i="2"/>
  <c r="V73" i="2"/>
  <c r="R73" i="2"/>
  <c r="N73" i="2"/>
  <c r="J73" i="2"/>
  <c r="AD72" i="2"/>
  <c r="Z72" i="2"/>
  <c r="V72" i="2"/>
  <c r="R72" i="2"/>
  <c r="N72" i="2"/>
  <c r="J72" i="2"/>
  <c r="AD71" i="2"/>
  <c r="Z71" i="2"/>
  <c r="V71" i="2"/>
  <c r="R71" i="2"/>
  <c r="N71" i="2"/>
  <c r="J71" i="2"/>
  <c r="AC73" i="2"/>
  <c r="Y73" i="2"/>
  <c r="U73" i="2"/>
  <c r="Q73" i="2"/>
  <c r="M73" i="2"/>
  <c r="I73" i="2"/>
  <c r="AC72" i="2"/>
  <c r="Y72" i="2"/>
  <c r="U72" i="2"/>
  <c r="Q72" i="2"/>
  <c r="M72" i="2"/>
  <c r="I72" i="2"/>
  <c r="AC71" i="2"/>
  <c r="Y71" i="2"/>
  <c r="U71" i="2"/>
  <c r="Q71" i="2"/>
  <c r="M71" i="2"/>
  <c r="I71" i="2"/>
  <c r="AF73" i="2"/>
  <c r="AB73" i="2"/>
  <c r="X73" i="2"/>
  <c r="T73" i="2"/>
  <c r="P73" i="2"/>
  <c r="L73" i="2"/>
  <c r="AF72" i="2"/>
  <c r="AB72" i="2"/>
  <c r="X72" i="2"/>
  <c r="T72" i="2"/>
  <c r="P72" i="2"/>
  <c r="L72" i="2"/>
  <c r="AF71" i="2"/>
  <c r="AB71" i="2"/>
  <c r="X71" i="2"/>
  <c r="T71" i="2"/>
  <c r="P71" i="2"/>
  <c r="L71" i="2"/>
  <c r="W73" i="2"/>
  <c r="AE72" i="2"/>
  <c r="O72" i="2"/>
  <c r="W71" i="2"/>
  <c r="S73" i="2"/>
  <c r="AA72" i="2"/>
  <c r="K72" i="2"/>
  <c r="S71" i="2"/>
  <c r="AE73" i="2"/>
  <c r="O73" i="2"/>
  <c r="W72" i="2"/>
  <c r="AE71" i="2"/>
  <c r="O71" i="2"/>
  <c r="D71" i="2"/>
  <c r="AA73" i="2"/>
  <c r="K71" i="2"/>
  <c r="E71" i="2"/>
  <c r="K73" i="2"/>
  <c r="C71" i="2"/>
  <c r="S72" i="2"/>
  <c r="G71" i="2"/>
  <c r="AA71" i="2"/>
  <c r="F71" i="2"/>
  <c r="AT125" i="2"/>
  <c r="BB127" i="2"/>
  <c r="BJ127" i="2" s="1"/>
  <c r="EV125" i="2"/>
  <c r="AU125" i="2"/>
  <c r="EW125" i="2"/>
  <c r="BC127" i="2"/>
  <c r="BK127" i="2" s="1"/>
  <c r="BH172" i="2"/>
  <c r="EV172" i="2"/>
  <c r="AZ170" i="2"/>
  <c r="AT170" i="2"/>
  <c r="EV170" i="2"/>
  <c r="BB172" i="2"/>
  <c r="BJ172" i="2" s="1"/>
  <c r="AW86" i="2"/>
  <c r="EV87" i="2"/>
  <c r="BE88" i="2"/>
  <c r="BM88" i="2" s="1"/>
  <c r="BA88" i="2"/>
  <c r="AS86" i="2"/>
  <c r="FA86" i="2" s="1"/>
  <c r="EU86" i="2"/>
  <c r="EW86" i="2"/>
  <c r="AU86" i="2"/>
  <c r="BC88" i="2"/>
  <c r="BK88" i="2" s="1"/>
  <c r="EW87" i="2"/>
  <c r="AX86" i="2"/>
  <c r="BF88" i="2"/>
  <c r="BN88" i="2" s="1"/>
  <c r="AW134" i="2"/>
  <c r="BE136" i="2"/>
  <c r="BM136" i="2" s="1"/>
  <c r="EV135" i="2"/>
  <c r="BH136" i="2"/>
  <c r="AZ134" i="2"/>
  <c r="EV136" i="2"/>
  <c r="EU152" i="2"/>
  <c r="BA154" i="2"/>
  <c r="AS152" i="2"/>
  <c r="FA152" i="2" s="1"/>
  <c r="EV154" i="2"/>
  <c r="BH154" i="2"/>
  <c r="AZ152" i="2"/>
  <c r="AX128" i="2"/>
  <c r="BF130" i="2"/>
  <c r="BN130" i="2" s="1"/>
  <c r="EW129" i="2"/>
  <c r="BG130" i="2"/>
  <c r="BO130" i="2" s="1"/>
  <c r="AY128" i="2"/>
  <c r="EU130" i="2"/>
  <c r="EV93" i="2"/>
  <c r="BE94" i="2"/>
  <c r="BM94" i="2" s="1"/>
  <c r="AW92" i="2"/>
  <c r="AX92" i="2"/>
  <c r="EW93" i="2"/>
  <c r="BF94" i="2"/>
  <c r="BN94" i="2" s="1"/>
  <c r="A23" i="2"/>
  <c r="GG23" i="2" s="1"/>
  <c r="AR77" i="2"/>
  <c r="EU78" i="2"/>
  <c r="BD79" i="2"/>
  <c r="BL79" i="2" s="1"/>
  <c r="AV77" i="2"/>
  <c r="AY155" i="2"/>
  <c r="BG157" i="2"/>
  <c r="BO157" i="2" s="1"/>
  <c r="EU157" i="2"/>
  <c r="EV157" i="2"/>
  <c r="BH157" i="2"/>
  <c r="AZ155" i="2"/>
  <c r="AR56" i="2"/>
  <c r="EU57" i="2"/>
  <c r="AV56" i="2"/>
  <c r="BD58" i="2"/>
  <c r="BL58" i="2" s="1"/>
  <c r="EV69" i="2"/>
  <c r="AW68" i="2"/>
  <c r="BE70" i="2"/>
  <c r="BM70" i="2" s="1"/>
  <c r="AS68" i="2"/>
  <c r="FA68" i="2" s="1"/>
  <c r="EU68" i="2"/>
  <c r="BA70" i="2"/>
  <c r="EV70" i="2"/>
  <c r="AZ68" i="2"/>
  <c r="BH70" i="2"/>
  <c r="BB70" i="2"/>
  <c r="BJ70" i="2" s="1"/>
  <c r="AT68" i="2"/>
  <c r="EV68" i="2"/>
  <c r="BE43" i="2"/>
  <c r="BM43" i="2" s="1"/>
  <c r="AW41" i="2"/>
  <c r="EV42" i="2"/>
  <c r="EW41" i="2"/>
  <c r="AU41" i="2"/>
  <c r="BC43" i="2"/>
  <c r="BK43" i="2" s="1"/>
  <c r="EW42" i="2"/>
  <c r="AX41" i="2"/>
  <c r="BF43" i="2"/>
  <c r="BN43" i="2" s="1"/>
  <c r="AX149" i="2"/>
  <c r="EW150" i="2"/>
  <c r="BF151" i="2"/>
  <c r="BN151" i="2" s="1"/>
  <c r="EU151" i="2"/>
  <c r="AY149" i="2"/>
  <c r="BG151" i="2"/>
  <c r="BO151" i="2" s="1"/>
  <c r="AU167" i="2"/>
  <c r="EW167" i="2"/>
  <c r="BC169" i="2"/>
  <c r="BK169" i="2" s="1"/>
  <c r="AX167" i="2"/>
  <c r="EW168" i="2"/>
  <c r="BF169" i="2"/>
  <c r="BN169" i="2" s="1"/>
  <c r="EW123" i="2"/>
  <c r="BF124" i="2"/>
  <c r="BN124" i="2" s="1"/>
  <c r="AX122" i="2"/>
  <c r="EV44" i="2"/>
  <c r="BB46" i="2"/>
  <c r="BJ46" i="2" s="1"/>
  <c r="AT44" i="2"/>
  <c r="AD163" i="2"/>
  <c r="AC163" i="2"/>
  <c r="AF163" i="2"/>
  <c r="AB163" i="2"/>
  <c r="AE163" i="2"/>
  <c r="X163" i="2"/>
  <c r="T163" i="2"/>
  <c r="P163" i="2"/>
  <c r="L163" i="2"/>
  <c r="AF162" i="2"/>
  <c r="AB162" i="2"/>
  <c r="X162" i="2"/>
  <c r="T162" i="2"/>
  <c r="P162" i="2"/>
  <c r="L162" i="2"/>
  <c r="AF161" i="2"/>
  <c r="AB161" i="2"/>
  <c r="X161" i="2"/>
  <c r="T161" i="2"/>
  <c r="P161" i="2"/>
  <c r="L161" i="2"/>
  <c r="AA163" i="2"/>
  <c r="W163" i="2"/>
  <c r="S163" i="2"/>
  <c r="O163" i="2"/>
  <c r="K163" i="2"/>
  <c r="AE162" i="2"/>
  <c r="AA162" i="2"/>
  <c r="W162" i="2"/>
  <c r="S162" i="2"/>
  <c r="O162" i="2"/>
  <c r="K162" i="2"/>
  <c r="AE161" i="2"/>
  <c r="AA161" i="2"/>
  <c r="W161" i="2"/>
  <c r="S161" i="2"/>
  <c r="O161" i="2"/>
  <c r="K161" i="2"/>
  <c r="Z163" i="2"/>
  <c r="V163" i="2"/>
  <c r="R163" i="2"/>
  <c r="N163" i="2"/>
  <c r="J163" i="2"/>
  <c r="AD162" i="2"/>
  <c r="Z162" i="2"/>
  <c r="V162" i="2"/>
  <c r="R162" i="2"/>
  <c r="N162" i="2"/>
  <c r="J162" i="2"/>
  <c r="AD161" i="2"/>
  <c r="Z161" i="2"/>
  <c r="V161" i="2"/>
  <c r="R161" i="2"/>
  <c r="N161" i="2"/>
  <c r="J161" i="2"/>
  <c r="M163" i="2"/>
  <c r="U162" i="2"/>
  <c r="AC161" i="2"/>
  <c r="M161" i="2"/>
  <c r="Y163" i="2"/>
  <c r="I163" i="2"/>
  <c r="Q162" i="2"/>
  <c r="Y161" i="2"/>
  <c r="I161" i="2"/>
  <c r="U163" i="2"/>
  <c r="AC162" i="2"/>
  <c r="M162" i="2"/>
  <c r="U161" i="2"/>
  <c r="Q161" i="2"/>
  <c r="Q163" i="2"/>
  <c r="Y162" i="2"/>
  <c r="I162" i="2"/>
  <c r="D161" i="2"/>
  <c r="F161" i="2"/>
  <c r="E161" i="2"/>
  <c r="C161" i="2"/>
  <c r="G161" i="2"/>
  <c r="EW132" i="2"/>
  <c r="BF133" i="2"/>
  <c r="BN133" i="2" s="1"/>
  <c r="AX131" i="2"/>
  <c r="BE91" i="2"/>
  <c r="BM91" i="2" s="1"/>
  <c r="EV90" i="2"/>
  <c r="AW89" i="2"/>
  <c r="EV141" i="2"/>
  <c r="BE142" i="2"/>
  <c r="BM142" i="2" s="1"/>
  <c r="AW140" i="2"/>
  <c r="AZ53" i="2"/>
  <c r="EV55" i="2"/>
  <c r="BH55" i="2"/>
  <c r="BB55" i="2"/>
  <c r="BJ55" i="2" s="1"/>
  <c r="AT53" i="2"/>
  <c r="EV53" i="2"/>
  <c r="FE110" i="3"/>
  <c r="FE80" i="3"/>
  <c r="AF106" i="2"/>
  <c r="AB106" i="2"/>
  <c r="X106" i="2"/>
  <c r="T106" i="2"/>
  <c r="P106" i="2"/>
  <c r="L106" i="2"/>
  <c r="AF105" i="2"/>
  <c r="AB105" i="2"/>
  <c r="X105" i="2"/>
  <c r="T105" i="2"/>
  <c r="P105" i="2"/>
  <c r="L105" i="2"/>
  <c r="AF104" i="2"/>
  <c r="AB104" i="2"/>
  <c r="X104" i="2"/>
  <c r="T104" i="2"/>
  <c r="P104" i="2"/>
  <c r="L104" i="2"/>
  <c r="AE106" i="2"/>
  <c r="AA106" i="2"/>
  <c r="W106" i="2"/>
  <c r="S106" i="2"/>
  <c r="O106" i="2"/>
  <c r="K106" i="2"/>
  <c r="AE105" i="2"/>
  <c r="AA105" i="2"/>
  <c r="W105" i="2"/>
  <c r="S105" i="2"/>
  <c r="O105" i="2"/>
  <c r="K105" i="2"/>
  <c r="AE104" i="2"/>
  <c r="AA104" i="2"/>
  <c r="W104" i="2"/>
  <c r="S104" i="2"/>
  <c r="O104" i="2"/>
  <c r="K104" i="2"/>
  <c r="AD106" i="2"/>
  <c r="Z106" i="2"/>
  <c r="V106" i="2"/>
  <c r="R106" i="2"/>
  <c r="N106" i="2"/>
  <c r="J106" i="2"/>
  <c r="AD105" i="2"/>
  <c r="Z105" i="2"/>
  <c r="V105" i="2"/>
  <c r="R105" i="2"/>
  <c r="N105" i="2"/>
  <c r="J105" i="2"/>
  <c r="AD104" i="2"/>
  <c r="Z104" i="2"/>
  <c r="V104" i="2"/>
  <c r="R104" i="2"/>
  <c r="N104" i="2"/>
  <c r="J104" i="2"/>
  <c r="AC106" i="2"/>
  <c r="M106" i="2"/>
  <c r="U105" i="2"/>
  <c r="AC104" i="2"/>
  <c r="M104" i="2"/>
  <c r="Y106" i="2"/>
  <c r="I106" i="2"/>
  <c r="Q105" i="2"/>
  <c r="Y104" i="2"/>
  <c r="I104" i="2"/>
  <c r="U106" i="2"/>
  <c r="AC105" i="2"/>
  <c r="M105" i="2"/>
  <c r="U104" i="2"/>
  <c r="Q104" i="2"/>
  <c r="G104" i="2"/>
  <c r="C104" i="2"/>
  <c r="Q106" i="2"/>
  <c r="Y105" i="2"/>
  <c r="E104" i="2"/>
  <c r="D104" i="2"/>
  <c r="I105" i="2"/>
  <c r="F104" i="2"/>
  <c r="AC148" i="2"/>
  <c r="Y148" i="2"/>
  <c r="U148" i="2"/>
  <c r="Q148" i="2"/>
  <c r="M148" i="2"/>
  <c r="I148" i="2"/>
  <c r="AC147" i="2"/>
  <c r="Y147" i="2"/>
  <c r="U147" i="2"/>
  <c r="Q147" i="2"/>
  <c r="M147" i="2"/>
  <c r="I147" i="2"/>
  <c r="AC146" i="2"/>
  <c r="Y146" i="2"/>
  <c r="U146" i="2"/>
  <c r="Q146" i="2"/>
  <c r="M146" i="2"/>
  <c r="I146" i="2"/>
  <c r="AF148" i="2"/>
  <c r="AB148" i="2"/>
  <c r="X148" i="2"/>
  <c r="T148" i="2"/>
  <c r="P148" i="2"/>
  <c r="L148" i="2"/>
  <c r="AF147" i="2"/>
  <c r="AB147" i="2"/>
  <c r="X147" i="2"/>
  <c r="T147" i="2"/>
  <c r="P147" i="2"/>
  <c r="L147" i="2"/>
  <c r="AF146" i="2"/>
  <c r="AB146" i="2"/>
  <c r="X146" i="2"/>
  <c r="T146" i="2"/>
  <c r="P146" i="2"/>
  <c r="L146" i="2"/>
  <c r="AE148" i="2"/>
  <c r="AA148" i="2"/>
  <c r="W148" i="2"/>
  <c r="S148" i="2"/>
  <c r="O148" i="2"/>
  <c r="K148" i="2"/>
  <c r="AE147" i="2"/>
  <c r="AA147" i="2"/>
  <c r="W147" i="2"/>
  <c r="S147" i="2"/>
  <c r="O147" i="2"/>
  <c r="K147" i="2"/>
  <c r="AE146" i="2"/>
  <c r="AA146" i="2"/>
  <c r="W146" i="2"/>
  <c r="S146" i="2"/>
  <c r="O146" i="2"/>
  <c r="K146" i="2"/>
  <c r="AR146" i="2" s="1"/>
  <c r="AD148" i="2"/>
  <c r="N148" i="2"/>
  <c r="V147" i="2"/>
  <c r="AD146" i="2"/>
  <c r="N146" i="2"/>
  <c r="Z148" i="2"/>
  <c r="J148" i="2"/>
  <c r="R147" i="2"/>
  <c r="Z146" i="2"/>
  <c r="J146" i="2"/>
  <c r="V148" i="2"/>
  <c r="AD147" i="2"/>
  <c r="N147" i="2"/>
  <c r="V146" i="2"/>
  <c r="J147" i="2"/>
  <c r="R146" i="2"/>
  <c r="R148" i="2"/>
  <c r="Z147" i="2"/>
  <c r="E146" i="2"/>
  <c r="G146" i="2"/>
  <c r="C146" i="2"/>
  <c r="F146" i="2"/>
  <c r="D146" i="2"/>
  <c r="AR149" i="2"/>
  <c r="EU149" i="2"/>
  <c r="BA151" i="2"/>
  <c r="AS149" i="2"/>
  <c r="FA149" i="2" s="1"/>
  <c r="AV149" i="2"/>
  <c r="EU150" i="2"/>
  <c r="BD151" i="2"/>
  <c r="BL151" i="2" s="1"/>
  <c r="EU169" i="2"/>
  <c r="AY167" i="2"/>
  <c r="BG169" i="2"/>
  <c r="BO169" i="2" s="1"/>
  <c r="AR122" i="2"/>
  <c r="AS122" i="2"/>
  <c r="FA122" i="2" s="1"/>
  <c r="EU122" i="2"/>
  <c r="BA124" i="2"/>
  <c r="AU122" i="2"/>
  <c r="EW122" i="2"/>
  <c r="BC124" i="2"/>
  <c r="BK124" i="2" s="1"/>
  <c r="AY176" i="2"/>
  <c r="BG178" i="2"/>
  <c r="BO178" i="2" s="1"/>
  <c r="EU178" i="2"/>
  <c r="BH178" i="2"/>
  <c r="EV178" i="2"/>
  <c r="AZ176" i="2"/>
  <c r="AV44" i="2"/>
  <c r="EU45" i="2"/>
  <c r="BD46" i="2"/>
  <c r="BL46" i="2" s="1"/>
  <c r="EW45" i="2"/>
  <c r="BF46" i="2"/>
  <c r="BN46" i="2" s="1"/>
  <c r="AX44" i="2"/>
  <c r="BG103" i="2"/>
  <c r="BO103" i="2" s="1"/>
  <c r="EU103" i="2"/>
  <c r="AY101" i="2"/>
  <c r="EW101" i="2"/>
  <c r="AU101" i="2"/>
  <c r="BC103" i="2"/>
  <c r="BK103" i="2" s="1"/>
  <c r="EW98" i="2"/>
  <c r="BC100" i="2"/>
  <c r="BK100" i="2" s="1"/>
  <c r="AU98" i="2"/>
  <c r="AR98" i="2"/>
  <c r="BA100" i="2"/>
  <c r="AS98" i="2"/>
  <c r="FA98" i="2" s="1"/>
  <c r="EU98" i="2"/>
  <c r="EU99" i="2"/>
  <c r="AV98" i="2"/>
  <c r="BD100" i="2"/>
  <c r="BL100" i="2" s="1"/>
  <c r="AT188" i="2"/>
  <c r="EV188" i="2"/>
  <c r="BB190" i="2"/>
  <c r="BJ190" i="2" s="1"/>
  <c r="AW188" i="2"/>
  <c r="BE190" i="2"/>
  <c r="BM190" i="2" s="1"/>
  <c r="EV189" i="2"/>
  <c r="EV190" i="2"/>
  <c r="BH190" i="2"/>
  <c r="AZ188" i="2"/>
  <c r="BP40" i="2"/>
  <c r="AP40" i="2"/>
  <c r="BI40" i="2"/>
  <c r="AQ38" i="2" s="1"/>
  <c r="AH40" i="2"/>
  <c r="AE118" i="2"/>
  <c r="AA118" i="2"/>
  <c r="W118" i="2"/>
  <c r="S118" i="2"/>
  <c r="O118" i="2"/>
  <c r="K118" i="2"/>
  <c r="AE117" i="2"/>
  <c r="AA117" i="2"/>
  <c r="W117" i="2"/>
  <c r="S117" i="2"/>
  <c r="O117" i="2"/>
  <c r="K117" i="2"/>
  <c r="AE116" i="2"/>
  <c r="AA116" i="2"/>
  <c r="W116" i="2"/>
  <c r="S116" i="2"/>
  <c r="O116" i="2"/>
  <c r="K116" i="2"/>
  <c r="AC118" i="2"/>
  <c r="X118" i="2"/>
  <c r="R118" i="2"/>
  <c r="M118" i="2"/>
  <c r="AF117" i="2"/>
  <c r="Z117" i="2"/>
  <c r="U117" i="2"/>
  <c r="P117" i="2"/>
  <c r="J117" i="2"/>
  <c r="AC116" i="2"/>
  <c r="X116" i="2"/>
  <c r="R116" i="2"/>
  <c r="M116" i="2"/>
  <c r="AB118" i="2"/>
  <c r="V118" i="2"/>
  <c r="Q118" i="2"/>
  <c r="L118" i="2"/>
  <c r="AD117" i="2"/>
  <c r="Y117" i="2"/>
  <c r="T117" i="2"/>
  <c r="N117" i="2"/>
  <c r="I117" i="2"/>
  <c r="AB116" i="2"/>
  <c r="V116" i="2"/>
  <c r="Q116" i="2"/>
  <c r="L116" i="2"/>
  <c r="AF118" i="2"/>
  <c r="Z118" i="2"/>
  <c r="U118" i="2"/>
  <c r="P118" i="2"/>
  <c r="J118" i="2"/>
  <c r="AC117" i="2"/>
  <c r="X117" i="2"/>
  <c r="R117" i="2"/>
  <c r="M117" i="2"/>
  <c r="AF116" i="2"/>
  <c r="Z116" i="2"/>
  <c r="U116" i="2"/>
  <c r="P116" i="2"/>
  <c r="J116" i="2"/>
  <c r="T118" i="2"/>
  <c r="V117" i="2"/>
  <c r="Y116" i="2"/>
  <c r="N118" i="2"/>
  <c r="Q117" i="2"/>
  <c r="T116" i="2"/>
  <c r="AD118" i="2"/>
  <c r="I118" i="2"/>
  <c r="L117" i="2"/>
  <c r="N116" i="2"/>
  <c r="AD116" i="2"/>
  <c r="G116" i="2"/>
  <c r="C116" i="2"/>
  <c r="I116" i="2"/>
  <c r="Y118" i="2"/>
  <c r="E116" i="2"/>
  <c r="F116" i="2"/>
  <c r="AB117" i="2"/>
  <c r="D116" i="2"/>
  <c r="AD85" i="2"/>
  <c r="Z85" i="2"/>
  <c r="V85" i="2"/>
  <c r="R85" i="2"/>
  <c r="N85" i="2"/>
  <c r="J85" i="2"/>
  <c r="AD84" i="2"/>
  <c r="Z84" i="2"/>
  <c r="V84" i="2"/>
  <c r="R84" i="2"/>
  <c r="N84" i="2"/>
  <c r="J84" i="2"/>
  <c r="AD83" i="2"/>
  <c r="Z83" i="2"/>
  <c r="V83" i="2"/>
  <c r="R83" i="2"/>
  <c r="N83" i="2"/>
  <c r="J83" i="2"/>
  <c r="AC85" i="2"/>
  <c r="Y85" i="2"/>
  <c r="U85" i="2"/>
  <c r="Q85" i="2"/>
  <c r="M85" i="2"/>
  <c r="I85" i="2"/>
  <c r="AC84" i="2"/>
  <c r="Y84" i="2"/>
  <c r="U84" i="2"/>
  <c r="Q84" i="2"/>
  <c r="M84" i="2"/>
  <c r="I84" i="2"/>
  <c r="AC83" i="2"/>
  <c r="Y83" i="2"/>
  <c r="U83" i="2"/>
  <c r="Q83" i="2"/>
  <c r="M83" i="2"/>
  <c r="I83" i="2"/>
  <c r="AF85" i="2"/>
  <c r="AB85" i="2"/>
  <c r="X85" i="2"/>
  <c r="T85" i="2"/>
  <c r="P85" i="2"/>
  <c r="L85" i="2"/>
  <c r="AF84" i="2"/>
  <c r="AB84" i="2"/>
  <c r="X84" i="2"/>
  <c r="T84" i="2"/>
  <c r="P84" i="2"/>
  <c r="L84" i="2"/>
  <c r="AF83" i="2"/>
  <c r="AB83" i="2"/>
  <c r="X83" i="2"/>
  <c r="T83" i="2"/>
  <c r="P83" i="2"/>
  <c r="L83" i="2"/>
  <c r="W85" i="2"/>
  <c r="AE84" i="2"/>
  <c r="O84" i="2"/>
  <c r="W83" i="2"/>
  <c r="F83" i="2"/>
  <c r="S85" i="2"/>
  <c r="AA84" i="2"/>
  <c r="K84" i="2"/>
  <c r="S83" i="2"/>
  <c r="AE85" i="2"/>
  <c r="O85" i="2"/>
  <c r="W84" i="2"/>
  <c r="AE83" i="2"/>
  <c r="O83" i="2"/>
  <c r="D83" i="2"/>
  <c r="S84" i="2"/>
  <c r="G83" i="2"/>
  <c r="AA83" i="2"/>
  <c r="E83" i="2"/>
  <c r="AA85" i="2"/>
  <c r="K83" i="2"/>
  <c r="C83" i="2"/>
  <c r="K85" i="2"/>
  <c r="AF181" i="2"/>
  <c r="AB181" i="2"/>
  <c r="X181" i="2"/>
  <c r="T181" i="2"/>
  <c r="P181" i="2"/>
  <c r="L181" i="2"/>
  <c r="AF180" i="2"/>
  <c r="AB180" i="2"/>
  <c r="X180" i="2"/>
  <c r="T180" i="2"/>
  <c r="P180" i="2"/>
  <c r="L180" i="2"/>
  <c r="AF179" i="2"/>
  <c r="AB179" i="2"/>
  <c r="X179" i="2"/>
  <c r="T179" i="2"/>
  <c r="P179" i="2"/>
  <c r="L179" i="2"/>
  <c r="AE181" i="2"/>
  <c r="AA181" i="2"/>
  <c r="W181" i="2"/>
  <c r="S181" i="2"/>
  <c r="O181" i="2"/>
  <c r="K181" i="2"/>
  <c r="AE180" i="2"/>
  <c r="AA180" i="2"/>
  <c r="W180" i="2"/>
  <c r="S180" i="2"/>
  <c r="O180" i="2"/>
  <c r="K180" i="2"/>
  <c r="AE179" i="2"/>
  <c r="AA179" i="2"/>
  <c r="W179" i="2"/>
  <c r="S179" i="2"/>
  <c r="O179" i="2"/>
  <c r="K179" i="2"/>
  <c r="AD181" i="2"/>
  <c r="Z181" i="2"/>
  <c r="V181" i="2"/>
  <c r="R181" i="2"/>
  <c r="N181" i="2"/>
  <c r="J181" i="2"/>
  <c r="AD180" i="2"/>
  <c r="Z180" i="2"/>
  <c r="V180" i="2"/>
  <c r="R180" i="2"/>
  <c r="N180" i="2"/>
  <c r="AC181" i="2"/>
  <c r="Y181" i="2"/>
  <c r="U181" i="2"/>
  <c r="Q181" i="2"/>
  <c r="M181" i="2"/>
  <c r="I181" i="2"/>
  <c r="AC180" i="2"/>
  <c r="Y180" i="2"/>
  <c r="U180" i="2"/>
  <c r="Q180" i="2"/>
  <c r="M180" i="2"/>
  <c r="I180" i="2"/>
  <c r="AC179" i="2"/>
  <c r="Y179" i="2"/>
  <c r="U179" i="2"/>
  <c r="Q179" i="2"/>
  <c r="M179" i="2"/>
  <c r="I179" i="2"/>
  <c r="AD179" i="2"/>
  <c r="N179" i="2"/>
  <c r="Z179" i="2"/>
  <c r="J179" i="2"/>
  <c r="V179" i="2"/>
  <c r="J180" i="2"/>
  <c r="R179" i="2"/>
  <c r="F179" i="2"/>
  <c r="D179" i="2"/>
  <c r="G179" i="2"/>
  <c r="E179" i="2"/>
  <c r="C179" i="2"/>
  <c r="BI34" i="2"/>
  <c r="AQ32" i="2" s="1"/>
  <c r="AH34" i="2"/>
  <c r="AU131" i="2"/>
  <c r="EW131" i="2"/>
  <c r="BC133" i="2"/>
  <c r="BK133" i="2" s="1"/>
  <c r="AR89" i="2"/>
  <c r="EU90" i="2"/>
  <c r="AV89" i="2"/>
  <c r="BD91" i="2"/>
  <c r="BL91" i="2" s="1"/>
  <c r="BF142" i="2"/>
  <c r="BN142" i="2" s="1"/>
  <c r="AX140" i="2"/>
  <c r="EW141" i="2"/>
  <c r="BB142" i="2"/>
  <c r="BJ142" i="2" s="1"/>
  <c r="AT140" i="2"/>
  <c r="EV140" i="2"/>
  <c r="EW140" i="2"/>
  <c r="BC142" i="2"/>
  <c r="BK142" i="2" s="1"/>
  <c r="AU140" i="2"/>
  <c r="AT47" i="2"/>
  <c r="EV47" i="2"/>
  <c r="BB49" i="2"/>
  <c r="BJ49" i="2" s="1"/>
  <c r="AU53" i="2"/>
  <c r="EW53" i="2"/>
  <c r="BC55" i="2"/>
  <c r="BK55" i="2" s="1"/>
  <c r="BF55" i="2"/>
  <c r="BN55" i="2" s="1"/>
  <c r="EW54" i="2"/>
  <c r="AX53" i="2"/>
  <c r="EV60" i="2"/>
  <c r="BE61" i="2"/>
  <c r="BM61" i="2" s="1"/>
  <c r="AW59" i="2"/>
  <c r="BG61" i="2"/>
  <c r="BO61" i="2" s="1"/>
  <c r="EU61" i="2"/>
  <c r="AY59" i="2"/>
  <c r="AR74" i="2"/>
  <c r="EU75" i="2"/>
  <c r="AV74" i="2"/>
  <c r="BD76" i="2"/>
  <c r="BL76" i="2" s="1"/>
  <c r="AY137" i="2"/>
  <c r="EU139" i="2"/>
  <c r="BG139" i="2"/>
  <c r="BO139" i="2" s="1"/>
  <c r="AU185" i="2"/>
  <c r="EW185" i="2"/>
  <c r="BC187" i="2"/>
  <c r="BK187" i="2" s="1"/>
  <c r="AX185" i="2"/>
  <c r="BF187" i="2"/>
  <c r="BN187" i="2" s="1"/>
  <c r="EW186" i="2"/>
  <c r="AU113" i="2"/>
  <c r="EW113" i="2"/>
  <c r="BC115" i="2"/>
  <c r="BK115" i="2" s="1"/>
  <c r="EU115" i="2"/>
  <c r="AY113" i="2"/>
  <c r="BG115" i="2"/>
  <c r="BO115" i="2" s="1"/>
  <c r="AV113" i="2"/>
  <c r="BD115" i="2"/>
  <c r="BL115" i="2" s="1"/>
  <c r="EU114" i="2"/>
  <c r="BH115" i="2"/>
  <c r="AZ113" i="2"/>
  <c r="EV115" i="2"/>
  <c r="AW113" i="2"/>
  <c r="BE115" i="2"/>
  <c r="BM115" i="2" s="1"/>
  <c r="EV114" i="2"/>
  <c r="AD67" i="2"/>
  <c r="Z67" i="2"/>
  <c r="V67" i="2"/>
  <c r="R67" i="2"/>
  <c r="N67" i="2"/>
  <c r="J67" i="2"/>
  <c r="AD66" i="2"/>
  <c r="Z66" i="2"/>
  <c r="V66" i="2"/>
  <c r="R66" i="2"/>
  <c r="N66" i="2"/>
  <c r="J66" i="2"/>
  <c r="AD65" i="2"/>
  <c r="Z65" i="2"/>
  <c r="V65" i="2"/>
  <c r="R65" i="2"/>
  <c r="N65" i="2"/>
  <c r="J65" i="2"/>
  <c r="AC67" i="2"/>
  <c r="Y67" i="2"/>
  <c r="U67" i="2"/>
  <c r="Q67" i="2"/>
  <c r="M67" i="2"/>
  <c r="I67" i="2"/>
  <c r="AC66" i="2"/>
  <c r="Y66" i="2"/>
  <c r="U66" i="2"/>
  <c r="Q66" i="2"/>
  <c r="M66" i="2"/>
  <c r="I66" i="2"/>
  <c r="AC65" i="2"/>
  <c r="Y65" i="2"/>
  <c r="U65" i="2"/>
  <c r="Q65" i="2"/>
  <c r="M65" i="2"/>
  <c r="I65" i="2"/>
  <c r="AF67" i="2"/>
  <c r="AB67" i="2"/>
  <c r="X67" i="2"/>
  <c r="T67" i="2"/>
  <c r="P67" i="2"/>
  <c r="L67" i="2"/>
  <c r="AF66" i="2"/>
  <c r="AB66" i="2"/>
  <c r="X66" i="2"/>
  <c r="T66" i="2"/>
  <c r="P66" i="2"/>
  <c r="L66" i="2"/>
  <c r="AF65" i="2"/>
  <c r="AB65" i="2"/>
  <c r="X65" i="2"/>
  <c r="T65" i="2"/>
  <c r="P65" i="2"/>
  <c r="L65" i="2"/>
  <c r="W67" i="2"/>
  <c r="AE66" i="2"/>
  <c r="O66" i="2"/>
  <c r="W65" i="2"/>
  <c r="S67" i="2"/>
  <c r="AA66" i="2"/>
  <c r="K66" i="2"/>
  <c r="S65" i="2"/>
  <c r="AE67" i="2"/>
  <c r="O67" i="2"/>
  <c r="W66" i="2"/>
  <c r="AE65" i="2"/>
  <c r="O65" i="2"/>
  <c r="F65" i="2"/>
  <c r="AA65" i="2"/>
  <c r="D65" i="2"/>
  <c r="AA67" i="2"/>
  <c r="K65" i="2"/>
  <c r="C65" i="2"/>
  <c r="K67" i="2"/>
  <c r="G65" i="2"/>
  <c r="S66" i="2"/>
  <c r="E65" i="2"/>
  <c r="BE127" i="2"/>
  <c r="BM127" i="2" s="1"/>
  <c r="AW125" i="2"/>
  <c r="EV126" i="2"/>
  <c r="BH127" i="2"/>
  <c r="AZ125" i="2"/>
  <c r="EV127" i="2"/>
  <c r="AR170" i="2"/>
  <c r="BA172" i="2"/>
  <c r="EU170" i="2"/>
  <c r="AS170" i="2"/>
  <c r="FA170" i="2" s="1"/>
  <c r="AV170" i="2"/>
  <c r="EU171" i="2"/>
  <c r="BD172" i="2"/>
  <c r="BL172" i="2" s="1"/>
  <c r="AR86" i="2"/>
  <c r="AZ86" i="2"/>
  <c r="BH88" i="2"/>
  <c r="EV88" i="2"/>
  <c r="AT86" i="2"/>
  <c r="BB88" i="2"/>
  <c r="BJ88" i="2" s="1"/>
  <c r="EV86" i="2"/>
  <c r="AR134" i="2"/>
  <c r="BA136" i="2"/>
  <c r="AS134" i="2"/>
  <c r="FA134" i="2" s="1"/>
  <c r="EU134" i="2"/>
  <c r="AV134" i="2"/>
  <c r="BD136" i="2"/>
  <c r="BL136" i="2" s="1"/>
  <c r="EU135" i="2"/>
  <c r="EU154" i="2"/>
  <c r="AY152" i="2"/>
  <c r="BG154" i="2"/>
  <c r="BO154" i="2" s="1"/>
  <c r="AR128" i="2"/>
  <c r="AS128" i="2"/>
  <c r="FA128" i="2" s="1"/>
  <c r="EU128" i="2"/>
  <c r="BA130" i="2"/>
  <c r="EV130" i="2"/>
  <c r="BH130" i="2"/>
  <c r="AZ128" i="2"/>
  <c r="EW128" i="2"/>
  <c r="BC130" i="2"/>
  <c r="BK130" i="2" s="1"/>
  <c r="AU128" i="2"/>
  <c r="EU92" i="2"/>
  <c r="BA94" i="2"/>
  <c r="AS92" i="2"/>
  <c r="FA92" i="2" s="1"/>
  <c r="AT92" i="2"/>
  <c r="EV92" i="2"/>
  <c r="BB94" i="2"/>
  <c r="BJ94" i="2" s="1"/>
  <c r="BH94" i="2"/>
  <c r="AZ92" i="2"/>
  <c r="EV94" i="2"/>
  <c r="AD16" i="2"/>
  <c r="Z16" i="2"/>
  <c r="V16" i="2"/>
  <c r="R16" i="2"/>
  <c r="N16" i="2"/>
  <c r="J16" i="2"/>
  <c r="AD15" i="2"/>
  <c r="Z15" i="2"/>
  <c r="V15" i="2"/>
  <c r="R15" i="2"/>
  <c r="N15" i="2"/>
  <c r="J15" i="2"/>
  <c r="AD14" i="2"/>
  <c r="Z14" i="2"/>
  <c r="V14" i="2"/>
  <c r="R14" i="2"/>
  <c r="N14" i="2"/>
  <c r="J14" i="2"/>
  <c r="AC16" i="2"/>
  <c r="Y16" i="2"/>
  <c r="U16" i="2"/>
  <c r="Q16" i="2"/>
  <c r="M16" i="2"/>
  <c r="I16" i="2"/>
  <c r="AC15" i="2"/>
  <c r="Y15" i="2"/>
  <c r="U15" i="2"/>
  <c r="Q15" i="2"/>
  <c r="M15" i="2"/>
  <c r="I15" i="2"/>
  <c r="AC14" i="2"/>
  <c r="Y14" i="2"/>
  <c r="U14" i="2"/>
  <c r="Q14" i="2"/>
  <c r="M14" i="2"/>
  <c r="I14" i="2"/>
  <c r="AF16" i="2"/>
  <c r="AB16" i="2"/>
  <c r="X16" i="2"/>
  <c r="T16" i="2"/>
  <c r="P16" i="2"/>
  <c r="L16" i="2"/>
  <c r="AF15" i="2"/>
  <c r="AB15" i="2"/>
  <c r="X15" i="2"/>
  <c r="T15" i="2"/>
  <c r="P15" i="2"/>
  <c r="L15" i="2"/>
  <c r="AF14" i="2"/>
  <c r="AB14" i="2"/>
  <c r="X14" i="2"/>
  <c r="T14" i="2"/>
  <c r="P14" i="2"/>
  <c r="L14" i="2"/>
  <c r="S16" i="2"/>
  <c r="AA15" i="2"/>
  <c r="K15" i="2"/>
  <c r="S14" i="2"/>
  <c r="F14" i="2"/>
  <c r="AE16" i="2"/>
  <c r="O16" i="2"/>
  <c r="W15" i="2"/>
  <c r="AE14" i="2"/>
  <c r="O14" i="2"/>
  <c r="E14" i="2"/>
  <c r="AA16" i="2"/>
  <c r="K16" i="2"/>
  <c r="S15" i="2"/>
  <c r="AA14" i="2"/>
  <c r="K14" i="2"/>
  <c r="D14" i="2"/>
  <c r="W16" i="2"/>
  <c r="AE15" i="2"/>
  <c r="O15" i="2"/>
  <c r="W14" i="2"/>
  <c r="G14" i="2"/>
  <c r="C14" i="2"/>
  <c r="EV78" i="2"/>
  <c r="AW77" i="2"/>
  <c r="BE79" i="2"/>
  <c r="BM79" i="2" s="1"/>
  <c r="AY77" i="2"/>
  <c r="BG79" i="2"/>
  <c r="BO79" i="2" s="1"/>
  <c r="EU79" i="2"/>
  <c r="AU155" i="2"/>
  <c r="EW155" i="2"/>
  <c r="BC157" i="2"/>
  <c r="BK157" i="2" s="1"/>
  <c r="EW156" i="2"/>
  <c r="BF157" i="2"/>
  <c r="BN157" i="2" s="1"/>
  <c r="AX155" i="2"/>
  <c r="AV155" i="2"/>
  <c r="EU156" i="2"/>
  <c r="BD157" i="2"/>
  <c r="BL157" i="2" s="1"/>
  <c r="BG58" i="2"/>
  <c r="BO58" i="2" s="1"/>
  <c r="AY56" i="2"/>
  <c r="EU58" i="2"/>
  <c r="AR68" i="2"/>
  <c r="EU69" i="2"/>
  <c r="AV68" i="2"/>
  <c r="BD70" i="2"/>
  <c r="BL70" i="2" s="1"/>
  <c r="EU41" i="2"/>
  <c r="BA43" i="2"/>
  <c r="AS41" i="2"/>
  <c r="FA41" i="2" s="1"/>
  <c r="BH43" i="2"/>
  <c r="EV43" i="2"/>
  <c r="AZ41" i="2"/>
  <c r="EV41" i="2"/>
  <c r="BB43" i="2"/>
  <c r="BJ43" i="2" s="1"/>
  <c r="AT41" i="2"/>
  <c r="FB92" i="2"/>
  <c r="FB143" i="2"/>
  <c r="FB80" i="2"/>
  <c r="FB62" i="2"/>
  <c r="FB86" i="2"/>
  <c r="FB95" i="2"/>
  <c r="FB101" i="2"/>
  <c r="FB116" i="2"/>
  <c r="FB71" i="2"/>
  <c r="FB83" i="2"/>
  <c r="FB140" i="2"/>
  <c r="FB89" i="2"/>
  <c r="FB74" i="2"/>
  <c r="FB170" i="2"/>
  <c r="FB176" i="2"/>
  <c r="FB125" i="2"/>
  <c r="FB137" i="2"/>
  <c r="FB110" i="2"/>
  <c r="FB164" i="2"/>
  <c r="FB131" i="2"/>
  <c r="FB134" i="2"/>
  <c r="FB152" i="2"/>
  <c r="FB158" i="2"/>
  <c r="FB77" i="2"/>
  <c r="FB128" i="2"/>
  <c r="FB107" i="2"/>
  <c r="FB113" i="2"/>
  <c r="FB119" i="2"/>
  <c r="FB155" i="2"/>
  <c r="FB161" i="2"/>
  <c r="FB188" i="2"/>
  <c r="FB173" i="2"/>
  <c r="FB104" i="2"/>
  <c r="FB167" i="2"/>
  <c r="FB149" i="2"/>
  <c r="FB98" i="2"/>
  <c r="FB185" i="2"/>
  <c r="FB68" i="2"/>
  <c r="FB122" i="2"/>
  <c r="FB179" i="2"/>
  <c r="FB182" i="2"/>
  <c r="FB65" i="2"/>
  <c r="FB146" i="2"/>
  <c r="FB53" i="2"/>
  <c r="FB35" i="2"/>
  <c r="FB41" i="2"/>
  <c r="FB29" i="2"/>
  <c r="FB38" i="2"/>
  <c r="FB44" i="2"/>
  <c r="FB47" i="2"/>
  <c r="FB32" i="2"/>
  <c r="FB56" i="2"/>
  <c r="FE158" i="2"/>
  <c r="FE143" i="2"/>
  <c r="FE59" i="2"/>
  <c r="FE125" i="2"/>
  <c r="FE131" i="2"/>
  <c r="FE182" i="2"/>
  <c r="FE53" i="2"/>
  <c r="FE116" i="2"/>
  <c r="FE176" i="2"/>
  <c r="FE65" i="2"/>
  <c r="FE110" i="2"/>
  <c r="FE134" i="2"/>
  <c r="FE155" i="2"/>
  <c r="FE185" i="2"/>
  <c r="FE41" i="2"/>
  <c r="FE137" i="2"/>
  <c r="FE128" i="2"/>
  <c r="FE86" i="2"/>
  <c r="FE74" i="2"/>
  <c r="FE113" i="2"/>
  <c r="FE146" i="2"/>
  <c r="FE164" i="2"/>
  <c r="FE152" i="2"/>
  <c r="FE161" i="2"/>
  <c r="FE35" i="2"/>
  <c r="FE173" i="2"/>
  <c r="FE104" i="2"/>
  <c r="FE122" i="2"/>
  <c r="FE107" i="2"/>
  <c r="FE62" i="2"/>
  <c r="FE95" i="2"/>
  <c r="FE119" i="2"/>
  <c r="FE71" i="2"/>
  <c r="FE101" i="2"/>
  <c r="FE167" i="2"/>
  <c r="FE170" i="2"/>
  <c r="FE77" i="2"/>
  <c r="FE149" i="2"/>
  <c r="FE56" i="2"/>
  <c r="FE140" i="2"/>
  <c r="FE80" i="2"/>
  <c r="FE188" i="2"/>
  <c r="FE89" i="2"/>
  <c r="FE98" i="2"/>
  <c r="FE68" i="2"/>
  <c r="FE179" i="2"/>
  <c r="FE101" i="3"/>
  <c r="FE71" i="3"/>
  <c r="FE119" i="3"/>
  <c r="FE86" i="3"/>
  <c r="FE113" i="3"/>
  <c r="FE95" i="3"/>
  <c r="FE83" i="3"/>
  <c r="FE98" i="3"/>
  <c r="FE107" i="3"/>
  <c r="FE65" i="3"/>
  <c r="FE122" i="3"/>
  <c r="FE59" i="3"/>
  <c r="FE125" i="3"/>
  <c r="AZ14" i="2" l="1"/>
  <c r="BH16" i="2"/>
  <c r="EV16" i="2"/>
  <c r="BI130" i="2"/>
  <c r="AH130" i="2"/>
  <c r="BE67" i="2"/>
  <c r="BM67" i="2" s="1"/>
  <c r="EV66" i="2"/>
  <c r="AW65" i="2"/>
  <c r="AP178" i="2"/>
  <c r="BP178" i="2"/>
  <c r="BG106" i="2"/>
  <c r="BO106" i="2" s="1"/>
  <c r="AY104" i="2"/>
  <c r="EU106" i="2"/>
  <c r="AW14" i="2"/>
  <c r="BE16" i="2"/>
  <c r="BM16" i="2" s="1"/>
  <c r="EV15" i="2"/>
  <c r="EU15" i="2"/>
  <c r="AV14" i="2"/>
  <c r="BD16" i="2"/>
  <c r="BL16" i="2" s="1"/>
  <c r="AS65" i="2"/>
  <c r="FA65" i="2" s="1"/>
  <c r="BA67" i="2"/>
  <c r="EU65" i="2"/>
  <c r="EW65" i="2"/>
  <c r="BC67" i="2"/>
  <c r="BK67" i="2" s="1"/>
  <c r="AU65" i="2"/>
  <c r="AX65" i="2"/>
  <c r="EW66" i="2"/>
  <c r="BF67" i="2"/>
  <c r="BN67" i="2" s="1"/>
  <c r="EU181" i="2"/>
  <c r="AY179" i="2"/>
  <c r="BG181" i="2"/>
  <c r="BO181" i="2" s="1"/>
  <c r="AR179" i="2"/>
  <c r="AS179" i="2"/>
  <c r="FA179" i="2" s="1"/>
  <c r="BA181" i="2"/>
  <c r="EU179" i="2"/>
  <c r="EU180" i="2"/>
  <c r="AV179" i="2"/>
  <c r="BD181" i="2"/>
  <c r="BL181" i="2" s="1"/>
  <c r="BA85" i="2"/>
  <c r="EU83" i="2"/>
  <c r="AS83" i="2"/>
  <c r="FA83" i="2" s="1"/>
  <c r="EV85" i="2"/>
  <c r="AZ83" i="2"/>
  <c r="BH85" i="2"/>
  <c r="BB85" i="2"/>
  <c r="BJ85" i="2" s="1"/>
  <c r="EV83" i="2"/>
  <c r="AT83" i="2"/>
  <c r="AT116" i="2"/>
  <c r="EV116" i="2"/>
  <c r="BB118" i="2"/>
  <c r="BJ118" i="2" s="1"/>
  <c r="BF118" i="2"/>
  <c r="BN118" i="2" s="1"/>
  <c r="AX116" i="2"/>
  <c r="EW117" i="2"/>
  <c r="AU116" i="2"/>
  <c r="BC118" i="2"/>
  <c r="BK118" i="2" s="1"/>
  <c r="EW116" i="2"/>
  <c r="AR116" i="2"/>
  <c r="BA118" i="2"/>
  <c r="EU116" i="2"/>
  <c r="AS116" i="2"/>
  <c r="FA116" i="2" s="1"/>
  <c r="AH100" i="2"/>
  <c r="BI100" i="2"/>
  <c r="BG148" i="2"/>
  <c r="BO148" i="2" s="1"/>
  <c r="EU148" i="2"/>
  <c r="AY146" i="2"/>
  <c r="BF106" i="2"/>
  <c r="BN106" i="2" s="1"/>
  <c r="AX104" i="2"/>
  <c r="EW105" i="2"/>
  <c r="AP157" i="2"/>
  <c r="BP157" i="2"/>
  <c r="EV72" i="2"/>
  <c r="AW71" i="2"/>
  <c r="BE73" i="2"/>
  <c r="BM73" i="2" s="1"/>
  <c r="AY71" i="2"/>
  <c r="BG73" i="2"/>
  <c r="BO73" i="2" s="1"/>
  <c r="EU73" i="2"/>
  <c r="BI139" i="2"/>
  <c r="AH139" i="2"/>
  <c r="BC121" i="2"/>
  <c r="BK121" i="2" s="1"/>
  <c r="AU119" i="2"/>
  <c r="EW119" i="2"/>
  <c r="AY119" i="2"/>
  <c r="BG121" i="2"/>
  <c r="BO121" i="2" s="1"/>
  <c r="EU121" i="2"/>
  <c r="EU120" i="2"/>
  <c r="AV119" i="2"/>
  <c r="BD121" i="2"/>
  <c r="BL121" i="2" s="1"/>
  <c r="AZ119" i="2"/>
  <c r="EV121" i="2"/>
  <c r="BH121" i="2"/>
  <c r="BE121" i="2"/>
  <c r="BM121" i="2" s="1"/>
  <c r="AW119" i="2"/>
  <c r="EV120" i="2"/>
  <c r="AR80" i="2"/>
  <c r="AV80" i="2"/>
  <c r="BD82" i="2"/>
  <c r="BL82" i="2" s="1"/>
  <c r="EU81" i="2"/>
  <c r="BP100" i="2"/>
  <c r="AP100" i="2"/>
  <c r="AH103" i="2"/>
  <c r="BI103" i="2"/>
  <c r="AP46" i="2"/>
  <c r="BP46" i="2"/>
  <c r="AT107" i="2"/>
  <c r="EV107" i="2"/>
  <c r="BB109" i="2"/>
  <c r="BJ109" i="2" s="1"/>
  <c r="AR107" i="2"/>
  <c r="EU107" i="2"/>
  <c r="BA109" i="2"/>
  <c r="AS107" i="2"/>
  <c r="FA107" i="2" s="1"/>
  <c r="AX107" i="2"/>
  <c r="BF109" i="2"/>
  <c r="BN109" i="2" s="1"/>
  <c r="EW108" i="2"/>
  <c r="AW173" i="2"/>
  <c r="EV174" i="2"/>
  <c r="BE175" i="2"/>
  <c r="BM175" i="2" s="1"/>
  <c r="BA175" i="2"/>
  <c r="EU173" i="2"/>
  <c r="AS173" i="2"/>
  <c r="FA173" i="2" s="1"/>
  <c r="BH175" i="2"/>
  <c r="AZ173" i="2"/>
  <c r="EV175" i="2"/>
  <c r="BB175" i="2"/>
  <c r="BJ175" i="2" s="1"/>
  <c r="AT173" i="2"/>
  <c r="EV173" i="2"/>
  <c r="BE19" i="2"/>
  <c r="BM19" i="2" s="1"/>
  <c r="EV18" i="2"/>
  <c r="AW17" i="2"/>
  <c r="EV19" i="2"/>
  <c r="AZ17" i="2"/>
  <c r="BH19" i="2"/>
  <c r="BB19" i="2"/>
  <c r="BJ19" i="2" s="1"/>
  <c r="AT17" i="2"/>
  <c r="EV17" i="2"/>
  <c r="BI190" i="2"/>
  <c r="AH190" i="2"/>
  <c r="EU184" i="2"/>
  <c r="AY182" i="2"/>
  <c r="BG184" i="2"/>
  <c r="BO184" i="2" s="1"/>
  <c r="BP79" i="2"/>
  <c r="AP79" i="2"/>
  <c r="AD22" i="2"/>
  <c r="Z22" i="2"/>
  <c r="V22" i="2"/>
  <c r="R22" i="2"/>
  <c r="J22" i="2"/>
  <c r="AD21" i="2"/>
  <c r="Z21" i="2"/>
  <c r="V21" i="2"/>
  <c r="R21" i="2"/>
  <c r="N21" i="2"/>
  <c r="J21" i="2"/>
  <c r="AD20" i="2"/>
  <c r="Z20" i="2"/>
  <c r="V20" i="2"/>
  <c r="R20" i="2"/>
  <c r="N20" i="2"/>
  <c r="J20" i="2"/>
  <c r="AC22" i="2"/>
  <c r="Y22" i="2"/>
  <c r="U22" i="2"/>
  <c r="Q22" i="2"/>
  <c r="I22" i="2"/>
  <c r="AC21" i="2"/>
  <c r="Y21" i="2"/>
  <c r="U21" i="2"/>
  <c r="Q21" i="2"/>
  <c r="M21" i="2"/>
  <c r="I21" i="2"/>
  <c r="AC20" i="2"/>
  <c r="Y20" i="2"/>
  <c r="U20" i="2"/>
  <c r="Q20" i="2"/>
  <c r="M20" i="2"/>
  <c r="I20" i="2"/>
  <c r="AF22" i="2"/>
  <c r="AB22" i="2"/>
  <c r="X22" i="2"/>
  <c r="T22" i="2"/>
  <c r="P22" i="2"/>
  <c r="L22" i="2"/>
  <c r="AF21" i="2"/>
  <c r="AB21" i="2"/>
  <c r="X21" i="2"/>
  <c r="T21" i="2"/>
  <c r="P21" i="2"/>
  <c r="L21" i="2"/>
  <c r="AF20" i="2"/>
  <c r="AB20" i="2"/>
  <c r="X20" i="2"/>
  <c r="T20" i="2"/>
  <c r="P20" i="2"/>
  <c r="L20" i="2"/>
  <c r="S22" i="2"/>
  <c r="AA21" i="2"/>
  <c r="K21" i="2"/>
  <c r="S20" i="2"/>
  <c r="D20" i="2"/>
  <c r="AE22" i="2"/>
  <c r="O22" i="2"/>
  <c r="W21" i="2"/>
  <c r="AE20" i="2"/>
  <c r="O20" i="2"/>
  <c r="G20" i="2"/>
  <c r="C20" i="2"/>
  <c r="AA22" i="2"/>
  <c r="K22" i="2"/>
  <c r="S21" i="2"/>
  <c r="AA20" i="2"/>
  <c r="K20" i="2"/>
  <c r="AR20" i="2" s="1"/>
  <c r="F20" i="2"/>
  <c r="W22" i="2"/>
  <c r="AE21" i="2"/>
  <c r="O21" i="2"/>
  <c r="W20" i="2"/>
  <c r="E20" i="2"/>
  <c r="BI187" i="2"/>
  <c r="AH187" i="2"/>
  <c r="AV110" i="2"/>
  <c r="BD112" i="2"/>
  <c r="BL112" i="2" s="1"/>
  <c r="EU111" i="2"/>
  <c r="BB112" i="2"/>
  <c r="BJ112" i="2" s="1"/>
  <c r="AT110" i="2"/>
  <c r="EV110" i="2"/>
  <c r="EU112" i="2"/>
  <c r="BG112" i="2"/>
  <c r="BO112" i="2" s="1"/>
  <c r="AY110" i="2"/>
  <c r="EV111" i="2"/>
  <c r="BE112" i="2"/>
  <c r="BM112" i="2" s="1"/>
  <c r="AW110" i="2"/>
  <c r="BA160" i="2"/>
  <c r="AS158" i="2"/>
  <c r="FA158" i="2" s="1"/>
  <c r="EU158" i="2"/>
  <c r="AV158" i="2"/>
  <c r="EU159" i="2"/>
  <c r="BD160" i="2"/>
  <c r="BL160" i="2" s="1"/>
  <c r="EU145" i="2"/>
  <c r="AY143" i="2"/>
  <c r="BG145" i="2"/>
  <c r="BO145" i="2" s="1"/>
  <c r="AP169" i="2"/>
  <c r="BP169" i="2"/>
  <c r="AU62" i="2"/>
  <c r="EW62" i="2"/>
  <c r="BC64" i="2"/>
  <c r="BK64" i="2" s="1"/>
  <c r="AX62" i="2"/>
  <c r="EW63" i="2"/>
  <c r="BF64" i="2"/>
  <c r="BN64" i="2" s="1"/>
  <c r="AR164" i="2"/>
  <c r="BH166" i="2"/>
  <c r="AZ164" i="2"/>
  <c r="EV166" i="2"/>
  <c r="AT164" i="2"/>
  <c r="BB166" i="2"/>
  <c r="BJ166" i="2" s="1"/>
  <c r="EV164" i="2"/>
  <c r="AH55" i="2"/>
  <c r="BI55" i="2"/>
  <c r="AQ53" i="2" s="1"/>
  <c r="BI49" i="2"/>
  <c r="AH49" i="2"/>
  <c r="AR95" i="2"/>
  <c r="BE97" i="2"/>
  <c r="BM97" i="2" s="1"/>
  <c r="AW95" i="2"/>
  <c r="EV96" i="2"/>
  <c r="EV97" i="2"/>
  <c r="BH97" i="2"/>
  <c r="AZ95" i="2"/>
  <c r="BI94" i="2"/>
  <c r="AH94" i="2"/>
  <c r="BI136" i="2"/>
  <c r="AH136" i="2"/>
  <c r="BG67" i="2"/>
  <c r="BO67" i="2" s="1"/>
  <c r="EU67" i="2"/>
  <c r="AY65" i="2"/>
  <c r="BP115" i="2"/>
  <c r="AP115" i="2"/>
  <c r="EV179" i="2"/>
  <c r="BB181" i="2"/>
  <c r="BJ181" i="2" s="1"/>
  <c r="AT179" i="2"/>
  <c r="EV181" i="2"/>
  <c r="AZ179" i="2"/>
  <c r="BH181" i="2"/>
  <c r="BC85" i="2"/>
  <c r="BK85" i="2" s="1"/>
  <c r="EW83" i="2"/>
  <c r="AU83" i="2"/>
  <c r="AY116" i="2"/>
  <c r="EU118" i="2"/>
  <c r="BG118" i="2"/>
  <c r="BO118" i="2" s="1"/>
  <c r="EV117" i="2"/>
  <c r="BE118" i="2"/>
  <c r="BM118" i="2" s="1"/>
  <c r="AW116" i="2"/>
  <c r="BP190" i="2"/>
  <c r="AQ188" i="2" s="1"/>
  <c r="AP190" i="2"/>
  <c r="AS146" i="2"/>
  <c r="FA146" i="2" s="1"/>
  <c r="EU146" i="2"/>
  <c r="BA148" i="2"/>
  <c r="AV146" i="2"/>
  <c r="EU147" i="2"/>
  <c r="BD148" i="2"/>
  <c r="BL148" i="2" s="1"/>
  <c r="AP55" i="2"/>
  <c r="BP55" i="2"/>
  <c r="BP43" i="2"/>
  <c r="AP43" i="2"/>
  <c r="BA16" i="2"/>
  <c r="AS14" i="2"/>
  <c r="FA14" i="2" s="1"/>
  <c r="EU14" i="2"/>
  <c r="AY14" i="2"/>
  <c r="BG16" i="2"/>
  <c r="BO16" i="2" s="1"/>
  <c r="EU16" i="2"/>
  <c r="BP130" i="2"/>
  <c r="AQ128" i="2" s="1"/>
  <c r="AP130" i="2"/>
  <c r="BP88" i="2"/>
  <c r="AP88" i="2"/>
  <c r="BI172" i="2"/>
  <c r="AH172" i="2"/>
  <c r="BP127" i="2"/>
  <c r="AP127" i="2"/>
  <c r="AZ65" i="2"/>
  <c r="BH67" i="2"/>
  <c r="EV67" i="2"/>
  <c r="AT65" i="2"/>
  <c r="EV65" i="2"/>
  <c r="BB67" i="2"/>
  <c r="BJ67" i="2" s="1"/>
  <c r="AU179" i="2"/>
  <c r="EW179" i="2"/>
  <c r="BC181" i="2"/>
  <c r="BK181" i="2" s="1"/>
  <c r="AV83" i="2"/>
  <c r="BD85" i="2"/>
  <c r="BL85" i="2" s="1"/>
  <c r="EU84" i="2"/>
  <c r="BH118" i="2"/>
  <c r="EV118" i="2"/>
  <c r="AZ116" i="2"/>
  <c r="BI151" i="2"/>
  <c r="AH151" i="2"/>
  <c r="BF148" i="2"/>
  <c r="BN148" i="2" s="1"/>
  <c r="AX146" i="2"/>
  <c r="EW147" i="2"/>
  <c r="BB148" i="2"/>
  <c r="BJ148" i="2" s="1"/>
  <c r="EV146" i="2"/>
  <c r="AT146" i="2"/>
  <c r="EW146" i="2"/>
  <c r="BC148" i="2"/>
  <c r="BK148" i="2" s="1"/>
  <c r="AU146" i="2"/>
  <c r="BB106" i="2"/>
  <c r="BJ106" i="2" s="1"/>
  <c r="EV104" i="2"/>
  <c r="AT104" i="2"/>
  <c r="BE106" i="2"/>
  <c r="BM106" i="2" s="1"/>
  <c r="AW104" i="2"/>
  <c r="EV105" i="2"/>
  <c r="EV106" i="2"/>
  <c r="BH106" i="2"/>
  <c r="AZ104" i="2"/>
  <c r="EW162" i="2"/>
  <c r="BF163" i="2"/>
  <c r="BN163" i="2" s="1"/>
  <c r="AX161" i="2"/>
  <c r="BE163" i="2"/>
  <c r="BM163" i="2" s="1"/>
  <c r="EV162" i="2"/>
  <c r="AW161" i="2"/>
  <c r="AV161" i="2"/>
  <c r="EU162" i="2"/>
  <c r="BD163" i="2"/>
  <c r="BL163" i="2" s="1"/>
  <c r="EV163" i="2"/>
  <c r="BH163" i="2"/>
  <c r="AZ161" i="2"/>
  <c r="AH70" i="2"/>
  <c r="BI70" i="2"/>
  <c r="AD25" i="2"/>
  <c r="Z25" i="2"/>
  <c r="V25" i="2"/>
  <c r="R25" i="2"/>
  <c r="N25" i="2"/>
  <c r="J25" i="2"/>
  <c r="AD24" i="2"/>
  <c r="Z24" i="2"/>
  <c r="V24" i="2"/>
  <c r="R24" i="2"/>
  <c r="N24" i="2"/>
  <c r="J24" i="2"/>
  <c r="AD23" i="2"/>
  <c r="Z23" i="2"/>
  <c r="V23" i="2"/>
  <c r="R23" i="2"/>
  <c r="N23" i="2"/>
  <c r="J23" i="2"/>
  <c r="AC25" i="2"/>
  <c r="Y25" i="2"/>
  <c r="U25" i="2"/>
  <c r="Q25" i="2"/>
  <c r="M25" i="2"/>
  <c r="I25" i="2"/>
  <c r="AC24" i="2"/>
  <c r="Y24" i="2"/>
  <c r="U24" i="2"/>
  <c r="Q24" i="2"/>
  <c r="M24" i="2"/>
  <c r="I24" i="2"/>
  <c r="AC23" i="2"/>
  <c r="Y23" i="2"/>
  <c r="U23" i="2"/>
  <c r="Q23" i="2"/>
  <c r="M23" i="2"/>
  <c r="I23" i="2"/>
  <c r="AF25" i="2"/>
  <c r="AB25" i="2"/>
  <c r="X25" i="2"/>
  <c r="T25" i="2"/>
  <c r="P25" i="2"/>
  <c r="L25" i="2"/>
  <c r="AF24" i="2"/>
  <c r="AB24" i="2"/>
  <c r="X24" i="2"/>
  <c r="T24" i="2"/>
  <c r="P24" i="2"/>
  <c r="L24" i="2"/>
  <c r="AF23" i="2"/>
  <c r="AB23" i="2"/>
  <c r="X23" i="2"/>
  <c r="T23" i="2"/>
  <c r="P23" i="2"/>
  <c r="L23" i="2"/>
  <c r="AA25" i="2"/>
  <c r="K25" i="2"/>
  <c r="S24" i="2"/>
  <c r="AA23" i="2"/>
  <c r="K23" i="2"/>
  <c r="G23" i="2"/>
  <c r="C23" i="2"/>
  <c r="W25" i="2"/>
  <c r="AE24" i="2"/>
  <c r="O24" i="2"/>
  <c r="W23" i="2"/>
  <c r="F23" i="2"/>
  <c r="S25" i="2"/>
  <c r="AA24" i="2"/>
  <c r="K24" i="2"/>
  <c r="S23" i="2"/>
  <c r="E23" i="2"/>
  <c r="AE25" i="2"/>
  <c r="O25" i="2"/>
  <c r="W24" i="2"/>
  <c r="AE23" i="2"/>
  <c r="O23" i="2"/>
  <c r="D23" i="2"/>
  <c r="AR71" i="2"/>
  <c r="BC73" i="2"/>
  <c r="BK73" i="2" s="1"/>
  <c r="AU71" i="2"/>
  <c r="EW71" i="2"/>
  <c r="BF73" i="2"/>
  <c r="BN73" i="2" s="1"/>
  <c r="AX71" i="2"/>
  <c r="EW72" i="2"/>
  <c r="BP76" i="2"/>
  <c r="AP76" i="2"/>
  <c r="AR119" i="2"/>
  <c r="AS119" i="2"/>
  <c r="FA119" i="2" s="1"/>
  <c r="EU119" i="2"/>
  <c r="BA121" i="2"/>
  <c r="BG82" i="2"/>
  <c r="BO82" i="2" s="1"/>
  <c r="AY80" i="2"/>
  <c r="EU82" i="2"/>
  <c r="EV109" i="2"/>
  <c r="AZ107" i="2"/>
  <c r="BH109" i="2"/>
  <c r="AR173" i="2"/>
  <c r="BD175" i="2"/>
  <c r="BL175" i="2" s="1"/>
  <c r="EU174" i="2"/>
  <c r="AV173" i="2"/>
  <c r="EU17" i="2"/>
  <c r="BA19" i="2"/>
  <c r="AS17" i="2"/>
  <c r="FA17" i="2" s="1"/>
  <c r="BD19" i="2"/>
  <c r="BL19" i="2" s="1"/>
  <c r="AV17" i="2"/>
  <c r="EU18" i="2"/>
  <c r="BI115" i="2"/>
  <c r="AQ113" i="2" s="1"/>
  <c r="AH115" i="2"/>
  <c r="BC184" i="2"/>
  <c r="BK184" i="2" s="1"/>
  <c r="AU182" i="2"/>
  <c r="EW182" i="2"/>
  <c r="BF184" i="2"/>
  <c r="BN184" i="2" s="1"/>
  <c r="EW183" i="2"/>
  <c r="AX182" i="2"/>
  <c r="BP58" i="2"/>
  <c r="AP58" i="2"/>
  <c r="BI157" i="2"/>
  <c r="AQ155" i="2" s="1"/>
  <c r="AH157" i="2"/>
  <c r="EV51" i="2"/>
  <c r="AW50" i="2"/>
  <c r="BE52" i="2"/>
  <c r="BM52" i="2" s="1"/>
  <c r="BG52" i="2"/>
  <c r="BO52" i="2" s="1"/>
  <c r="AY50" i="2"/>
  <c r="EU52" i="2"/>
  <c r="AP49" i="2"/>
  <c r="BP49" i="2"/>
  <c r="AQ47" i="2" s="1"/>
  <c r="AX110" i="2"/>
  <c r="BF112" i="2"/>
  <c r="BN112" i="2" s="1"/>
  <c r="EW111" i="2"/>
  <c r="EW110" i="2"/>
  <c r="BC112" i="2"/>
  <c r="BK112" i="2" s="1"/>
  <c r="AU110" i="2"/>
  <c r="AR110" i="2"/>
  <c r="AS110" i="2"/>
  <c r="FA110" i="2" s="1"/>
  <c r="BA112" i="2"/>
  <c r="EU110" i="2"/>
  <c r="AY158" i="2"/>
  <c r="BG160" i="2"/>
  <c r="BO160" i="2" s="1"/>
  <c r="EU160" i="2"/>
  <c r="AU158" i="2"/>
  <c r="EW158" i="2"/>
  <c r="BC160" i="2"/>
  <c r="BK160" i="2" s="1"/>
  <c r="BB145" i="2"/>
  <c r="BJ145" i="2" s="1"/>
  <c r="EV143" i="2"/>
  <c r="AT143" i="2"/>
  <c r="AU143" i="2"/>
  <c r="EW143" i="2"/>
  <c r="BC145" i="2"/>
  <c r="BK145" i="2" s="1"/>
  <c r="AP103" i="2"/>
  <c r="BP103" i="2"/>
  <c r="BE64" i="2"/>
  <c r="BM64" i="2" s="1"/>
  <c r="EV63" i="2"/>
  <c r="AW62" i="2"/>
  <c r="BA64" i="2"/>
  <c r="EU62" i="2"/>
  <c r="AS62" i="2"/>
  <c r="FA62" i="2" s="1"/>
  <c r="EV64" i="2"/>
  <c r="BH64" i="2"/>
  <c r="AZ62" i="2"/>
  <c r="EV62" i="2"/>
  <c r="AT62" i="2"/>
  <c r="BB64" i="2"/>
  <c r="BJ64" i="2" s="1"/>
  <c r="EU165" i="2"/>
  <c r="BD166" i="2"/>
  <c r="BL166" i="2" s="1"/>
  <c r="AV164" i="2"/>
  <c r="BF97" i="2"/>
  <c r="BN97" i="2" s="1"/>
  <c r="EW96" i="2"/>
  <c r="AX95" i="2"/>
  <c r="EU95" i="2"/>
  <c r="BA97" i="2"/>
  <c r="AS95" i="2"/>
  <c r="FA95" i="2" s="1"/>
  <c r="AV95" i="2"/>
  <c r="BD97" i="2"/>
  <c r="BL97" i="2" s="1"/>
  <c r="EU96" i="2"/>
  <c r="AR14" i="2"/>
  <c r="AU14" i="2"/>
  <c r="BC16" i="2"/>
  <c r="BK16" i="2" s="1"/>
  <c r="EW14" i="2"/>
  <c r="AX14" i="2"/>
  <c r="EW15" i="2"/>
  <c r="BF16" i="2"/>
  <c r="BN16" i="2" s="1"/>
  <c r="BP94" i="2"/>
  <c r="AP94" i="2"/>
  <c r="AR65" i="2"/>
  <c r="BD67" i="2"/>
  <c r="BL67" i="2" s="1"/>
  <c r="AV65" i="2"/>
  <c r="EU66" i="2"/>
  <c r="EW180" i="2"/>
  <c r="AX179" i="2"/>
  <c r="BF181" i="2"/>
  <c r="BN181" i="2" s="1"/>
  <c r="AR83" i="2"/>
  <c r="AW83" i="2"/>
  <c r="BE85" i="2"/>
  <c r="BM85" i="2" s="1"/>
  <c r="EV84" i="2"/>
  <c r="BG85" i="2"/>
  <c r="BO85" i="2" s="1"/>
  <c r="EU85" i="2"/>
  <c r="AY83" i="2"/>
  <c r="BI124" i="2"/>
  <c r="AH124" i="2"/>
  <c r="EV147" i="2"/>
  <c r="BE148" i="2"/>
  <c r="BM148" i="2" s="1"/>
  <c r="AW146" i="2"/>
  <c r="AZ146" i="2"/>
  <c r="BH148" i="2"/>
  <c r="EV148" i="2"/>
  <c r="EW104" i="2"/>
  <c r="BC106" i="2"/>
  <c r="BK106" i="2" s="1"/>
  <c r="AU104" i="2"/>
  <c r="AR104" i="2"/>
  <c r="EU104" i="2"/>
  <c r="AS104" i="2"/>
  <c r="FA104" i="2" s="1"/>
  <c r="BA106" i="2"/>
  <c r="AV104" i="2"/>
  <c r="BD106" i="2"/>
  <c r="BL106" i="2" s="1"/>
  <c r="EU105" i="2"/>
  <c r="EW161" i="2"/>
  <c r="BC163" i="2"/>
  <c r="BK163" i="2" s="1"/>
  <c r="AU161" i="2"/>
  <c r="BB163" i="2"/>
  <c r="BJ163" i="2" s="1"/>
  <c r="EV161" i="2"/>
  <c r="AT161" i="2"/>
  <c r="AR161" i="2"/>
  <c r="AS161" i="2"/>
  <c r="FA161" i="2" s="1"/>
  <c r="EU161" i="2"/>
  <c r="BA163" i="2"/>
  <c r="BG163" i="2"/>
  <c r="BO163" i="2" s="1"/>
  <c r="EU163" i="2"/>
  <c r="AY161" i="2"/>
  <c r="BP70" i="2"/>
  <c r="AP70" i="2"/>
  <c r="BI154" i="2"/>
  <c r="AH154" i="2"/>
  <c r="AP136" i="2"/>
  <c r="BP136" i="2"/>
  <c r="AQ134" i="2" s="1"/>
  <c r="BI88" i="2"/>
  <c r="AQ86" i="2" s="1"/>
  <c r="AH88" i="2"/>
  <c r="BH73" i="2"/>
  <c r="EV73" i="2"/>
  <c r="AZ71" i="2"/>
  <c r="BB73" i="2"/>
  <c r="BJ73" i="2" s="1"/>
  <c r="AT71" i="2"/>
  <c r="EV71" i="2"/>
  <c r="BI76" i="2"/>
  <c r="AQ74" i="2" s="1"/>
  <c r="AH76" i="2"/>
  <c r="BC82" i="2"/>
  <c r="BK82" i="2" s="1"/>
  <c r="AU80" i="2"/>
  <c r="EW80" i="2"/>
  <c r="BF82" i="2"/>
  <c r="BN82" i="2" s="1"/>
  <c r="AX80" i="2"/>
  <c r="EW81" i="2"/>
  <c r="BI46" i="2"/>
  <c r="AQ44" i="2" s="1"/>
  <c r="AH46" i="2"/>
  <c r="EW107" i="2"/>
  <c r="BC109" i="2"/>
  <c r="BK109" i="2" s="1"/>
  <c r="AU107" i="2"/>
  <c r="AV107" i="2"/>
  <c r="BD109" i="2"/>
  <c r="BL109" i="2" s="1"/>
  <c r="EU108" i="2"/>
  <c r="EU175" i="2"/>
  <c r="AY173" i="2"/>
  <c r="BG175" i="2"/>
  <c r="BO175" i="2" s="1"/>
  <c r="AR17" i="2"/>
  <c r="BG19" i="2"/>
  <c r="BO19" i="2" s="1"/>
  <c r="EU19" i="2"/>
  <c r="AY17" i="2"/>
  <c r="BP187" i="2"/>
  <c r="AQ185" i="2" s="1"/>
  <c r="AP187" i="2"/>
  <c r="AH142" i="2"/>
  <c r="AP142" i="2"/>
  <c r="BP142" i="2"/>
  <c r="AQ140" i="2" s="1"/>
  <c r="EV182" i="2"/>
  <c r="BB184" i="2"/>
  <c r="BJ184" i="2" s="1"/>
  <c r="AT182" i="2"/>
  <c r="AW182" i="2"/>
  <c r="BE184" i="2"/>
  <c r="BM184" i="2" s="1"/>
  <c r="EV183" i="2"/>
  <c r="EV184" i="2"/>
  <c r="AZ182" i="2"/>
  <c r="BH184" i="2"/>
  <c r="AH58" i="2"/>
  <c r="BI58" i="2"/>
  <c r="AQ56" i="2" s="1"/>
  <c r="AH79" i="2"/>
  <c r="BI79" i="2"/>
  <c r="AQ77" i="2" s="1"/>
  <c r="AR50" i="2"/>
  <c r="EV52" i="2"/>
  <c r="AZ50" i="2"/>
  <c r="BH52" i="2"/>
  <c r="EW50" i="2"/>
  <c r="BC52" i="2"/>
  <c r="BK52" i="2" s="1"/>
  <c r="AU50" i="2"/>
  <c r="BF52" i="2"/>
  <c r="BN52" i="2" s="1"/>
  <c r="AX50" i="2"/>
  <c r="EW51" i="2"/>
  <c r="BP61" i="2"/>
  <c r="AP61" i="2"/>
  <c r="AP91" i="2"/>
  <c r="BP91" i="2"/>
  <c r="BI91" i="2"/>
  <c r="AH91" i="2"/>
  <c r="EV112" i="2"/>
  <c r="AZ110" i="2"/>
  <c r="BH112" i="2"/>
  <c r="BF160" i="2"/>
  <c r="BN160" i="2" s="1"/>
  <c r="AX158" i="2"/>
  <c r="EW159" i="2"/>
  <c r="EV144" i="2"/>
  <c r="BE145" i="2"/>
  <c r="BM145" i="2" s="1"/>
  <c r="AW143" i="2"/>
  <c r="EV145" i="2"/>
  <c r="AZ143" i="2"/>
  <c r="BH145" i="2"/>
  <c r="BI169" i="2"/>
  <c r="AH169" i="2"/>
  <c r="AR62" i="2"/>
  <c r="AV62" i="2"/>
  <c r="BD64" i="2"/>
  <c r="BL64" i="2" s="1"/>
  <c r="EU63" i="2"/>
  <c r="BI127" i="2"/>
  <c r="AQ125" i="2" s="1"/>
  <c r="AH127" i="2"/>
  <c r="EV165" i="2"/>
  <c r="BE166" i="2"/>
  <c r="BM166" i="2" s="1"/>
  <c r="AW164" i="2"/>
  <c r="BG166" i="2"/>
  <c r="BO166" i="2" s="1"/>
  <c r="EU166" i="2"/>
  <c r="AY164" i="2"/>
  <c r="BP133" i="2"/>
  <c r="AP133" i="2"/>
  <c r="BG97" i="2"/>
  <c r="BO97" i="2" s="1"/>
  <c r="EU97" i="2"/>
  <c r="AY95" i="2"/>
  <c r="BB97" i="2"/>
  <c r="BJ97" i="2" s="1"/>
  <c r="EV95" i="2"/>
  <c r="AT95" i="2"/>
  <c r="AH43" i="2"/>
  <c r="BI43" i="2"/>
  <c r="AQ41" i="2" s="1"/>
  <c r="BB16" i="2"/>
  <c r="BJ16" i="2" s="1"/>
  <c r="EV14" i="2"/>
  <c r="AT14" i="2"/>
  <c r="AW179" i="2"/>
  <c r="BE181" i="2"/>
  <c r="BM181" i="2" s="1"/>
  <c r="EV180" i="2"/>
  <c r="AX83" i="2"/>
  <c r="EW84" i="2"/>
  <c r="BF85" i="2"/>
  <c r="BN85" i="2" s="1"/>
  <c r="AV116" i="2"/>
  <c r="BD118" i="2"/>
  <c r="BL118" i="2" s="1"/>
  <c r="EU117" i="2"/>
  <c r="BP154" i="2"/>
  <c r="AQ152" i="2" s="1"/>
  <c r="AP154" i="2"/>
  <c r="AP172" i="2"/>
  <c r="BP172" i="2"/>
  <c r="AQ170" i="2" s="1"/>
  <c r="BA73" i="2"/>
  <c r="AS71" i="2"/>
  <c r="FA71" i="2" s="1"/>
  <c r="EU71" i="2"/>
  <c r="AV71" i="2"/>
  <c r="EU72" i="2"/>
  <c r="BD73" i="2"/>
  <c r="BL73" i="2" s="1"/>
  <c r="AH61" i="2"/>
  <c r="BI61" i="2"/>
  <c r="AQ59" i="2" s="1"/>
  <c r="AT119" i="2"/>
  <c r="BB121" i="2"/>
  <c r="BJ121" i="2" s="1"/>
  <c r="EV119" i="2"/>
  <c r="AX119" i="2"/>
  <c r="EW120" i="2"/>
  <c r="BF121" i="2"/>
  <c r="BN121" i="2" s="1"/>
  <c r="EV81" i="2"/>
  <c r="AW80" i="2"/>
  <c r="BE82" i="2"/>
  <c r="BM82" i="2" s="1"/>
  <c r="BA82" i="2"/>
  <c r="AS80" i="2"/>
  <c r="FA80" i="2" s="1"/>
  <c r="EU80" i="2"/>
  <c r="AZ80" i="2"/>
  <c r="EV82" i="2"/>
  <c r="BH82" i="2"/>
  <c r="AT80" i="2"/>
  <c r="EV80" i="2"/>
  <c r="BB82" i="2"/>
  <c r="BJ82" i="2" s="1"/>
  <c r="AP151" i="2"/>
  <c r="BP151" i="2"/>
  <c r="AQ149" i="2" s="1"/>
  <c r="AY107" i="2"/>
  <c r="BG109" i="2"/>
  <c r="BO109" i="2" s="1"/>
  <c r="EU109" i="2"/>
  <c r="AW107" i="2"/>
  <c r="BE109" i="2"/>
  <c r="BM109" i="2" s="1"/>
  <c r="EV108" i="2"/>
  <c r="EW173" i="2"/>
  <c r="BC175" i="2"/>
  <c r="BK175" i="2" s="1"/>
  <c r="AU173" i="2"/>
  <c r="AX173" i="2"/>
  <c r="BF175" i="2"/>
  <c r="BN175" i="2" s="1"/>
  <c r="EW174" i="2"/>
  <c r="BC19" i="2"/>
  <c r="BK19" i="2" s="1"/>
  <c r="AU17" i="2"/>
  <c r="EW17" i="2"/>
  <c r="EW18" i="2"/>
  <c r="AX17" i="2"/>
  <c r="BF19" i="2"/>
  <c r="BN19" i="2" s="1"/>
  <c r="BA184" i="2"/>
  <c r="EU182" i="2"/>
  <c r="AS182" i="2"/>
  <c r="FA182" i="2" s="1"/>
  <c r="EU183" i="2"/>
  <c r="BD184" i="2"/>
  <c r="BL184" i="2" s="1"/>
  <c r="AV182" i="2"/>
  <c r="BA52" i="2"/>
  <c r="EU50" i="2"/>
  <c r="AS50" i="2"/>
  <c r="FA50" i="2" s="1"/>
  <c r="AV50" i="2"/>
  <c r="BD52" i="2"/>
  <c r="BL52" i="2" s="1"/>
  <c r="EU51" i="2"/>
  <c r="BB52" i="2"/>
  <c r="BJ52" i="2" s="1"/>
  <c r="AT50" i="2"/>
  <c r="EV50" i="2"/>
  <c r="AP139" i="2"/>
  <c r="BP139" i="2"/>
  <c r="AQ137" i="2" s="1"/>
  <c r="BI133" i="2"/>
  <c r="AQ131" i="2" s="1"/>
  <c r="AH133" i="2"/>
  <c r="BB160" i="2"/>
  <c r="BJ160" i="2" s="1"/>
  <c r="EV158" i="2"/>
  <c r="AT158" i="2"/>
  <c r="BE160" i="2"/>
  <c r="BM160" i="2" s="1"/>
  <c r="EV159" i="2"/>
  <c r="AW158" i="2"/>
  <c r="EV160" i="2"/>
  <c r="BH160" i="2"/>
  <c r="AZ158" i="2"/>
  <c r="BF145" i="2"/>
  <c r="BN145" i="2" s="1"/>
  <c r="AX143" i="2"/>
  <c r="EW144" i="2"/>
  <c r="AR143" i="2"/>
  <c r="AS143" i="2"/>
  <c r="FA143" i="2" s="1"/>
  <c r="EU143" i="2"/>
  <c r="BA145" i="2"/>
  <c r="AV143" i="2"/>
  <c r="EU144" i="2"/>
  <c r="BD145" i="2"/>
  <c r="BL145" i="2" s="1"/>
  <c r="BI178" i="2"/>
  <c r="AQ176" i="2" s="1"/>
  <c r="AH178" i="2"/>
  <c r="BP124" i="2"/>
  <c r="AP124" i="2"/>
  <c r="AY62" i="2"/>
  <c r="BG64" i="2"/>
  <c r="BO64" i="2" s="1"/>
  <c r="EU64" i="2"/>
  <c r="AS164" i="2"/>
  <c r="FA164" i="2" s="1"/>
  <c r="EU164" i="2"/>
  <c r="BA166" i="2"/>
  <c r="BC166" i="2"/>
  <c r="BK166" i="2" s="1"/>
  <c r="AU164" i="2"/>
  <c r="EW164" i="2"/>
  <c r="BF166" i="2"/>
  <c r="BN166" i="2" s="1"/>
  <c r="AX164" i="2"/>
  <c r="EW165" i="2"/>
  <c r="BC97" i="2"/>
  <c r="BK97" i="2" s="1"/>
  <c r="AU95" i="2"/>
  <c r="EW95" i="2"/>
  <c r="AP145" i="2" l="1"/>
  <c r="BP145" i="2"/>
  <c r="BP52" i="2"/>
  <c r="AP52" i="2"/>
  <c r="AP184" i="2"/>
  <c r="BP184" i="2"/>
  <c r="BP109" i="2"/>
  <c r="AP109" i="2"/>
  <c r="BA25" i="2"/>
  <c r="EU23" i="2"/>
  <c r="AS23" i="2"/>
  <c r="FA23" i="2" s="1"/>
  <c r="BD25" i="2"/>
  <c r="BL25" i="2" s="1"/>
  <c r="AV23" i="2"/>
  <c r="EU24" i="2"/>
  <c r="AQ68" i="2"/>
  <c r="BP118" i="2"/>
  <c r="AP118" i="2"/>
  <c r="AP181" i="2"/>
  <c r="BP181" i="2"/>
  <c r="BP97" i="2"/>
  <c r="AP97" i="2"/>
  <c r="BE22" i="2"/>
  <c r="BM22" i="2" s="1"/>
  <c r="EV21" i="2"/>
  <c r="AW20" i="2"/>
  <c r="EV22" i="2"/>
  <c r="AZ20" i="2"/>
  <c r="BH22" i="2"/>
  <c r="AT20" i="2"/>
  <c r="BB22" i="2"/>
  <c r="BJ22" i="2" s="1"/>
  <c r="EV20" i="2"/>
  <c r="BP121" i="2"/>
  <c r="AP121" i="2"/>
  <c r="BP85" i="2"/>
  <c r="AP85" i="2"/>
  <c r="BI184" i="2"/>
  <c r="AH184" i="2"/>
  <c r="BP82" i="2"/>
  <c r="AP82" i="2"/>
  <c r="BP112" i="2"/>
  <c r="AP112" i="2"/>
  <c r="AQ89" i="2"/>
  <c r="AQ122" i="2"/>
  <c r="BI112" i="2"/>
  <c r="AQ110" i="2" s="1"/>
  <c r="AH112" i="2"/>
  <c r="AR23" i="2"/>
  <c r="BG25" i="2"/>
  <c r="BO25" i="2" s="1"/>
  <c r="AY23" i="2"/>
  <c r="EU25" i="2"/>
  <c r="BI160" i="2"/>
  <c r="AQ158" i="2" s="1"/>
  <c r="AH160" i="2"/>
  <c r="AS20" i="2"/>
  <c r="FA20" i="2" s="1"/>
  <c r="BA22" i="2"/>
  <c r="EU20" i="2"/>
  <c r="AV20" i="2"/>
  <c r="BD22" i="2"/>
  <c r="BL22" i="2" s="1"/>
  <c r="EU21" i="2"/>
  <c r="BI175" i="2"/>
  <c r="AH175" i="2"/>
  <c r="BI109" i="2"/>
  <c r="AQ107" i="2" s="1"/>
  <c r="AH109" i="2"/>
  <c r="AQ101" i="2"/>
  <c r="AH85" i="2"/>
  <c r="BI85" i="2"/>
  <c r="BI166" i="2"/>
  <c r="AH166" i="2"/>
  <c r="AH82" i="2"/>
  <c r="BI82" i="2"/>
  <c r="BP73" i="2"/>
  <c r="AP73" i="2"/>
  <c r="BI163" i="2"/>
  <c r="AH163" i="2"/>
  <c r="AH97" i="2"/>
  <c r="BI97" i="2"/>
  <c r="AQ95" i="2" s="1"/>
  <c r="BP64" i="2"/>
  <c r="AP64" i="2"/>
  <c r="AH64" i="2"/>
  <c r="BI64" i="2"/>
  <c r="AQ62" i="2" s="1"/>
  <c r="BI19" i="2"/>
  <c r="AH19" i="2"/>
  <c r="BI121" i="2"/>
  <c r="AQ119" i="2" s="1"/>
  <c r="AH121" i="2"/>
  <c r="EV24" i="2"/>
  <c r="BE25" i="2"/>
  <c r="BM25" i="2" s="1"/>
  <c r="AW23" i="2"/>
  <c r="AU23" i="2"/>
  <c r="EW23" i="2"/>
  <c r="BC25" i="2"/>
  <c r="BK25" i="2" s="1"/>
  <c r="BF25" i="2"/>
  <c r="BN25" i="2" s="1"/>
  <c r="AX23" i="2"/>
  <c r="EW24" i="2"/>
  <c r="BI16" i="2"/>
  <c r="AH16" i="2"/>
  <c r="BI148" i="2"/>
  <c r="AQ146" i="2" s="1"/>
  <c r="AH148" i="2"/>
  <c r="AQ92" i="2"/>
  <c r="BG22" i="2"/>
  <c r="BO22" i="2" s="1"/>
  <c r="AY20" i="2"/>
  <c r="EU22" i="2"/>
  <c r="AP175" i="2"/>
  <c r="BP175" i="2"/>
  <c r="AQ98" i="2"/>
  <c r="BI118" i="2"/>
  <c r="AQ116" i="2" s="1"/>
  <c r="AH118" i="2"/>
  <c r="BI181" i="2"/>
  <c r="AH181" i="2"/>
  <c r="BP16" i="2"/>
  <c r="AP16" i="2"/>
  <c r="BI145" i="2"/>
  <c r="AH145" i="2"/>
  <c r="AP160" i="2"/>
  <c r="BP160" i="2"/>
  <c r="BI52" i="2"/>
  <c r="AQ50" i="2" s="1"/>
  <c r="AH52" i="2"/>
  <c r="AH73" i="2"/>
  <c r="BI73" i="2"/>
  <c r="AQ71" i="2" s="1"/>
  <c r="BI106" i="2"/>
  <c r="AH106" i="2"/>
  <c r="BP148" i="2"/>
  <c r="AP148" i="2"/>
  <c r="BH25" i="2"/>
  <c r="AZ23" i="2"/>
  <c r="EV25" i="2"/>
  <c r="BB25" i="2"/>
  <c r="BJ25" i="2" s="1"/>
  <c r="EV23" i="2"/>
  <c r="AT23" i="2"/>
  <c r="AP163" i="2"/>
  <c r="BP163" i="2"/>
  <c r="AQ161" i="2" s="1"/>
  <c r="BP106" i="2"/>
  <c r="AP106" i="2"/>
  <c r="AP67" i="2"/>
  <c r="BP67" i="2"/>
  <c r="BP166" i="2"/>
  <c r="AQ164" i="2" s="1"/>
  <c r="AP166" i="2"/>
  <c r="AQ167" i="2"/>
  <c r="BC22" i="2"/>
  <c r="BK22" i="2" s="1"/>
  <c r="EW20" i="2"/>
  <c r="AU20" i="2"/>
  <c r="BF22" i="2"/>
  <c r="BN22" i="2" s="1"/>
  <c r="AX20" i="2"/>
  <c r="EW21" i="2"/>
  <c r="AP19" i="2"/>
  <c r="BP19" i="2"/>
  <c r="BI67" i="2"/>
  <c r="AQ65" i="2" s="1"/>
  <c r="AH67" i="2"/>
  <c r="BP25" i="2" l="1"/>
  <c r="AP25" i="2"/>
  <c r="AQ104" i="2"/>
  <c r="AQ173" i="2"/>
  <c r="AH22" i="2"/>
  <c r="BI22" i="2"/>
  <c r="AQ20" i="2" s="1"/>
  <c r="AH25" i="2"/>
  <c r="BI25" i="2"/>
  <c r="AQ80" i="2"/>
  <c r="AQ83" i="2"/>
  <c r="AP22" i="2"/>
  <c r="BP22" i="2"/>
  <c r="AQ179" i="2"/>
  <c r="AQ14" i="2"/>
  <c r="AQ17" i="2"/>
  <c r="AQ182" i="2"/>
  <c r="AQ143" i="2"/>
  <c r="AQ23" i="2" l="1"/>
</calcChain>
</file>

<file path=xl/sharedStrings.xml><?xml version="1.0" encoding="utf-8"?>
<sst xmlns="http://schemas.openxmlformats.org/spreadsheetml/2006/main" count="686" uniqueCount="67">
  <si>
    <t>المؤتمر الوطني العام - ليبيا</t>
  </si>
  <si>
    <r>
      <t xml:space="preserve">        </t>
    </r>
    <r>
      <rPr>
        <b/>
        <sz val="18"/>
        <rFont val="Arial"/>
        <family val="2"/>
      </rPr>
      <t xml:space="preserve"> كشـــــــــــــف رصـــــــد درجـــــات أعمـــال السنـــــــــة وامتحـــــــــــان نهايـــــــة الفصليـــــــــن</t>
    </r>
  </si>
  <si>
    <t>الـــــــــــــــــــــــــــــرابع 1</t>
  </si>
  <si>
    <t>الرابــــــــــــــــع 1</t>
  </si>
  <si>
    <t xml:space="preserve"> الحكومة الانتقالية الليبية</t>
  </si>
  <si>
    <r>
      <t xml:space="preserve">                         </t>
    </r>
    <r>
      <rPr>
        <b/>
        <sz val="16"/>
        <rFont val="Arial"/>
        <family val="2"/>
      </rPr>
      <t xml:space="preserve">   لسنــــــــــــــوات النقــــــل بمرحلتي التعليــــم الاساســــــي والثانـــــــــــــوي</t>
    </r>
  </si>
  <si>
    <t xml:space="preserve">  وزارة التربية والتعليم</t>
  </si>
  <si>
    <r>
      <t xml:space="preserve">     مدرســــــــة  </t>
    </r>
    <r>
      <rPr>
        <b/>
        <sz val="16"/>
        <rFont val="Arial"/>
        <family val="2"/>
      </rPr>
      <t xml:space="preserve">النــــاصريـــــــــــــــــــــة   </t>
    </r>
    <r>
      <rPr>
        <sz val="16"/>
        <rFont val="Arial"/>
        <family val="2"/>
        <charset val="178"/>
      </rPr>
      <t xml:space="preserve">   للتعليم الاساسي      </t>
    </r>
  </si>
  <si>
    <t xml:space="preserve">       العام الدراسي1436 - هجرية 1437 - هجرية       الموافق2015- ميلادية 2016- ميلادية</t>
  </si>
  <si>
    <t xml:space="preserve">     ادارة الامتحانات </t>
  </si>
  <si>
    <r>
      <t xml:space="preserve">الصف  </t>
    </r>
    <r>
      <rPr>
        <b/>
        <sz val="16"/>
        <rFont val="Arial"/>
        <family val="2"/>
      </rPr>
      <t xml:space="preserve"> الرابـــــــــــــــــــــــــــــــع    </t>
    </r>
  </si>
  <si>
    <t xml:space="preserve">      ورقة رقم (3)</t>
  </si>
  <si>
    <t>ر.م</t>
  </si>
  <si>
    <t>رقم الجلوس</t>
  </si>
  <si>
    <t>اسم الطالـــــــــــــــــب</t>
  </si>
  <si>
    <t>الرقم السرى</t>
  </si>
  <si>
    <t>النهايات</t>
  </si>
  <si>
    <t>النتيجة</t>
  </si>
  <si>
    <t>عدد المواد</t>
  </si>
  <si>
    <t>المجموع العام</t>
  </si>
  <si>
    <t>عدد مواد الضعف</t>
  </si>
  <si>
    <t>النسبة المئوية</t>
  </si>
  <si>
    <t>التقدير</t>
  </si>
  <si>
    <t>رقم المادة</t>
  </si>
  <si>
    <t>اسم المادة</t>
  </si>
  <si>
    <t>مجموع  المراجعة</t>
  </si>
  <si>
    <t>الرياضيات</t>
  </si>
  <si>
    <t>النحو والقراءة والنصوص</t>
  </si>
  <si>
    <t>العلوم</t>
  </si>
  <si>
    <t>التربية الاسلامية</t>
  </si>
  <si>
    <t>الكتابة(التعبيرواملاءوالخط)</t>
  </si>
  <si>
    <t>الجغرافيا</t>
  </si>
  <si>
    <t>التاريخ</t>
  </si>
  <si>
    <t>الوطنية</t>
  </si>
  <si>
    <t>فنية</t>
  </si>
  <si>
    <t>اعمال السنة</t>
  </si>
  <si>
    <t>مجموع امتحان الفصلين</t>
  </si>
  <si>
    <t>المجموع</t>
  </si>
  <si>
    <t>النهاية الكبرى</t>
  </si>
  <si>
    <t>النهاية الصغرى</t>
  </si>
  <si>
    <t>رياضيات</t>
  </si>
  <si>
    <t>نحو ونصوص</t>
  </si>
  <si>
    <t>علوم</t>
  </si>
  <si>
    <t>تربية اسلامية</t>
  </si>
  <si>
    <t>املاء وخط</t>
  </si>
  <si>
    <t>جغرافيا</t>
  </si>
  <si>
    <t>تاريخ</t>
  </si>
  <si>
    <t>وطنية</t>
  </si>
  <si>
    <t>طــــــــــــــــــــــــــــــــــلاب ناجحـــــــــــــــــــــــــــــــــــــــــــون من الـــــــــــــــــــــــــــــــــــــــتدور الاولـــــــــــــــــــــــــــــــــــــــ</t>
  </si>
  <si>
    <t>ت</t>
  </si>
  <si>
    <t>الفصل الاول</t>
  </si>
  <si>
    <t>ناجح</t>
  </si>
  <si>
    <t>الفصل التاني</t>
  </si>
  <si>
    <t>مجموع الفصلين</t>
  </si>
  <si>
    <t>دورثان</t>
  </si>
  <si>
    <t>سالم1</t>
  </si>
  <si>
    <t>سالم2</t>
  </si>
  <si>
    <t>سالم3</t>
  </si>
  <si>
    <t>سالم4</t>
  </si>
  <si>
    <t>سالم5</t>
  </si>
  <si>
    <t>سالم6</t>
  </si>
  <si>
    <t>سالم7</t>
  </si>
  <si>
    <t>سالم8</t>
  </si>
  <si>
    <t>سالم9</t>
  </si>
  <si>
    <t>سالم10</t>
  </si>
  <si>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</sst>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56" x14ac:knownFonts="1">
    <font>
      <sz val="11"/>
      <color theme="1"/>
      <name val="Arial"/>
      <family val="2"/>
      <charset val="178"/>
      <scheme val="minor"/>
    </font>
    <font>
      <sz val="11"/>
      <color theme="1"/>
      <name val="Arial"/>
      <family val="2"/>
      <charset val="178"/>
      <scheme val="minor"/>
    </font>
    <font>
      <sz val="16"/>
      <name val="Arial"/>
      <family val="2"/>
      <charset val="178"/>
    </font>
    <font>
      <b/>
      <sz val="18"/>
      <name val="Arial"/>
      <family val="2"/>
    </font>
    <font>
      <sz val="8"/>
      <name val="Arial"/>
      <family val="2"/>
      <charset val="178"/>
    </font>
    <font>
      <sz val="8"/>
      <color theme="1"/>
      <name val="Arial"/>
      <family val="2"/>
      <charset val="178"/>
      <scheme val="minor"/>
    </font>
    <font>
      <sz val="18"/>
      <color theme="0"/>
      <name val="Arial"/>
      <family val="2"/>
      <charset val="178"/>
      <scheme val="minor"/>
    </font>
    <font>
      <sz val="22"/>
      <color theme="0"/>
      <name val="Arial"/>
      <family val="2"/>
      <charset val="178"/>
      <scheme val="minor"/>
    </font>
    <font>
      <sz val="10"/>
      <name val="Arial"/>
      <family val="2"/>
    </font>
    <font>
      <b/>
      <sz val="16"/>
      <name val="Arial"/>
      <family val="2"/>
    </font>
    <font>
      <b/>
      <sz val="8"/>
      <name val="Arial"/>
      <family val="2"/>
    </font>
    <font>
      <b/>
      <sz val="8"/>
      <color theme="1"/>
      <name val="Arial"/>
      <family val="2"/>
      <scheme val="minor"/>
    </font>
    <font>
      <b/>
      <sz val="8"/>
      <color theme="1"/>
      <name val="Arial"/>
      <family val="2"/>
      <charset val="178"/>
      <scheme val="minor"/>
    </font>
    <font>
      <sz val="16"/>
      <color theme="1"/>
      <name val="Arial"/>
      <family val="2"/>
      <charset val="178"/>
      <scheme val="minor"/>
    </font>
    <font>
      <b/>
      <sz val="12"/>
      <color theme="1"/>
      <name val="Arial"/>
      <family val="2"/>
      <charset val="178"/>
      <scheme val="minor"/>
    </font>
    <font>
      <b/>
      <sz val="10"/>
      <color indexed="8"/>
      <name val="Arial"/>
      <family val="2"/>
    </font>
    <font>
      <sz val="8"/>
      <name val="Berlin Sans FB"/>
      <family val="2"/>
    </font>
    <font>
      <sz val="12"/>
      <name val="Berlin Sans FB"/>
      <family val="2"/>
    </font>
    <font>
      <sz val="12"/>
      <color indexed="8"/>
      <name val="Berlin Sans FB"/>
      <family val="2"/>
    </font>
    <font>
      <sz val="10"/>
      <color indexed="8"/>
      <name val="Berlin Sans FB"/>
      <family val="2"/>
    </font>
    <font>
      <sz val="9"/>
      <color indexed="8"/>
      <name val="Berlin Sans FB"/>
      <family val="2"/>
    </font>
    <font>
      <sz val="9"/>
      <name val="Berlin Sans FB"/>
      <family val="2"/>
    </font>
    <font>
      <b/>
      <sz val="12"/>
      <color indexed="8"/>
      <name val="Arial"/>
      <family val="2"/>
    </font>
    <font>
      <sz val="12"/>
      <name val="Arial"/>
      <family val="2"/>
    </font>
    <font>
      <sz val="18"/>
      <color indexed="8"/>
      <name val="Berlin Sans FB"/>
      <family val="2"/>
    </font>
    <font>
      <sz val="11"/>
      <color theme="1"/>
      <name val="Arial"/>
      <family val="2"/>
      <scheme val="minor"/>
    </font>
    <font>
      <sz val="9"/>
      <color theme="1"/>
      <name val="Berlin Sans FB"/>
      <family val="2"/>
    </font>
    <font>
      <b/>
      <sz val="12"/>
      <color indexed="8"/>
      <name val="Berlin Sans FB"/>
      <family val="2"/>
    </font>
    <font>
      <sz val="14"/>
      <name val="Berlin Sans FB"/>
      <family val="2"/>
    </font>
    <font>
      <b/>
      <sz val="14"/>
      <name val="Berlin Sans FB"/>
      <family val="2"/>
    </font>
    <font>
      <sz val="10"/>
      <name val="Berlin Sans FB"/>
      <family val="2"/>
    </font>
    <font>
      <sz val="14"/>
      <color indexed="8"/>
      <name val="Berlin Sans FB"/>
      <family val="2"/>
    </font>
    <font>
      <sz val="11"/>
      <name val="Berlin Sans FB"/>
      <family val="2"/>
    </font>
    <font>
      <b/>
      <sz val="14"/>
      <name val="Arial"/>
      <family val="2"/>
    </font>
    <font>
      <b/>
      <sz val="14"/>
      <color indexed="8"/>
      <name val="Arial"/>
      <family val="2"/>
    </font>
    <font>
      <sz val="14"/>
      <name val="Arial"/>
      <family val="2"/>
    </font>
    <font>
      <b/>
      <sz val="10"/>
      <name val="Arial"/>
      <family val="2"/>
    </font>
    <font>
      <b/>
      <sz val="8"/>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Arial"/>
      <family val="2"/>
      <scheme val="minor"/>
    </font>
  </fonts>
  <fills count="3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s>
  <borders count="67">
    <border>
      <left/>
      <right/>
      <top/>
      <bottom/>
      <diagonal/>
    </border>
    <border>
      <left/>
      <right style="double">
        <color indexed="64"/>
      </right>
      <top/>
      <bottom/>
      <diagonal/>
    </border>
    <border>
      <left style="double">
        <color indexed="64"/>
      </left>
      <right/>
      <top/>
      <bottom/>
      <diagonal/>
    </border>
    <border>
      <left/>
      <right/>
      <top/>
      <bottom style="double">
        <color auto="1"/>
      </bottom>
      <diagonal/>
    </border>
    <border>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auto="1"/>
      </left>
      <right style="thin">
        <color indexed="64"/>
      </right>
      <top style="thick">
        <color auto="1"/>
      </top>
      <bottom/>
      <diagonal/>
    </border>
    <border>
      <left style="thin">
        <color indexed="64"/>
      </left>
      <right style="thin">
        <color indexed="64"/>
      </right>
      <top style="thick">
        <color indexed="64"/>
      </top>
      <bottom style="thin">
        <color indexed="64"/>
      </bottom>
      <diagonal/>
    </border>
    <border>
      <left style="thin">
        <color indexed="64"/>
      </left>
      <right/>
      <top style="thick">
        <color auto="1"/>
      </top>
      <bottom/>
      <diagonal/>
    </border>
    <border>
      <left/>
      <right/>
      <top style="thick">
        <color auto="1"/>
      </top>
      <bottom/>
      <diagonal/>
    </border>
    <border>
      <left/>
      <right style="thin">
        <color indexed="64"/>
      </right>
      <top style="thick">
        <color indexed="64"/>
      </top>
      <bottom/>
      <diagonal/>
    </border>
    <border>
      <left style="thin">
        <color indexed="64"/>
      </left>
      <right style="thin">
        <color indexed="64"/>
      </right>
      <top style="thick">
        <color auto="1"/>
      </top>
      <bottom/>
      <diagonal/>
    </border>
    <border>
      <left style="thin">
        <color indexed="64"/>
      </left>
      <right style="thick">
        <color indexed="64"/>
      </right>
      <top style="thick">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ck">
        <color auto="1"/>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slantDashDot">
        <color auto="1"/>
      </bottom>
      <diagonal/>
    </border>
    <border>
      <left style="thin">
        <color indexed="64"/>
      </left>
      <right style="thick">
        <color auto="1"/>
      </right>
      <top style="thin">
        <color indexed="64"/>
      </top>
      <bottom style="slantDashDot">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slantDashDot">
        <color indexed="64"/>
      </top>
      <bottom/>
      <diagonal/>
    </border>
    <border>
      <left/>
      <right/>
      <top style="slantDashDot">
        <color indexed="64"/>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auto="1"/>
      </bottom>
      <diagonal/>
    </border>
  </borders>
  <cellStyleXfs count="48">
    <xf numFmtId="0" fontId="0" fillId="0" borderId="0"/>
    <xf numFmtId="0" fontId="8" fillId="0" borderId="0"/>
    <xf numFmtId="0" fontId="25"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7" borderId="0" applyNumberFormat="0" applyBorder="0" applyAlignment="0" applyProtection="0"/>
    <xf numFmtId="0" fontId="40" fillId="11" borderId="0" applyNumberFormat="0" applyBorder="0" applyAlignment="0" applyProtection="0"/>
    <xf numFmtId="0" fontId="41" fillId="28" borderId="57" applyNumberFormat="0" applyAlignment="0" applyProtection="0"/>
    <xf numFmtId="0" fontId="42" fillId="29" borderId="58" applyNumberFormat="0" applyAlignment="0" applyProtection="0"/>
    <xf numFmtId="164" fontId="1" fillId="0" borderId="0" applyFont="0" applyFill="0" applyBorder="0" applyAlignment="0" applyProtection="0"/>
    <xf numFmtId="0" fontId="43" fillId="0" borderId="0" applyNumberFormat="0" applyFill="0" applyBorder="0" applyAlignment="0" applyProtection="0"/>
    <xf numFmtId="0" fontId="44" fillId="12" borderId="0" applyNumberFormat="0" applyBorder="0" applyAlignment="0" applyProtection="0"/>
    <xf numFmtId="0" fontId="45" fillId="0" borderId="59" applyNumberFormat="0" applyFill="0" applyAlignment="0" applyProtection="0"/>
    <xf numFmtId="0" fontId="46" fillId="0" borderId="60" applyNumberFormat="0" applyFill="0" applyAlignment="0" applyProtection="0"/>
    <xf numFmtId="0" fontId="47" fillId="0" borderId="61" applyNumberFormat="0" applyFill="0" applyAlignment="0" applyProtection="0"/>
    <xf numFmtId="0" fontId="47" fillId="0" borderId="0" applyNumberFormat="0" applyFill="0" applyBorder="0" applyAlignment="0" applyProtection="0"/>
    <xf numFmtId="0" fontId="48" fillId="15" borderId="57" applyNumberFormat="0" applyAlignment="0" applyProtection="0"/>
    <xf numFmtId="0" fontId="49" fillId="0" borderId="62" applyNumberFormat="0" applyFill="0" applyAlignment="0" applyProtection="0"/>
    <xf numFmtId="0" fontId="50" fillId="30" borderId="0" applyNumberFormat="0" applyBorder="0" applyAlignment="0" applyProtection="0"/>
    <xf numFmtId="0" fontId="8" fillId="0" borderId="0"/>
    <xf numFmtId="0" fontId="8" fillId="0" borderId="0"/>
    <xf numFmtId="0" fontId="8" fillId="31" borderId="63" applyNumberFormat="0" applyFont="0" applyAlignment="0" applyProtection="0"/>
    <xf numFmtId="0" fontId="51" fillId="28" borderId="64" applyNumberFormat="0" applyAlignment="0" applyProtection="0"/>
    <xf numFmtId="0" fontId="52" fillId="0" borderId="0" applyNumberFormat="0" applyFill="0" applyBorder="0" applyAlignment="0" applyProtection="0"/>
    <xf numFmtId="0" fontId="53" fillId="0" borderId="65" applyNumberFormat="0" applyFill="0" applyAlignment="0" applyProtection="0"/>
    <xf numFmtId="0" fontId="54" fillId="0" borderId="0" applyNumberFormat="0" applyFill="0" applyBorder="0" applyAlignment="0" applyProtection="0"/>
    <xf numFmtId="0" fontId="55" fillId="32" borderId="66" applyBorder="0">
      <alignment horizontal="center" vertical="center" textRotation="90"/>
    </xf>
  </cellStyleXfs>
  <cellXfs count="185">
    <xf numFmtId="0" fontId="0" fillId="0" borderId="0" xfId="0"/>
    <xf numFmtId="0" fontId="2"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xf numFmtId="0" fontId="8" fillId="0" borderId="0" xfId="1" applyFill="1"/>
    <xf numFmtId="0" fontId="8" fillId="0" borderId="0" xfId="1" applyFill="1" applyAlignment="1">
      <alignment horizontal="center"/>
    </xf>
    <xf numFmtId="0" fontId="9"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0" fontId="5" fillId="0" borderId="0" xfId="0" applyFont="1" applyAlignment="1">
      <alignment horizontal="right"/>
    </xf>
    <xf numFmtId="0" fontId="5" fillId="0" borderId="0" xfId="0" applyFont="1" applyBorder="1"/>
    <xf numFmtId="0" fontId="13" fillId="3" borderId="0" xfId="0" applyFont="1" applyFill="1" applyBorder="1" applyAlignment="1">
      <alignment vertical="center"/>
    </xf>
    <xf numFmtId="0" fontId="5" fillId="3" borderId="0" xfId="0" applyFont="1" applyFill="1"/>
    <xf numFmtId="0" fontId="2" fillId="4" borderId="0" xfId="0" applyFont="1" applyFill="1" applyAlignment="1"/>
    <xf numFmtId="0" fontId="2" fillId="4" borderId="1" xfId="0" applyFont="1" applyFill="1" applyBorder="1" applyAlignment="1"/>
    <xf numFmtId="0" fontId="13" fillId="4" borderId="2" xfId="0" applyFont="1" applyFill="1" applyBorder="1" applyAlignment="1">
      <alignment vertical="center"/>
    </xf>
    <xf numFmtId="0" fontId="13" fillId="4" borderId="0" xfId="0" applyFont="1" applyFill="1" applyBorder="1" applyAlignment="1">
      <alignment vertical="center"/>
    </xf>
    <xf numFmtId="0" fontId="13" fillId="4" borderId="1" xfId="0" applyFont="1" applyFill="1" applyBorder="1" applyAlignment="1">
      <alignment vertical="center"/>
    </xf>
    <xf numFmtId="0" fontId="5" fillId="4" borderId="0" xfId="0" applyFont="1" applyFill="1"/>
    <xf numFmtId="0" fontId="5" fillId="4" borderId="0" xfId="0" applyFont="1" applyFill="1" applyBorder="1"/>
    <xf numFmtId="0" fontId="13" fillId="4" borderId="3" xfId="0" applyFont="1" applyFill="1" applyBorder="1" applyAlignment="1">
      <alignment vertical="center"/>
    </xf>
    <xf numFmtId="0" fontId="13" fillId="4" borderId="4" xfId="0" applyFont="1" applyFill="1" applyBorder="1" applyAlignment="1">
      <alignment vertical="center"/>
    </xf>
    <xf numFmtId="0" fontId="15" fillId="0" borderId="0" xfId="1" applyFont="1" applyFill="1" applyBorder="1" applyAlignment="1">
      <alignment vertical="center"/>
    </xf>
    <xf numFmtId="0" fontId="8" fillId="0" borderId="0" xfId="1" applyFont="1" applyFill="1" applyBorder="1" applyAlignment="1">
      <alignment horizontal="center"/>
    </xf>
    <xf numFmtId="0" fontId="8" fillId="0" borderId="0" xfId="1" applyFont="1" applyFill="1" applyBorder="1"/>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textRotation="90" wrapText="1"/>
    </xf>
    <xf numFmtId="0" fontId="23" fillId="0" borderId="0" xfId="1" applyFont="1" applyFill="1" applyBorder="1"/>
    <xf numFmtId="0" fontId="23" fillId="0" borderId="17" xfId="1" applyFont="1" applyFill="1" applyBorder="1" applyAlignment="1">
      <alignment horizontal="center"/>
    </xf>
    <xf numFmtId="0" fontId="23" fillId="0" borderId="17" xfId="1" applyFont="1" applyFill="1" applyBorder="1"/>
    <xf numFmtId="0" fontId="23" fillId="0" borderId="0" xfId="1" applyFont="1" applyFill="1" applyAlignment="1">
      <alignment horizontal="center"/>
    </xf>
    <xf numFmtId="0" fontId="23" fillId="0" borderId="0" xfId="1" applyFont="1" applyFill="1"/>
    <xf numFmtId="0" fontId="18" fillId="6" borderId="17" xfId="1" applyFont="1" applyFill="1" applyBorder="1" applyAlignment="1">
      <alignment horizontal="center" vertical="center" textRotation="90" wrapText="1"/>
    </xf>
    <xf numFmtId="0" fontId="20" fillId="6" borderId="17" xfId="1" applyFont="1" applyFill="1" applyBorder="1" applyAlignment="1">
      <alignment horizontal="center" vertical="center" textRotation="90" wrapText="1"/>
    </xf>
    <xf numFmtId="0" fontId="20" fillId="6" borderId="22"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17" xfId="1" applyFont="1" applyFill="1" applyBorder="1" applyAlignment="1"/>
    <xf numFmtId="0" fontId="18" fillId="6" borderId="17" xfId="1" applyFont="1" applyFill="1" applyBorder="1" applyAlignment="1">
      <alignment vertical="center"/>
    </xf>
    <xf numFmtId="0" fontId="26" fillId="6" borderId="17" xfId="2" applyFont="1" applyFill="1" applyBorder="1"/>
    <xf numFmtId="0" fontId="26" fillId="6" borderId="22" xfId="2" applyFont="1" applyFill="1" applyBorder="1" applyAlignment="1">
      <alignment horizontal="center" vertical="center"/>
    </xf>
    <xf numFmtId="0" fontId="22" fillId="0" borderId="17" xfId="1" applyFont="1" applyFill="1" applyBorder="1" applyAlignment="1">
      <alignment horizontal="center" vertical="center" wrapText="1"/>
    </xf>
    <xf numFmtId="0" fontId="18" fillId="6" borderId="24" xfId="1" applyFont="1" applyFill="1" applyBorder="1" applyAlignment="1">
      <alignment horizontal="center" vertical="center"/>
    </xf>
    <xf numFmtId="0" fontId="18" fillId="6" borderId="24" xfId="1" applyFont="1" applyFill="1" applyBorder="1" applyAlignment="1"/>
    <xf numFmtId="0" fontId="18" fillId="6" borderId="24" xfId="1" applyFont="1" applyFill="1" applyBorder="1" applyAlignment="1">
      <alignment vertical="center"/>
    </xf>
    <xf numFmtId="0" fontId="26" fillId="6" borderId="24" xfId="2" applyFont="1" applyFill="1" applyBorder="1"/>
    <xf numFmtId="0" fontId="26" fillId="6" borderId="25" xfId="2" applyFont="1" applyFill="1" applyBorder="1" applyAlignment="1">
      <alignment horizontal="center" vertical="center"/>
    </xf>
    <xf numFmtId="0" fontId="22" fillId="0" borderId="17" xfId="1" applyFont="1" applyFill="1" applyBorder="1" applyAlignment="1">
      <alignment horizontal="center" vertical="center"/>
    </xf>
    <xf numFmtId="0" fontId="17" fillId="5" borderId="21" xfId="1" applyFont="1" applyFill="1" applyBorder="1" applyAlignment="1">
      <alignment horizontal="center" vertical="center" textRotation="90"/>
    </xf>
    <xf numFmtId="0" fontId="18" fillId="5" borderId="21" xfId="1" applyFont="1" applyFill="1" applyBorder="1" applyAlignment="1">
      <alignment horizontal="center" vertical="center" textRotation="90"/>
    </xf>
    <xf numFmtId="0" fontId="18" fillId="4" borderId="31" xfId="1" applyFont="1" applyFill="1" applyBorder="1" applyAlignment="1">
      <alignment vertical="center" textRotation="90" wrapText="1"/>
    </xf>
    <xf numFmtId="0" fontId="18" fillId="4" borderId="32" xfId="1" applyFont="1" applyFill="1" applyBorder="1" applyAlignment="1">
      <alignment vertical="center" textRotation="90" wrapText="1"/>
    </xf>
    <xf numFmtId="0" fontId="18" fillId="0" borderId="0" xfId="1" applyFont="1" applyFill="1" applyBorder="1" applyAlignment="1">
      <alignment vertical="center" textRotation="90" wrapText="1"/>
    </xf>
    <xf numFmtId="0" fontId="30" fillId="0" borderId="28" xfId="1" applyFont="1" applyFill="1" applyBorder="1" applyAlignment="1">
      <alignment horizontal="center" vertical="center"/>
    </xf>
    <xf numFmtId="0" fontId="31" fillId="0" borderId="34" xfId="1" applyFont="1" applyFill="1" applyBorder="1" applyAlignment="1">
      <alignment horizontal="center" vertical="center"/>
    </xf>
    <xf numFmtId="0" fontId="28" fillId="0" borderId="34" xfId="1" applyFont="1" applyFill="1" applyBorder="1" applyAlignment="1">
      <alignment horizontal="center" vertical="center"/>
    </xf>
    <xf numFmtId="0" fontId="28" fillId="0" borderId="36" xfId="1" applyFont="1" applyFill="1" applyBorder="1" applyAlignment="1">
      <alignment horizontal="center" vertical="center"/>
    </xf>
    <xf numFmtId="0" fontId="32" fillId="0" borderId="36" xfId="1" applyFont="1" applyFill="1" applyBorder="1" applyAlignment="1">
      <alignment horizontal="center" vertical="center"/>
    </xf>
    <xf numFmtId="0" fontId="32" fillId="0" borderId="38" xfId="1" applyFont="1" applyFill="1" applyBorder="1" applyAlignment="1">
      <alignment horizontal="center" vertical="center"/>
    </xf>
    <xf numFmtId="0" fontId="28" fillId="0" borderId="30" xfId="1" applyFont="1" applyFill="1" applyBorder="1" applyAlignment="1">
      <alignment horizontal="center" vertical="center"/>
    </xf>
    <xf numFmtId="0" fontId="35" fillId="0" borderId="0" xfId="1" applyFont="1" applyFill="1" applyBorder="1" applyAlignment="1">
      <alignment horizontal="center"/>
    </xf>
    <xf numFmtId="1" fontId="35" fillId="0" borderId="17" xfId="1" applyNumberFormat="1" applyFont="1" applyFill="1" applyBorder="1" applyAlignment="1">
      <alignment horizontal="center" vertical="center"/>
    </xf>
    <xf numFmtId="0" fontId="35" fillId="0" borderId="17"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0" xfId="1" applyFont="1" applyFill="1" applyAlignment="1">
      <alignment horizontal="center"/>
    </xf>
    <xf numFmtId="0" fontId="30" fillId="0" borderId="41" xfId="1" applyFont="1" applyFill="1" applyBorder="1" applyAlignment="1">
      <alignment horizontal="center" vertical="center"/>
    </xf>
    <xf numFmtId="0" fontId="31" fillId="0" borderId="42" xfId="1" applyFont="1" applyFill="1" applyBorder="1" applyAlignment="1">
      <alignment horizontal="center" vertical="center"/>
    </xf>
    <xf numFmtId="0" fontId="28" fillId="0" borderId="42" xfId="1" applyFont="1" applyFill="1" applyBorder="1" applyAlignment="1">
      <alignment horizontal="center" vertical="center"/>
    </xf>
    <xf numFmtId="0" fontId="28" fillId="0" borderId="17" xfId="1" applyFont="1" applyFill="1" applyBorder="1" applyAlignment="1">
      <alignment horizontal="center" vertical="center"/>
    </xf>
    <xf numFmtId="0" fontId="32" fillId="0" borderId="17" xfId="1" applyFont="1" applyFill="1" applyBorder="1" applyAlignment="1">
      <alignment horizontal="center" vertical="center"/>
    </xf>
    <xf numFmtId="0" fontId="28" fillId="0" borderId="44" xfId="1" applyFont="1" applyFill="1" applyBorder="1" applyAlignment="1">
      <alignment horizontal="center" vertical="center"/>
    </xf>
    <xf numFmtId="0" fontId="19" fillId="4" borderId="46" xfId="1" applyFont="1" applyFill="1" applyBorder="1" applyAlignment="1">
      <alignment horizontal="center" vertical="center"/>
    </xf>
    <xf numFmtId="0" fontId="28" fillId="4" borderId="47" xfId="1" applyFont="1" applyFill="1" applyBorder="1" applyAlignment="1">
      <alignment horizontal="center" vertical="center"/>
    </xf>
    <xf numFmtId="0" fontId="28" fillId="0" borderId="49" xfId="1" applyFont="1" applyFill="1" applyBorder="1" applyAlignment="1">
      <alignment horizontal="center" vertical="center"/>
    </xf>
    <xf numFmtId="0" fontId="32" fillId="0" borderId="49" xfId="1" applyFont="1" applyFill="1" applyBorder="1" applyAlignment="1">
      <alignment horizontal="center" vertical="center"/>
    </xf>
    <xf numFmtId="0" fontId="32" fillId="0" borderId="50" xfId="1" applyFont="1" applyFill="1" applyBorder="1" applyAlignment="1">
      <alignment horizontal="center" vertical="center"/>
    </xf>
    <xf numFmtId="0" fontId="28" fillId="0" borderId="51" xfId="1" applyFont="1" applyFill="1" applyBorder="1" applyAlignment="1">
      <alignment horizontal="center" vertical="center"/>
    </xf>
    <xf numFmtId="0" fontId="34" fillId="0" borderId="54" xfId="1" applyFont="1" applyFill="1" applyBorder="1" applyAlignment="1">
      <alignment horizontal="center" vertical="center"/>
    </xf>
    <xf numFmtId="0" fontId="35" fillId="0" borderId="55" xfId="1" applyFont="1" applyFill="1" applyBorder="1" applyAlignment="1">
      <alignment horizontal="center"/>
    </xf>
    <xf numFmtId="0" fontId="35" fillId="0" borderId="55" xfId="1" applyFont="1" applyFill="1" applyBorder="1"/>
    <xf numFmtId="1" fontId="35" fillId="0" borderId="49" xfId="1" applyNumberFormat="1" applyFont="1" applyFill="1" applyBorder="1" applyAlignment="1">
      <alignment horizontal="center" vertical="center"/>
    </xf>
    <xf numFmtId="0" fontId="35" fillId="0" borderId="0" xfId="1" applyFont="1" applyFill="1"/>
    <xf numFmtId="0" fontId="36" fillId="0" borderId="17" xfId="1" applyFont="1" applyFill="1" applyBorder="1" applyAlignment="1">
      <alignment vertical="center"/>
    </xf>
    <xf numFmtId="0" fontId="10" fillId="0" borderId="17" xfId="1" applyFont="1" applyFill="1" applyBorder="1"/>
    <xf numFmtId="0" fontId="10" fillId="0" borderId="17" xfId="1" applyFont="1" applyFill="1" applyBorder="1" applyAlignment="1">
      <alignment vertical="center" wrapText="1"/>
    </xf>
    <xf numFmtId="0" fontId="10" fillId="0" borderId="0" xfId="1" applyFont="1" applyFill="1" applyAlignment="1">
      <alignment horizontal="center"/>
    </xf>
    <xf numFmtId="0" fontId="37" fillId="0" borderId="17" xfId="1" applyFont="1" applyFill="1" applyBorder="1"/>
    <xf numFmtId="0" fontId="10" fillId="0" borderId="41" xfId="1" applyFont="1" applyFill="1" applyBorder="1"/>
    <xf numFmtId="0" fontId="37" fillId="0" borderId="44" xfId="1" applyFont="1" applyFill="1" applyBorder="1"/>
    <xf numFmtId="0" fontId="37" fillId="0" borderId="56" xfId="1" applyFont="1" applyFill="1" applyBorder="1"/>
    <xf numFmtId="0" fontId="25" fillId="0" borderId="17" xfId="2" applyBorder="1"/>
    <xf numFmtId="0" fontId="10" fillId="0" borderId="56" xfId="1" applyFont="1" applyFill="1" applyBorder="1"/>
    <xf numFmtId="0" fontId="10" fillId="0" borderId="41" xfId="1" applyFont="1" applyFill="1" applyBorder="1" applyAlignment="1">
      <alignment horizontal="center"/>
    </xf>
    <xf numFmtId="0" fontId="10" fillId="0" borderId="0" xfId="1" applyFont="1" applyFill="1" applyBorder="1" applyAlignment="1">
      <alignment horizontal="center"/>
    </xf>
    <xf numFmtId="0" fontId="35" fillId="9" borderId="0" xfId="1" applyFont="1" applyFill="1" applyAlignment="1">
      <alignment horizontal="center"/>
    </xf>
    <xf numFmtId="0" fontId="8" fillId="9" borderId="0" xfId="1" applyFill="1"/>
    <xf numFmtId="0" fontId="8" fillId="9" borderId="0" xfId="1" applyFont="1" applyFill="1" applyBorder="1"/>
    <xf numFmtId="0" fontId="23" fillId="9" borderId="17" xfId="1" applyFont="1" applyFill="1" applyBorder="1"/>
    <xf numFmtId="0" fontId="23" fillId="9" borderId="0" xfId="1" applyFont="1" applyFill="1"/>
    <xf numFmtId="0" fontId="6" fillId="2" borderId="0" xfId="0" applyFont="1" applyFill="1" applyAlignment="1">
      <alignment horizontal="center" vertical="center"/>
    </xf>
    <xf numFmtId="0" fontId="7" fillId="2" borderId="0" xfId="0" applyFont="1" applyFill="1" applyAlignment="1">
      <alignment horizontal="center"/>
    </xf>
    <xf numFmtId="0" fontId="2" fillId="4" borderId="0" xfId="0" applyFont="1" applyFill="1" applyAlignment="1">
      <alignment horizontal="center"/>
    </xf>
    <xf numFmtId="0" fontId="14" fillId="0" borderId="5" xfId="0" applyFont="1" applyBorder="1" applyAlignment="1">
      <alignment horizontal="right" vertical="center"/>
    </xf>
    <xf numFmtId="0" fontId="0" fillId="0" borderId="6" xfId="0" applyBorder="1" applyAlignment="1">
      <alignment horizontal="right"/>
    </xf>
    <xf numFmtId="0" fontId="16" fillId="5" borderId="7" xfId="1" applyFont="1" applyFill="1" applyBorder="1" applyAlignment="1">
      <alignment horizontal="center" vertical="center" textRotation="90"/>
    </xf>
    <xf numFmtId="0" fontId="16" fillId="5" borderId="18" xfId="1" applyFont="1" applyFill="1" applyBorder="1" applyAlignment="1">
      <alignment horizontal="center" vertical="center" textRotation="90"/>
    </xf>
    <xf numFmtId="0" fontId="17" fillId="5" borderId="8" xfId="1" applyFont="1" applyFill="1" applyBorder="1" applyAlignment="1">
      <alignment horizontal="center" vertical="center" textRotation="90"/>
    </xf>
    <xf numFmtId="0" fontId="17" fillId="5" borderId="17" xfId="1" applyFont="1" applyFill="1" applyBorder="1" applyAlignment="1">
      <alignment horizontal="center" vertical="center" textRotation="90"/>
    </xf>
    <xf numFmtId="0" fontId="17" fillId="5" borderId="24" xfId="1" applyFont="1" applyFill="1" applyBorder="1" applyAlignment="1">
      <alignment horizontal="center" vertical="center" textRotation="90"/>
    </xf>
    <xf numFmtId="0" fontId="18" fillId="5" borderId="9" xfId="1" applyFont="1" applyFill="1" applyBorder="1" applyAlignment="1">
      <alignment horizontal="center" vertical="center" wrapText="1"/>
    </xf>
    <xf numFmtId="0" fontId="18" fillId="5" borderId="10"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8" fillId="5" borderId="19" xfId="1" applyFont="1" applyFill="1" applyBorder="1" applyAlignment="1">
      <alignment horizontal="center" vertical="center" wrapText="1"/>
    </xf>
    <xf numFmtId="0" fontId="18" fillId="5" borderId="0" xfId="1" applyFont="1" applyFill="1" applyBorder="1" applyAlignment="1">
      <alignment horizontal="center" vertical="center" wrapText="1"/>
    </xf>
    <xf numFmtId="0" fontId="18" fillId="5" borderId="20" xfId="1" applyFont="1" applyFill="1" applyBorder="1" applyAlignment="1">
      <alignment horizontal="center" vertical="center" wrapText="1"/>
    </xf>
    <xf numFmtId="0" fontId="18" fillId="5" borderId="28" xfId="1" applyFont="1" applyFill="1" applyBorder="1" applyAlignment="1">
      <alignment horizontal="center" vertical="center" wrapText="1"/>
    </xf>
    <xf numFmtId="0" fontId="18" fillId="5" borderId="29"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19" fillId="5" borderId="12" xfId="1" applyFont="1" applyFill="1" applyBorder="1" applyAlignment="1">
      <alignment horizontal="center" vertical="center" textRotation="90"/>
    </xf>
    <xf numFmtId="0" fontId="19" fillId="5" borderId="21" xfId="1" applyFont="1" applyFill="1" applyBorder="1" applyAlignment="1">
      <alignment horizontal="center" vertical="center" textRotation="90"/>
    </xf>
    <xf numFmtId="0" fontId="18" fillId="5" borderId="8" xfId="1" applyFont="1" applyFill="1" applyBorder="1" applyAlignment="1">
      <alignment horizontal="center" vertical="center"/>
    </xf>
    <xf numFmtId="0" fontId="18" fillId="5" borderId="17" xfId="1" applyFont="1" applyFill="1" applyBorder="1" applyAlignment="1">
      <alignment horizontal="center" vertical="center"/>
    </xf>
    <xf numFmtId="0" fontId="18" fillId="5" borderId="8" xfId="1" applyFont="1" applyFill="1" applyBorder="1" applyAlignment="1">
      <alignment horizontal="center"/>
    </xf>
    <xf numFmtId="0" fontId="18" fillId="0" borderId="14" xfId="1" applyFont="1" applyFill="1" applyBorder="1" applyAlignment="1">
      <alignment horizontal="center" vertical="center" textRotation="90" wrapText="1"/>
    </xf>
    <xf numFmtId="0" fontId="18" fillId="0" borderId="16" xfId="1" applyFont="1" applyFill="1" applyBorder="1" applyAlignment="1">
      <alignment horizontal="center" vertical="center" textRotation="90" wrapText="1"/>
    </xf>
    <xf numFmtId="0" fontId="18" fillId="0" borderId="26" xfId="1" applyFont="1" applyFill="1" applyBorder="1" applyAlignment="1">
      <alignment horizontal="center" vertical="center" textRotation="90" wrapText="1"/>
    </xf>
    <xf numFmtId="0" fontId="18" fillId="0" borderId="15" xfId="1" applyFont="1" applyFill="1" applyBorder="1" applyAlignment="1">
      <alignment horizontal="center" vertical="center" wrapText="1"/>
    </xf>
    <xf numFmtId="0" fontId="18" fillId="0" borderId="23" xfId="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16"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24" xfId="1" applyFont="1" applyFill="1" applyBorder="1" applyAlignment="1">
      <alignment horizontal="center" vertical="center"/>
    </xf>
    <xf numFmtId="0" fontId="19" fillId="5" borderId="17" xfId="1" applyFont="1" applyFill="1" applyBorder="1" applyAlignment="1">
      <alignment horizontal="center" vertical="center"/>
    </xf>
    <xf numFmtId="0" fontId="19" fillId="5" borderId="17" xfId="1" applyFont="1" applyFill="1" applyBorder="1" applyAlignment="1">
      <alignment horizontal="center"/>
    </xf>
    <xf numFmtId="0" fontId="20" fillId="5" borderId="12" xfId="1" applyFont="1" applyFill="1" applyBorder="1" applyAlignment="1">
      <alignment horizontal="center" vertical="center" textRotation="90" wrapText="1"/>
    </xf>
    <xf numFmtId="0" fontId="20" fillId="5" borderId="21" xfId="1" applyFont="1" applyFill="1" applyBorder="1" applyAlignment="1">
      <alignment horizontal="center" vertical="center" textRotation="90" wrapText="1"/>
    </xf>
    <xf numFmtId="0" fontId="21" fillId="5" borderId="8" xfId="1" applyFont="1" applyFill="1" applyBorder="1" applyAlignment="1">
      <alignment horizontal="center"/>
    </xf>
    <xf numFmtId="0" fontId="21" fillId="5" borderId="13" xfId="1" applyFont="1" applyFill="1" applyBorder="1" applyAlignment="1">
      <alignment horizontal="center"/>
    </xf>
    <xf numFmtId="0" fontId="24" fillId="5" borderId="0" xfId="1" applyFont="1" applyFill="1" applyBorder="1" applyAlignment="1">
      <alignment horizontal="center" vertical="center" wrapText="1"/>
    </xf>
    <xf numFmtId="0" fontId="24" fillId="5" borderId="29" xfId="1" applyFont="1" applyFill="1" applyBorder="1" applyAlignment="1">
      <alignment horizontal="center" vertical="center" wrapText="1"/>
    </xf>
    <xf numFmtId="0" fontId="17" fillId="5" borderId="8" xfId="1" applyFont="1" applyFill="1" applyBorder="1" applyAlignment="1">
      <alignment horizontal="center"/>
    </xf>
    <xf numFmtId="0" fontId="18" fillId="5" borderId="11" xfId="1" applyFont="1" applyFill="1" applyBorder="1" applyAlignment="1">
      <alignment horizontal="center" vertical="center" textRotation="90"/>
    </xf>
    <xf numFmtId="0" fontId="18" fillId="5" borderId="20" xfId="1" applyFont="1" applyFill="1" applyBorder="1" applyAlignment="1">
      <alignment horizontal="center" vertical="center" textRotation="90"/>
    </xf>
    <xf numFmtId="0" fontId="18" fillId="5" borderId="8" xfId="1" applyFont="1" applyFill="1" applyBorder="1" applyAlignment="1">
      <alignment horizontal="center" vertical="center" textRotation="90"/>
    </xf>
    <xf numFmtId="0" fontId="18" fillId="5" borderId="17" xfId="1" applyFont="1" applyFill="1" applyBorder="1" applyAlignment="1">
      <alignment horizontal="center" vertical="center" textRotation="90"/>
    </xf>
    <xf numFmtId="0" fontId="18" fillId="5" borderId="24" xfId="1" applyFont="1" applyFill="1" applyBorder="1" applyAlignment="1">
      <alignment horizontal="center" vertical="center" textRotation="90"/>
    </xf>
    <xf numFmtId="0" fontId="18" fillId="5" borderId="12" xfId="1" applyFont="1" applyFill="1" applyBorder="1" applyAlignment="1">
      <alignment horizontal="center" vertical="center" textRotation="90" wrapText="1"/>
    </xf>
    <xf numFmtId="0" fontId="18" fillId="5" borderId="21" xfId="1" applyFont="1" applyFill="1" applyBorder="1" applyAlignment="1">
      <alignment horizontal="center" vertical="center" textRotation="90" wrapText="1"/>
    </xf>
    <xf numFmtId="0" fontId="27" fillId="4" borderId="31" xfId="1" applyFont="1" applyFill="1" applyBorder="1" applyAlignment="1">
      <alignment horizontal="center" vertical="center"/>
    </xf>
    <xf numFmtId="0" fontId="27" fillId="4" borderId="32" xfId="1" applyFont="1" applyFill="1" applyBorder="1" applyAlignment="1">
      <alignment horizontal="center" vertical="center"/>
    </xf>
    <xf numFmtId="0" fontId="20" fillId="5" borderId="17" xfId="1" applyFont="1" applyFill="1" applyBorder="1" applyAlignment="1">
      <alignment horizontal="center" vertical="center"/>
    </xf>
    <xf numFmtId="0" fontId="20" fillId="5" borderId="22" xfId="1" applyFont="1" applyFill="1" applyBorder="1" applyAlignment="1">
      <alignment horizontal="center" vertical="center"/>
    </xf>
    <xf numFmtId="0" fontId="34" fillId="0" borderId="17" xfId="1" applyFont="1" applyFill="1" applyBorder="1" applyAlignment="1">
      <alignment horizontal="center" vertical="center"/>
    </xf>
    <xf numFmtId="0" fontId="34" fillId="0" borderId="49" xfId="1" applyFont="1" applyFill="1" applyBorder="1" applyAlignment="1">
      <alignment horizontal="center" vertical="center"/>
    </xf>
    <xf numFmtId="0" fontId="16" fillId="0" borderId="21" xfId="1" applyFont="1" applyFill="1" applyBorder="1" applyAlignment="1">
      <alignment horizontal="center" vertical="center"/>
    </xf>
    <xf numFmtId="0" fontId="16" fillId="0" borderId="45" xfId="1" applyFont="1" applyFill="1" applyBorder="1" applyAlignment="1">
      <alignment horizontal="center" vertical="center"/>
    </xf>
    <xf numFmtId="0" fontId="31" fillId="0" borderId="35" xfId="1" applyFont="1" applyFill="1" applyBorder="1" applyAlignment="1">
      <alignment horizontal="center" vertical="center" textRotation="90"/>
    </xf>
    <xf numFmtId="0" fontId="31" fillId="0" borderId="43" xfId="1" applyFont="1" applyFill="1" applyBorder="1" applyAlignment="1">
      <alignment horizontal="center" vertical="center" textRotation="90"/>
    </xf>
    <xf numFmtId="0" fontId="31" fillId="0" borderId="48" xfId="1" applyFont="1" applyFill="1" applyBorder="1" applyAlignment="1">
      <alignment horizontal="center" vertical="center" textRotation="90"/>
    </xf>
    <xf numFmtId="0" fontId="28" fillId="0" borderId="21" xfId="1" applyFont="1" applyFill="1" applyBorder="1" applyAlignment="1">
      <alignment horizontal="center" vertical="center"/>
    </xf>
    <xf numFmtId="0" fontId="28" fillId="0" borderId="45" xfId="1" applyFont="1" applyFill="1" applyBorder="1" applyAlignment="1">
      <alignment horizontal="center" vertical="center"/>
    </xf>
    <xf numFmtId="0" fontId="31" fillId="0" borderId="37" xfId="1" applyFont="1" applyFill="1" applyBorder="1" applyAlignment="1">
      <alignment horizontal="center" vertical="center"/>
    </xf>
    <xf numFmtId="0" fontId="31" fillId="0" borderId="21" xfId="1" applyFont="1" applyFill="1" applyBorder="1" applyAlignment="1">
      <alignment horizontal="center" vertical="center"/>
    </xf>
    <xf numFmtId="0" fontId="31" fillId="0" borderId="45" xfId="1" applyFont="1" applyFill="1" applyBorder="1" applyAlignment="1">
      <alignment horizontal="center" vertical="center"/>
    </xf>
    <xf numFmtId="0" fontId="31" fillId="0" borderId="21" xfId="1" applyFont="1" applyFill="1" applyBorder="1" applyAlignment="1">
      <alignment horizontal="center" vertical="center" textRotation="90"/>
    </xf>
    <xf numFmtId="0" fontId="31" fillId="0" borderId="45" xfId="1" applyFont="1" applyFill="1" applyBorder="1" applyAlignment="1">
      <alignment horizontal="center" vertical="center" textRotation="90"/>
    </xf>
    <xf numFmtId="0" fontId="16" fillId="0" borderId="33" xfId="1" applyFont="1" applyFill="1" applyBorder="1" applyAlignment="1">
      <alignment horizontal="center" vertical="center"/>
    </xf>
    <xf numFmtId="0" fontId="28" fillId="0" borderId="33" xfId="1" applyFont="1" applyFill="1" applyBorder="1" applyAlignment="1">
      <alignment horizontal="center" vertical="center"/>
    </xf>
    <xf numFmtId="0" fontId="29" fillId="0" borderId="33" xfId="1" applyFont="1" applyFill="1" applyBorder="1" applyAlignment="1">
      <alignment horizontal="center" vertical="center"/>
    </xf>
    <xf numFmtId="0" fontId="29" fillId="0" borderId="21" xfId="1" applyFont="1" applyFill="1" applyBorder="1" applyAlignment="1">
      <alignment horizontal="center" vertical="center"/>
    </xf>
    <xf numFmtId="0" fontId="29" fillId="0" borderId="45" xfId="1" applyFont="1" applyFill="1" applyBorder="1" applyAlignment="1">
      <alignment horizontal="center" vertical="center"/>
    </xf>
    <xf numFmtId="0" fontId="35" fillId="8" borderId="33" xfId="1" applyFont="1" applyFill="1" applyBorder="1" applyAlignment="1">
      <alignment horizontal="center" vertical="center"/>
    </xf>
    <xf numFmtId="0" fontId="35" fillId="8" borderId="21" xfId="1" applyFont="1" applyFill="1" applyBorder="1" applyAlignment="1">
      <alignment horizontal="center" vertical="center"/>
    </xf>
    <xf numFmtId="0" fontId="35" fillId="8" borderId="36" xfId="1" applyFont="1" applyFill="1" applyBorder="1" applyAlignment="1">
      <alignment horizontal="center" vertical="center"/>
    </xf>
    <xf numFmtId="0" fontId="35" fillId="7" borderId="33" xfId="1" applyFont="1" applyFill="1" applyBorder="1" applyAlignment="1">
      <alignment horizontal="center" vertical="center"/>
    </xf>
    <xf numFmtId="0" fontId="35" fillId="7" borderId="21" xfId="1" applyFont="1" applyFill="1" applyBorder="1" applyAlignment="1">
      <alignment horizontal="center" vertical="center"/>
    </xf>
    <xf numFmtId="0" fontId="35" fillId="7" borderId="36" xfId="1" applyFont="1" applyFill="1" applyBorder="1" applyAlignment="1">
      <alignment horizontal="center" vertical="center"/>
    </xf>
    <xf numFmtId="0" fontId="35" fillId="9" borderId="19" xfId="1" applyFont="1" applyFill="1" applyBorder="1" applyAlignment="1">
      <alignment horizontal="center" vertical="center"/>
    </xf>
    <xf numFmtId="0" fontId="35" fillId="0" borderId="19" xfId="1" applyFont="1" applyFill="1" applyBorder="1" applyAlignment="1">
      <alignment vertical="center"/>
    </xf>
    <xf numFmtId="0" fontId="28" fillId="0" borderId="39" xfId="1" applyFont="1" applyFill="1" applyBorder="1" applyAlignment="1">
      <alignment horizontal="center" vertical="center" wrapText="1"/>
    </xf>
    <xf numFmtId="0" fontId="28" fillId="0" borderId="52" xfId="1" applyFont="1" applyFill="1" applyBorder="1" applyAlignment="1">
      <alignment horizontal="center" vertical="center" wrapText="1"/>
    </xf>
    <xf numFmtId="0" fontId="33" fillId="0" borderId="40" xfId="1" applyFont="1" applyFill="1" applyBorder="1" applyAlignment="1">
      <alignment horizontal="center" vertical="center" wrapText="1"/>
    </xf>
    <xf numFmtId="0" fontId="33" fillId="0" borderId="53" xfId="1" applyFont="1" applyFill="1" applyBorder="1" applyAlignment="1">
      <alignment horizontal="center" vertical="center" wrapText="1"/>
    </xf>
  </cellXfs>
  <cellStyles count="48">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40"/>
    <cellStyle name="Normal 2 2" xfId="1"/>
    <cellStyle name="Normal 3" xfId="2"/>
    <cellStyle name="Normal 4" xfId="41"/>
    <cellStyle name="Note" xfId="42"/>
    <cellStyle name="Output" xfId="43"/>
    <cellStyle name="Title" xfId="44"/>
    <cellStyle name="Total" xfId="45"/>
    <cellStyle name="Warning Text" xfId="46"/>
    <cellStyle name="نمط 1" xfId="47"/>
  </cellStyles>
  <dxfs count="66">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8235;&#8235;&#1575;&#1604;&#1601;&#1589;&#1604;%20&#1575;&#1604;&#1575;&#1608;&#1604;%202016%20-%20a3\&#8235;&#8235;&#8235;&#8235;&#1605;&#1604;&#1601;%20&#1575;&#1604;&#1582;&#1575;&#1605;&#1587;.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575;&#1605;&#1578;&#1581;&#1575;&#1606;&#1575;&#1578;&#8236;%202016\&#1575;&#1605;&#1578;&#1581;&#1575;&#1606;&#1575;&#1578;%20&#1575;&#1604;&#1601;&#1578;&#1585;&#1577;%20&#1575;&#1604;&#1589;&#1576;&#1575;&#1581;&#1610;&#1577;\&#8235;&#8235;&#8235;&#8235;&#8235;&#8235;&#8235;&#8235;&#1605;&#1604;&#1601;%20&#1575;&#1604;&#1582;&#1575;&#1605;&#1587;%202016&#8235;&#8236;%20(&#1578;&#1605;%20&#1575;&#1604;&#1581;&#1601;&#1592;%20&#1578;&#1604;&#1602;&#1575;&#1574;&#1610;&#1575;&#161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كشوفات الادخال"/>
      <sheetName val="كشوفات الفصل الاول"/>
      <sheetName val="ورقة1"/>
    </sheetNames>
    <sheetDataSet>
      <sheetData sheetId="0">
        <row r="3">
          <cell r="F3" t="str">
            <v>الخامس</v>
          </cell>
        </row>
      </sheetData>
      <sheetData sheetId="1">
        <row r="15">
          <cell r="A15">
            <v>1</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t="str">
            <v>00</v>
          </cell>
          <cell r="T15">
            <v>0</v>
          </cell>
          <cell r="U15">
            <v>0</v>
          </cell>
          <cell r="V15">
            <v>0</v>
          </cell>
          <cell r="W15">
            <v>0</v>
          </cell>
          <cell r="X15" t="str">
            <v>00</v>
          </cell>
          <cell r="Y15">
            <v>0</v>
          </cell>
          <cell r="Z15">
            <v>0</v>
          </cell>
          <cell r="AA15">
            <v>0</v>
          </cell>
          <cell r="AB15">
            <v>0</v>
          </cell>
          <cell r="AC15" t="str">
            <v>00</v>
          </cell>
          <cell r="AD15">
            <v>0</v>
          </cell>
          <cell r="AE15">
            <v>0</v>
          </cell>
          <cell r="AF15">
            <v>0</v>
          </cell>
          <cell r="AG15">
            <v>0</v>
          </cell>
          <cell r="AH15" t="str">
            <v>00</v>
          </cell>
          <cell r="AI15">
            <v>0</v>
          </cell>
          <cell r="AJ15">
            <v>0</v>
          </cell>
          <cell r="AK15">
            <v>0</v>
          </cell>
          <cell r="AL15">
            <v>0</v>
          </cell>
          <cell r="AM15" t="str">
            <v>00</v>
          </cell>
          <cell r="AN15">
            <v>0</v>
          </cell>
          <cell r="AO15">
            <v>0</v>
          </cell>
          <cell r="AP15">
            <v>0</v>
          </cell>
          <cell r="AQ15">
            <v>0</v>
          </cell>
          <cell r="AR15" t="str">
            <v>00</v>
          </cell>
          <cell r="AS15">
            <v>0</v>
          </cell>
          <cell r="AT15">
            <v>0</v>
          </cell>
          <cell r="AU15">
            <v>0</v>
          </cell>
          <cell r="AV15">
            <v>0</v>
          </cell>
          <cell r="AW15" t="str">
            <v>00</v>
          </cell>
          <cell r="AX15">
            <v>0</v>
          </cell>
          <cell r="AY15">
            <v>0</v>
          </cell>
          <cell r="AZ15">
            <v>0</v>
          </cell>
          <cell r="BA15">
            <v>0</v>
          </cell>
          <cell r="BB15" t="str">
            <v>00</v>
          </cell>
          <cell r="BC15">
            <v>0</v>
          </cell>
          <cell r="BD15">
            <v>0</v>
          </cell>
          <cell r="BE15">
            <v>0</v>
          </cell>
          <cell r="BF15">
            <v>0</v>
          </cell>
          <cell r="BG15" t="str">
            <v>00</v>
          </cell>
          <cell r="BH15">
            <v>0</v>
          </cell>
          <cell r="BI15">
            <v>0</v>
          </cell>
          <cell r="BJ15">
            <v>0</v>
          </cell>
          <cell r="BK15">
            <v>0</v>
          </cell>
          <cell r="BL15" t="str">
            <v>00</v>
          </cell>
          <cell r="BM15" t="str">
            <v>000</v>
          </cell>
          <cell r="BN15" t="str">
            <v/>
          </cell>
          <cell r="BO15" t="str">
            <v>1</v>
          </cell>
          <cell r="BP15" t="str">
            <v>2</v>
          </cell>
          <cell r="BQ15" t="str">
            <v>3</v>
          </cell>
          <cell r="BR15" t="str">
            <v>4</v>
          </cell>
          <cell r="BS15" t="str">
            <v>5</v>
          </cell>
          <cell r="BT15" t="str">
            <v>6</v>
          </cell>
          <cell r="BU15" t="str">
            <v>7</v>
          </cell>
          <cell r="BV15" t="str">
            <v>8</v>
          </cell>
          <cell r="BW15" t="str">
            <v>9</v>
          </cell>
          <cell r="BX15" t="str">
            <v>10</v>
          </cell>
        </row>
        <row r="16">
          <cell r="A16">
            <v>2</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t="str">
            <v>00</v>
          </cell>
          <cell r="T16">
            <v>0</v>
          </cell>
          <cell r="U16">
            <v>0</v>
          </cell>
          <cell r="V16">
            <v>0</v>
          </cell>
          <cell r="W16">
            <v>0</v>
          </cell>
          <cell r="X16" t="str">
            <v>00</v>
          </cell>
          <cell r="Y16">
            <v>0</v>
          </cell>
          <cell r="Z16">
            <v>0</v>
          </cell>
          <cell r="AA16">
            <v>0</v>
          </cell>
          <cell r="AB16">
            <v>0</v>
          </cell>
          <cell r="AC16" t="str">
            <v>00</v>
          </cell>
          <cell r="AD16">
            <v>0</v>
          </cell>
          <cell r="AE16">
            <v>0</v>
          </cell>
          <cell r="AF16">
            <v>0</v>
          </cell>
          <cell r="AG16">
            <v>0</v>
          </cell>
          <cell r="AH16" t="str">
            <v>00</v>
          </cell>
          <cell r="AI16">
            <v>0</v>
          </cell>
          <cell r="AJ16">
            <v>0</v>
          </cell>
          <cell r="AK16">
            <v>0</v>
          </cell>
          <cell r="AL16">
            <v>0</v>
          </cell>
          <cell r="AM16" t="str">
            <v>00</v>
          </cell>
          <cell r="AN16">
            <v>0</v>
          </cell>
          <cell r="AO16">
            <v>0</v>
          </cell>
          <cell r="AP16">
            <v>0</v>
          </cell>
          <cell r="AQ16">
            <v>0</v>
          </cell>
          <cell r="AR16" t="str">
            <v>00</v>
          </cell>
          <cell r="AS16">
            <v>0</v>
          </cell>
          <cell r="AT16">
            <v>0</v>
          </cell>
          <cell r="AU16">
            <v>0</v>
          </cell>
          <cell r="AV16">
            <v>0</v>
          </cell>
          <cell r="AW16" t="str">
            <v>00</v>
          </cell>
          <cell r="AX16">
            <v>0</v>
          </cell>
          <cell r="AY16">
            <v>0</v>
          </cell>
          <cell r="AZ16">
            <v>0</v>
          </cell>
          <cell r="BA16">
            <v>0</v>
          </cell>
          <cell r="BB16" t="str">
            <v>00</v>
          </cell>
          <cell r="BC16">
            <v>0</v>
          </cell>
          <cell r="BD16">
            <v>0</v>
          </cell>
          <cell r="BE16">
            <v>0</v>
          </cell>
          <cell r="BF16">
            <v>0</v>
          </cell>
          <cell r="BG16" t="str">
            <v>00</v>
          </cell>
          <cell r="BH16">
            <v>0</v>
          </cell>
          <cell r="BI16">
            <v>0</v>
          </cell>
          <cell r="BJ16">
            <v>0</v>
          </cell>
          <cell r="BK16">
            <v>0</v>
          </cell>
          <cell r="BL16" t="str">
            <v>00</v>
          </cell>
          <cell r="BM16" t="str">
            <v>000</v>
          </cell>
          <cell r="BN16" t="str">
            <v/>
          </cell>
          <cell r="BO16" t="str">
            <v>1</v>
          </cell>
          <cell r="BP16" t="str">
            <v>2</v>
          </cell>
          <cell r="BQ16" t="str">
            <v>3</v>
          </cell>
          <cell r="BR16" t="str">
            <v>4</v>
          </cell>
          <cell r="BS16" t="str">
            <v>5</v>
          </cell>
          <cell r="BT16" t="str">
            <v>6</v>
          </cell>
          <cell r="BU16" t="str">
            <v>7</v>
          </cell>
          <cell r="BV16" t="str">
            <v>8</v>
          </cell>
          <cell r="BW16" t="str">
            <v>9</v>
          </cell>
          <cell r="BX16" t="str">
            <v>10</v>
          </cell>
        </row>
        <row r="17">
          <cell r="A17">
            <v>3</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t="str">
            <v>00</v>
          </cell>
          <cell r="T17">
            <v>0</v>
          </cell>
          <cell r="U17">
            <v>0</v>
          </cell>
          <cell r="V17">
            <v>0</v>
          </cell>
          <cell r="W17">
            <v>0</v>
          </cell>
          <cell r="X17" t="str">
            <v>00</v>
          </cell>
          <cell r="Y17">
            <v>0</v>
          </cell>
          <cell r="Z17">
            <v>0</v>
          </cell>
          <cell r="AA17">
            <v>0</v>
          </cell>
          <cell r="AB17">
            <v>0</v>
          </cell>
          <cell r="AC17" t="str">
            <v>00</v>
          </cell>
          <cell r="AD17">
            <v>0</v>
          </cell>
          <cell r="AE17">
            <v>0</v>
          </cell>
          <cell r="AF17">
            <v>0</v>
          </cell>
          <cell r="AG17">
            <v>0</v>
          </cell>
          <cell r="AH17" t="str">
            <v>00</v>
          </cell>
          <cell r="AI17">
            <v>0</v>
          </cell>
          <cell r="AJ17">
            <v>0</v>
          </cell>
          <cell r="AK17">
            <v>0</v>
          </cell>
          <cell r="AL17">
            <v>0</v>
          </cell>
          <cell r="AM17" t="str">
            <v>00</v>
          </cell>
          <cell r="AN17">
            <v>0</v>
          </cell>
          <cell r="AO17">
            <v>0</v>
          </cell>
          <cell r="AP17">
            <v>0</v>
          </cell>
          <cell r="AQ17">
            <v>0</v>
          </cell>
          <cell r="AR17" t="str">
            <v>00</v>
          </cell>
          <cell r="AS17">
            <v>0</v>
          </cell>
          <cell r="AT17">
            <v>0</v>
          </cell>
          <cell r="AU17">
            <v>0</v>
          </cell>
          <cell r="AV17">
            <v>0</v>
          </cell>
          <cell r="AW17" t="str">
            <v>00</v>
          </cell>
          <cell r="AX17">
            <v>0</v>
          </cell>
          <cell r="AY17">
            <v>0</v>
          </cell>
          <cell r="AZ17">
            <v>0</v>
          </cell>
          <cell r="BA17">
            <v>0</v>
          </cell>
          <cell r="BB17" t="str">
            <v>00</v>
          </cell>
          <cell r="BC17">
            <v>0</v>
          </cell>
          <cell r="BD17">
            <v>0</v>
          </cell>
          <cell r="BE17">
            <v>0</v>
          </cell>
          <cell r="BF17">
            <v>0</v>
          </cell>
          <cell r="BG17" t="str">
            <v>00</v>
          </cell>
          <cell r="BH17">
            <v>0</v>
          </cell>
          <cell r="BI17">
            <v>0</v>
          </cell>
          <cell r="BJ17">
            <v>0</v>
          </cell>
          <cell r="BK17">
            <v>0</v>
          </cell>
          <cell r="BL17" t="str">
            <v>00</v>
          </cell>
          <cell r="BM17" t="str">
            <v>000</v>
          </cell>
          <cell r="BN17" t="str">
            <v/>
          </cell>
          <cell r="BO17" t="str">
            <v>1</v>
          </cell>
          <cell r="BP17" t="str">
            <v>2</v>
          </cell>
          <cell r="BQ17" t="str">
            <v>3</v>
          </cell>
          <cell r="BR17" t="str">
            <v>4</v>
          </cell>
          <cell r="BS17" t="str">
            <v>5</v>
          </cell>
          <cell r="BT17" t="str">
            <v>6</v>
          </cell>
          <cell r="BU17" t="str">
            <v>7</v>
          </cell>
          <cell r="BV17" t="str">
            <v>8</v>
          </cell>
          <cell r="BW17" t="str">
            <v>9</v>
          </cell>
          <cell r="BX17" t="str">
            <v>10</v>
          </cell>
        </row>
        <row r="18">
          <cell r="A18">
            <v>4</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t="str">
            <v>00</v>
          </cell>
          <cell r="T18">
            <v>0</v>
          </cell>
          <cell r="U18">
            <v>0</v>
          </cell>
          <cell r="V18">
            <v>0</v>
          </cell>
          <cell r="W18">
            <v>0</v>
          </cell>
          <cell r="X18" t="str">
            <v>00</v>
          </cell>
          <cell r="Y18">
            <v>0</v>
          </cell>
          <cell r="Z18">
            <v>0</v>
          </cell>
          <cell r="AA18">
            <v>0</v>
          </cell>
          <cell r="AB18">
            <v>0</v>
          </cell>
          <cell r="AC18" t="str">
            <v>00</v>
          </cell>
          <cell r="AD18">
            <v>0</v>
          </cell>
          <cell r="AE18">
            <v>0</v>
          </cell>
          <cell r="AF18">
            <v>0</v>
          </cell>
          <cell r="AG18">
            <v>0</v>
          </cell>
          <cell r="AH18" t="str">
            <v>00</v>
          </cell>
          <cell r="AI18">
            <v>0</v>
          </cell>
          <cell r="AJ18">
            <v>0</v>
          </cell>
          <cell r="AK18">
            <v>0</v>
          </cell>
          <cell r="AL18">
            <v>0</v>
          </cell>
          <cell r="AM18" t="str">
            <v>00</v>
          </cell>
          <cell r="AN18">
            <v>0</v>
          </cell>
          <cell r="AO18">
            <v>0</v>
          </cell>
          <cell r="AP18">
            <v>0</v>
          </cell>
          <cell r="AQ18">
            <v>0</v>
          </cell>
          <cell r="AR18" t="str">
            <v>00</v>
          </cell>
          <cell r="AS18">
            <v>0</v>
          </cell>
          <cell r="AT18">
            <v>0</v>
          </cell>
          <cell r="AU18">
            <v>0</v>
          </cell>
          <cell r="AV18">
            <v>0</v>
          </cell>
          <cell r="AW18" t="str">
            <v>00</v>
          </cell>
          <cell r="AX18">
            <v>0</v>
          </cell>
          <cell r="AY18">
            <v>0</v>
          </cell>
          <cell r="AZ18">
            <v>0</v>
          </cell>
          <cell r="BA18">
            <v>0</v>
          </cell>
          <cell r="BB18" t="str">
            <v>00</v>
          </cell>
          <cell r="BC18">
            <v>0</v>
          </cell>
          <cell r="BD18">
            <v>0</v>
          </cell>
          <cell r="BE18">
            <v>0</v>
          </cell>
          <cell r="BF18">
            <v>0</v>
          </cell>
          <cell r="BG18" t="str">
            <v>00</v>
          </cell>
          <cell r="BH18">
            <v>0</v>
          </cell>
          <cell r="BI18">
            <v>0</v>
          </cell>
          <cell r="BJ18">
            <v>0</v>
          </cell>
          <cell r="BK18">
            <v>0</v>
          </cell>
          <cell r="BL18" t="str">
            <v>00</v>
          </cell>
          <cell r="BM18" t="str">
            <v>000</v>
          </cell>
          <cell r="BN18" t="str">
            <v/>
          </cell>
          <cell r="BO18" t="str">
            <v>1</v>
          </cell>
          <cell r="BP18" t="str">
            <v>2</v>
          </cell>
          <cell r="BQ18" t="str">
            <v>3</v>
          </cell>
          <cell r="BR18" t="str">
            <v>4</v>
          </cell>
          <cell r="BS18" t="str">
            <v>5</v>
          </cell>
          <cell r="BT18" t="str">
            <v>6</v>
          </cell>
          <cell r="BU18" t="str">
            <v>7</v>
          </cell>
          <cell r="BV18" t="str">
            <v>8</v>
          </cell>
          <cell r="BW18" t="str">
            <v>9</v>
          </cell>
          <cell r="BX18" t="str">
            <v>10</v>
          </cell>
        </row>
        <row r="19">
          <cell r="A19">
            <v>5</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t="str">
            <v>00</v>
          </cell>
          <cell r="T19">
            <v>0</v>
          </cell>
          <cell r="U19">
            <v>0</v>
          </cell>
          <cell r="V19">
            <v>0</v>
          </cell>
          <cell r="W19">
            <v>0</v>
          </cell>
          <cell r="X19" t="str">
            <v>00</v>
          </cell>
          <cell r="Y19">
            <v>0</v>
          </cell>
          <cell r="Z19">
            <v>0</v>
          </cell>
          <cell r="AA19">
            <v>0</v>
          </cell>
          <cell r="AB19">
            <v>0</v>
          </cell>
          <cell r="AC19" t="str">
            <v>00</v>
          </cell>
          <cell r="AD19">
            <v>0</v>
          </cell>
          <cell r="AE19">
            <v>0</v>
          </cell>
          <cell r="AF19">
            <v>0</v>
          </cell>
          <cell r="AG19">
            <v>0</v>
          </cell>
          <cell r="AH19" t="str">
            <v>00</v>
          </cell>
          <cell r="AI19">
            <v>0</v>
          </cell>
          <cell r="AJ19">
            <v>0</v>
          </cell>
          <cell r="AK19">
            <v>0</v>
          </cell>
          <cell r="AL19">
            <v>0</v>
          </cell>
          <cell r="AM19" t="str">
            <v>00</v>
          </cell>
          <cell r="AN19">
            <v>0</v>
          </cell>
          <cell r="AO19">
            <v>0</v>
          </cell>
          <cell r="AP19">
            <v>0</v>
          </cell>
          <cell r="AQ19">
            <v>0</v>
          </cell>
          <cell r="AR19" t="str">
            <v>00</v>
          </cell>
          <cell r="AS19">
            <v>0</v>
          </cell>
          <cell r="AT19">
            <v>0</v>
          </cell>
          <cell r="AU19">
            <v>0</v>
          </cell>
          <cell r="AV19">
            <v>0</v>
          </cell>
          <cell r="AW19" t="str">
            <v>00</v>
          </cell>
          <cell r="AX19">
            <v>0</v>
          </cell>
          <cell r="AY19">
            <v>0</v>
          </cell>
          <cell r="AZ19">
            <v>0</v>
          </cell>
          <cell r="BA19">
            <v>0</v>
          </cell>
          <cell r="BB19" t="str">
            <v>00</v>
          </cell>
          <cell r="BC19">
            <v>0</v>
          </cell>
          <cell r="BD19">
            <v>0</v>
          </cell>
          <cell r="BE19">
            <v>0</v>
          </cell>
          <cell r="BF19">
            <v>0</v>
          </cell>
          <cell r="BG19" t="str">
            <v>00</v>
          </cell>
          <cell r="BH19">
            <v>0</v>
          </cell>
          <cell r="BI19">
            <v>0</v>
          </cell>
          <cell r="BJ19">
            <v>0</v>
          </cell>
          <cell r="BK19">
            <v>0</v>
          </cell>
          <cell r="BL19" t="str">
            <v>00</v>
          </cell>
          <cell r="BM19" t="str">
            <v>000</v>
          </cell>
          <cell r="BN19" t="str">
            <v/>
          </cell>
          <cell r="BO19" t="str">
            <v>1</v>
          </cell>
          <cell r="BP19" t="str">
            <v>2</v>
          </cell>
          <cell r="BQ19" t="str">
            <v>3</v>
          </cell>
          <cell r="BR19" t="str">
            <v>4</v>
          </cell>
          <cell r="BS19" t="str">
            <v>5</v>
          </cell>
          <cell r="BT19" t="str">
            <v>6</v>
          </cell>
          <cell r="BU19" t="str">
            <v>7</v>
          </cell>
          <cell r="BV19" t="str">
            <v>8</v>
          </cell>
          <cell r="BW19" t="str">
            <v>9</v>
          </cell>
          <cell r="BX19" t="str">
            <v>10</v>
          </cell>
        </row>
        <row r="20">
          <cell r="A20">
            <v>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t="str">
            <v>00</v>
          </cell>
          <cell r="T20">
            <v>0</v>
          </cell>
          <cell r="U20">
            <v>0</v>
          </cell>
          <cell r="V20">
            <v>0</v>
          </cell>
          <cell r="W20">
            <v>0</v>
          </cell>
          <cell r="X20" t="str">
            <v>00</v>
          </cell>
          <cell r="Y20">
            <v>0</v>
          </cell>
          <cell r="Z20">
            <v>0</v>
          </cell>
          <cell r="AA20">
            <v>0</v>
          </cell>
          <cell r="AB20">
            <v>0</v>
          </cell>
          <cell r="AC20" t="str">
            <v>00</v>
          </cell>
          <cell r="AD20">
            <v>0</v>
          </cell>
          <cell r="AE20">
            <v>0</v>
          </cell>
          <cell r="AF20">
            <v>0</v>
          </cell>
          <cell r="AG20">
            <v>0</v>
          </cell>
          <cell r="AH20" t="str">
            <v>00</v>
          </cell>
          <cell r="AI20">
            <v>0</v>
          </cell>
          <cell r="AJ20">
            <v>0</v>
          </cell>
          <cell r="AK20">
            <v>0</v>
          </cell>
          <cell r="AL20">
            <v>0</v>
          </cell>
          <cell r="AM20" t="str">
            <v>00</v>
          </cell>
          <cell r="AN20">
            <v>0</v>
          </cell>
          <cell r="AO20">
            <v>0</v>
          </cell>
          <cell r="AP20">
            <v>0</v>
          </cell>
          <cell r="AQ20">
            <v>0</v>
          </cell>
          <cell r="AR20" t="str">
            <v>00</v>
          </cell>
          <cell r="AS20">
            <v>0</v>
          </cell>
          <cell r="AT20">
            <v>0</v>
          </cell>
          <cell r="AU20">
            <v>0</v>
          </cell>
          <cell r="AV20">
            <v>0</v>
          </cell>
          <cell r="AW20" t="str">
            <v>00</v>
          </cell>
          <cell r="AX20">
            <v>0</v>
          </cell>
          <cell r="AY20">
            <v>0</v>
          </cell>
          <cell r="AZ20">
            <v>0</v>
          </cell>
          <cell r="BA20">
            <v>0</v>
          </cell>
          <cell r="BB20" t="str">
            <v>00</v>
          </cell>
          <cell r="BC20">
            <v>0</v>
          </cell>
          <cell r="BD20">
            <v>0</v>
          </cell>
          <cell r="BE20">
            <v>0</v>
          </cell>
          <cell r="BF20">
            <v>0</v>
          </cell>
          <cell r="BG20" t="str">
            <v>00</v>
          </cell>
          <cell r="BH20">
            <v>0</v>
          </cell>
          <cell r="BI20">
            <v>0</v>
          </cell>
          <cell r="BJ20">
            <v>0</v>
          </cell>
          <cell r="BK20">
            <v>0</v>
          </cell>
          <cell r="BL20" t="str">
            <v>00</v>
          </cell>
          <cell r="BM20" t="str">
            <v>000</v>
          </cell>
          <cell r="BN20" t="str">
            <v/>
          </cell>
          <cell r="BO20" t="str">
            <v>1</v>
          </cell>
          <cell r="BP20" t="str">
            <v>2</v>
          </cell>
          <cell r="BQ20" t="str">
            <v>3</v>
          </cell>
          <cell r="BR20" t="str">
            <v>4</v>
          </cell>
          <cell r="BS20" t="str">
            <v>5</v>
          </cell>
          <cell r="BT20" t="str">
            <v>6</v>
          </cell>
          <cell r="BU20" t="str">
            <v>7</v>
          </cell>
          <cell r="BV20" t="str">
            <v>8</v>
          </cell>
          <cell r="BW20" t="str">
            <v>9</v>
          </cell>
          <cell r="BX20" t="str">
            <v>10</v>
          </cell>
        </row>
        <row r="21">
          <cell r="A21">
            <v>7</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t="str">
            <v>00</v>
          </cell>
          <cell r="T21">
            <v>0</v>
          </cell>
          <cell r="U21">
            <v>0</v>
          </cell>
          <cell r="V21">
            <v>0</v>
          </cell>
          <cell r="W21">
            <v>0</v>
          </cell>
          <cell r="X21" t="str">
            <v>00</v>
          </cell>
          <cell r="Y21">
            <v>0</v>
          </cell>
          <cell r="Z21">
            <v>0</v>
          </cell>
          <cell r="AA21">
            <v>0</v>
          </cell>
          <cell r="AB21">
            <v>0</v>
          </cell>
          <cell r="AC21" t="str">
            <v>00</v>
          </cell>
          <cell r="AD21">
            <v>0</v>
          </cell>
          <cell r="AE21">
            <v>0</v>
          </cell>
          <cell r="AF21">
            <v>0</v>
          </cell>
          <cell r="AG21">
            <v>0</v>
          </cell>
          <cell r="AH21" t="str">
            <v>00</v>
          </cell>
          <cell r="AI21">
            <v>0</v>
          </cell>
          <cell r="AJ21">
            <v>0</v>
          </cell>
          <cell r="AK21">
            <v>0</v>
          </cell>
          <cell r="AL21">
            <v>0</v>
          </cell>
          <cell r="AM21" t="str">
            <v>00</v>
          </cell>
          <cell r="AN21">
            <v>0</v>
          </cell>
          <cell r="AO21">
            <v>0</v>
          </cell>
          <cell r="AP21">
            <v>0</v>
          </cell>
          <cell r="AQ21">
            <v>0</v>
          </cell>
          <cell r="AR21" t="str">
            <v>00</v>
          </cell>
          <cell r="AS21">
            <v>0</v>
          </cell>
          <cell r="AT21">
            <v>0</v>
          </cell>
          <cell r="AU21">
            <v>0</v>
          </cell>
          <cell r="AV21">
            <v>0</v>
          </cell>
          <cell r="AW21" t="str">
            <v>00</v>
          </cell>
          <cell r="AX21">
            <v>0</v>
          </cell>
          <cell r="AY21">
            <v>0</v>
          </cell>
          <cell r="AZ21">
            <v>0</v>
          </cell>
          <cell r="BA21">
            <v>0</v>
          </cell>
          <cell r="BB21" t="str">
            <v>00</v>
          </cell>
          <cell r="BC21">
            <v>0</v>
          </cell>
          <cell r="BD21">
            <v>0</v>
          </cell>
          <cell r="BE21">
            <v>0</v>
          </cell>
          <cell r="BF21">
            <v>0</v>
          </cell>
          <cell r="BG21" t="str">
            <v>00</v>
          </cell>
          <cell r="BH21">
            <v>0</v>
          </cell>
          <cell r="BI21">
            <v>0</v>
          </cell>
          <cell r="BJ21">
            <v>0</v>
          </cell>
          <cell r="BK21">
            <v>0</v>
          </cell>
          <cell r="BL21" t="str">
            <v>00</v>
          </cell>
          <cell r="BM21" t="str">
            <v>000</v>
          </cell>
          <cell r="BN21" t="str">
            <v/>
          </cell>
          <cell r="BO21" t="str">
            <v>1</v>
          </cell>
          <cell r="BP21" t="str">
            <v>2</v>
          </cell>
          <cell r="BQ21" t="str">
            <v>3</v>
          </cell>
          <cell r="BR21" t="str">
            <v>4</v>
          </cell>
          <cell r="BS21" t="str">
            <v>5</v>
          </cell>
          <cell r="BT21" t="str">
            <v>6</v>
          </cell>
          <cell r="BU21" t="str">
            <v>7</v>
          </cell>
          <cell r="BV21" t="str">
            <v>8</v>
          </cell>
          <cell r="BW21" t="str">
            <v>9</v>
          </cell>
          <cell r="BX21" t="str">
            <v>10</v>
          </cell>
        </row>
        <row r="22">
          <cell r="A22">
            <v>8</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t="str">
            <v>00</v>
          </cell>
          <cell r="T22">
            <v>0</v>
          </cell>
          <cell r="U22">
            <v>0</v>
          </cell>
          <cell r="V22">
            <v>0</v>
          </cell>
          <cell r="W22">
            <v>0</v>
          </cell>
          <cell r="X22" t="str">
            <v>00</v>
          </cell>
          <cell r="Y22">
            <v>0</v>
          </cell>
          <cell r="Z22">
            <v>0</v>
          </cell>
          <cell r="AA22">
            <v>0</v>
          </cell>
          <cell r="AB22">
            <v>0</v>
          </cell>
          <cell r="AC22" t="str">
            <v>00</v>
          </cell>
          <cell r="AD22">
            <v>0</v>
          </cell>
          <cell r="AE22">
            <v>0</v>
          </cell>
          <cell r="AF22">
            <v>0</v>
          </cell>
          <cell r="AG22">
            <v>0</v>
          </cell>
          <cell r="AH22" t="str">
            <v>00</v>
          </cell>
          <cell r="AI22">
            <v>0</v>
          </cell>
          <cell r="AJ22">
            <v>0</v>
          </cell>
          <cell r="AK22">
            <v>0</v>
          </cell>
          <cell r="AL22">
            <v>0</v>
          </cell>
          <cell r="AM22" t="str">
            <v>00</v>
          </cell>
          <cell r="AN22">
            <v>0</v>
          </cell>
          <cell r="AO22">
            <v>0</v>
          </cell>
          <cell r="AP22">
            <v>0</v>
          </cell>
          <cell r="AQ22">
            <v>0</v>
          </cell>
          <cell r="AR22" t="str">
            <v>00</v>
          </cell>
          <cell r="AS22">
            <v>0</v>
          </cell>
          <cell r="AT22">
            <v>0</v>
          </cell>
          <cell r="AU22">
            <v>0</v>
          </cell>
          <cell r="AV22">
            <v>0</v>
          </cell>
          <cell r="AW22" t="str">
            <v>00</v>
          </cell>
          <cell r="AX22">
            <v>0</v>
          </cell>
          <cell r="AY22">
            <v>0</v>
          </cell>
          <cell r="AZ22">
            <v>0</v>
          </cell>
          <cell r="BA22">
            <v>0</v>
          </cell>
          <cell r="BB22" t="str">
            <v>00</v>
          </cell>
          <cell r="BC22">
            <v>0</v>
          </cell>
          <cell r="BD22">
            <v>0</v>
          </cell>
          <cell r="BE22">
            <v>0</v>
          </cell>
          <cell r="BF22">
            <v>0</v>
          </cell>
          <cell r="BG22" t="str">
            <v>00</v>
          </cell>
          <cell r="BH22">
            <v>0</v>
          </cell>
          <cell r="BI22">
            <v>0</v>
          </cell>
          <cell r="BJ22">
            <v>0</v>
          </cell>
          <cell r="BK22">
            <v>0</v>
          </cell>
          <cell r="BL22" t="str">
            <v>00</v>
          </cell>
          <cell r="BM22" t="str">
            <v>000</v>
          </cell>
          <cell r="BN22" t="str">
            <v/>
          </cell>
          <cell r="BO22" t="str">
            <v>1</v>
          </cell>
          <cell r="BP22" t="str">
            <v>2</v>
          </cell>
          <cell r="BQ22" t="str">
            <v>3</v>
          </cell>
          <cell r="BR22" t="str">
            <v>4</v>
          </cell>
          <cell r="BS22" t="str">
            <v>5</v>
          </cell>
          <cell r="BT22" t="str">
            <v>6</v>
          </cell>
          <cell r="BU22" t="str">
            <v>7</v>
          </cell>
          <cell r="BV22" t="str">
            <v>8</v>
          </cell>
          <cell r="BW22" t="str">
            <v>9</v>
          </cell>
          <cell r="BX22" t="str">
            <v>10</v>
          </cell>
        </row>
        <row r="23">
          <cell r="A23">
            <v>9</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t="str">
            <v>00</v>
          </cell>
          <cell r="T23">
            <v>0</v>
          </cell>
          <cell r="U23">
            <v>0</v>
          </cell>
          <cell r="V23">
            <v>0</v>
          </cell>
          <cell r="W23">
            <v>0</v>
          </cell>
          <cell r="X23" t="str">
            <v>00</v>
          </cell>
          <cell r="Y23">
            <v>0</v>
          </cell>
          <cell r="Z23">
            <v>0</v>
          </cell>
          <cell r="AA23">
            <v>0</v>
          </cell>
          <cell r="AB23">
            <v>0</v>
          </cell>
          <cell r="AC23" t="str">
            <v>00</v>
          </cell>
          <cell r="AD23">
            <v>0</v>
          </cell>
          <cell r="AE23">
            <v>0</v>
          </cell>
          <cell r="AF23">
            <v>0</v>
          </cell>
          <cell r="AG23">
            <v>0</v>
          </cell>
          <cell r="AH23" t="str">
            <v>00</v>
          </cell>
          <cell r="AI23">
            <v>0</v>
          </cell>
          <cell r="AJ23">
            <v>0</v>
          </cell>
          <cell r="AK23">
            <v>0</v>
          </cell>
          <cell r="AL23">
            <v>0</v>
          </cell>
          <cell r="AM23" t="str">
            <v>00</v>
          </cell>
          <cell r="AN23">
            <v>0</v>
          </cell>
          <cell r="AO23">
            <v>0</v>
          </cell>
          <cell r="AP23">
            <v>0</v>
          </cell>
          <cell r="AQ23">
            <v>0</v>
          </cell>
          <cell r="AR23" t="str">
            <v>00</v>
          </cell>
          <cell r="AS23">
            <v>0</v>
          </cell>
          <cell r="AT23">
            <v>0</v>
          </cell>
          <cell r="AU23">
            <v>0</v>
          </cell>
          <cell r="AV23">
            <v>0</v>
          </cell>
          <cell r="AW23" t="str">
            <v>00</v>
          </cell>
          <cell r="AX23">
            <v>0</v>
          </cell>
          <cell r="AY23">
            <v>0</v>
          </cell>
          <cell r="AZ23">
            <v>0</v>
          </cell>
          <cell r="BA23">
            <v>0</v>
          </cell>
          <cell r="BB23" t="str">
            <v>00</v>
          </cell>
          <cell r="BC23">
            <v>0</v>
          </cell>
          <cell r="BD23">
            <v>0</v>
          </cell>
          <cell r="BE23">
            <v>0</v>
          </cell>
          <cell r="BF23">
            <v>0</v>
          </cell>
          <cell r="BG23" t="str">
            <v>00</v>
          </cell>
          <cell r="BH23">
            <v>0</v>
          </cell>
          <cell r="BI23">
            <v>0</v>
          </cell>
          <cell r="BJ23">
            <v>0</v>
          </cell>
          <cell r="BK23">
            <v>0</v>
          </cell>
          <cell r="BL23" t="str">
            <v>00</v>
          </cell>
          <cell r="BM23" t="str">
            <v>000</v>
          </cell>
          <cell r="BN23" t="str">
            <v/>
          </cell>
          <cell r="BO23" t="str">
            <v>1</v>
          </cell>
          <cell r="BP23" t="str">
            <v>2</v>
          </cell>
          <cell r="BQ23" t="str">
            <v>3</v>
          </cell>
          <cell r="BR23" t="str">
            <v>4</v>
          </cell>
          <cell r="BS23" t="str">
            <v>5</v>
          </cell>
          <cell r="BT23" t="str">
            <v>6</v>
          </cell>
          <cell r="BU23" t="str">
            <v>7</v>
          </cell>
          <cell r="BV23" t="str">
            <v>8</v>
          </cell>
          <cell r="BW23" t="str">
            <v>9</v>
          </cell>
          <cell r="BX23" t="str">
            <v>10</v>
          </cell>
        </row>
        <row r="24">
          <cell r="A24">
            <v>10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t="str">
            <v>00</v>
          </cell>
          <cell r="T24">
            <v>0</v>
          </cell>
          <cell r="U24">
            <v>0</v>
          </cell>
          <cell r="V24">
            <v>0</v>
          </cell>
          <cell r="W24">
            <v>0</v>
          </cell>
          <cell r="X24" t="str">
            <v>00</v>
          </cell>
          <cell r="Y24">
            <v>0</v>
          </cell>
          <cell r="Z24">
            <v>0</v>
          </cell>
          <cell r="AA24">
            <v>0</v>
          </cell>
          <cell r="AB24">
            <v>0</v>
          </cell>
          <cell r="AC24" t="str">
            <v>00</v>
          </cell>
          <cell r="AD24">
            <v>0</v>
          </cell>
          <cell r="AE24">
            <v>0</v>
          </cell>
          <cell r="AF24">
            <v>0</v>
          </cell>
          <cell r="AG24">
            <v>0</v>
          </cell>
          <cell r="AH24" t="str">
            <v>00</v>
          </cell>
          <cell r="AI24">
            <v>0</v>
          </cell>
          <cell r="AJ24">
            <v>0</v>
          </cell>
          <cell r="AK24">
            <v>0</v>
          </cell>
          <cell r="AL24">
            <v>0</v>
          </cell>
          <cell r="AM24" t="str">
            <v>00</v>
          </cell>
          <cell r="AN24">
            <v>0</v>
          </cell>
          <cell r="AO24">
            <v>0</v>
          </cell>
          <cell r="AP24">
            <v>0</v>
          </cell>
          <cell r="AQ24">
            <v>0</v>
          </cell>
          <cell r="AR24" t="str">
            <v>00</v>
          </cell>
          <cell r="AS24">
            <v>0</v>
          </cell>
          <cell r="AT24">
            <v>0</v>
          </cell>
          <cell r="AU24">
            <v>0</v>
          </cell>
          <cell r="AV24">
            <v>0</v>
          </cell>
          <cell r="AW24" t="str">
            <v>00</v>
          </cell>
          <cell r="AX24">
            <v>0</v>
          </cell>
          <cell r="AY24">
            <v>0</v>
          </cell>
          <cell r="AZ24">
            <v>0</v>
          </cell>
          <cell r="BA24">
            <v>0</v>
          </cell>
          <cell r="BB24" t="str">
            <v>00</v>
          </cell>
          <cell r="BC24">
            <v>0</v>
          </cell>
          <cell r="BD24">
            <v>0</v>
          </cell>
          <cell r="BE24">
            <v>0</v>
          </cell>
          <cell r="BF24">
            <v>0</v>
          </cell>
          <cell r="BG24" t="str">
            <v>00</v>
          </cell>
          <cell r="BH24">
            <v>0</v>
          </cell>
          <cell r="BI24">
            <v>0</v>
          </cell>
          <cell r="BJ24">
            <v>0</v>
          </cell>
          <cell r="BK24">
            <v>0</v>
          </cell>
          <cell r="BL24" t="str">
            <v>00</v>
          </cell>
          <cell r="BM24" t="str">
            <v>000</v>
          </cell>
          <cell r="BN24" t="str">
            <v/>
          </cell>
          <cell r="BO24" t="str">
            <v>1</v>
          </cell>
          <cell r="BP24" t="str">
            <v>2</v>
          </cell>
          <cell r="BQ24" t="str">
            <v>3</v>
          </cell>
          <cell r="BR24" t="str">
            <v>4</v>
          </cell>
          <cell r="BS24" t="str">
            <v>5</v>
          </cell>
          <cell r="BT24" t="str">
            <v>6</v>
          </cell>
          <cell r="BU24" t="str">
            <v>7</v>
          </cell>
          <cell r="BV24" t="str">
            <v>8</v>
          </cell>
          <cell r="BW24" t="str">
            <v>9</v>
          </cell>
          <cell r="BX24" t="str">
            <v>10</v>
          </cell>
        </row>
        <row r="25">
          <cell r="A25">
            <v>11</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t="str">
            <v>00</v>
          </cell>
          <cell r="T25">
            <v>0</v>
          </cell>
          <cell r="U25">
            <v>0</v>
          </cell>
          <cell r="V25">
            <v>0</v>
          </cell>
          <cell r="W25">
            <v>0</v>
          </cell>
          <cell r="X25" t="str">
            <v>00</v>
          </cell>
          <cell r="Y25">
            <v>0</v>
          </cell>
          <cell r="Z25">
            <v>0</v>
          </cell>
          <cell r="AA25">
            <v>0</v>
          </cell>
          <cell r="AB25">
            <v>0</v>
          </cell>
          <cell r="AC25" t="str">
            <v>00</v>
          </cell>
          <cell r="AD25">
            <v>0</v>
          </cell>
          <cell r="AE25">
            <v>0</v>
          </cell>
          <cell r="AF25">
            <v>0</v>
          </cell>
          <cell r="AG25">
            <v>0</v>
          </cell>
          <cell r="AH25" t="str">
            <v>00</v>
          </cell>
          <cell r="AI25">
            <v>0</v>
          </cell>
          <cell r="AJ25">
            <v>0</v>
          </cell>
          <cell r="AK25">
            <v>0</v>
          </cell>
          <cell r="AL25">
            <v>0</v>
          </cell>
          <cell r="AM25" t="str">
            <v>00</v>
          </cell>
          <cell r="AN25">
            <v>0</v>
          </cell>
          <cell r="AO25">
            <v>0</v>
          </cell>
          <cell r="AP25">
            <v>0</v>
          </cell>
          <cell r="AQ25">
            <v>0</v>
          </cell>
          <cell r="AR25" t="str">
            <v>00</v>
          </cell>
          <cell r="AS25">
            <v>0</v>
          </cell>
          <cell r="AT25">
            <v>0</v>
          </cell>
          <cell r="AU25">
            <v>0</v>
          </cell>
          <cell r="AV25">
            <v>0</v>
          </cell>
          <cell r="AW25" t="str">
            <v>00</v>
          </cell>
          <cell r="AX25">
            <v>0</v>
          </cell>
          <cell r="AY25">
            <v>0</v>
          </cell>
          <cell r="AZ25">
            <v>0</v>
          </cell>
          <cell r="BA25">
            <v>0</v>
          </cell>
          <cell r="BB25" t="str">
            <v>00</v>
          </cell>
          <cell r="BC25">
            <v>0</v>
          </cell>
          <cell r="BD25">
            <v>0</v>
          </cell>
          <cell r="BE25">
            <v>0</v>
          </cell>
          <cell r="BF25">
            <v>0</v>
          </cell>
          <cell r="BG25" t="str">
            <v>00</v>
          </cell>
          <cell r="BH25">
            <v>0</v>
          </cell>
          <cell r="BI25">
            <v>0</v>
          </cell>
          <cell r="BJ25">
            <v>0</v>
          </cell>
          <cell r="BK25">
            <v>0</v>
          </cell>
          <cell r="BL25" t="str">
            <v>00</v>
          </cell>
          <cell r="BM25" t="str">
            <v>000</v>
          </cell>
          <cell r="BN25" t="str">
            <v/>
          </cell>
          <cell r="BO25" t="str">
            <v>1</v>
          </cell>
          <cell r="BP25" t="str">
            <v>2</v>
          </cell>
          <cell r="BQ25" t="str">
            <v>3</v>
          </cell>
          <cell r="BR25" t="str">
            <v>4</v>
          </cell>
          <cell r="BS25" t="str">
            <v>5</v>
          </cell>
          <cell r="BT25" t="str">
            <v>6</v>
          </cell>
          <cell r="BU25" t="str">
            <v>7</v>
          </cell>
          <cell r="BV25" t="str">
            <v>8</v>
          </cell>
          <cell r="BW25" t="str">
            <v>9</v>
          </cell>
          <cell r="BX25" t="str">
            <v>10</v>
          </cell>
        </row>
        <row r="26">
          <cell r="A26">
            <v>12</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t="str">
            <v>00</v>
          </cell>
          <cell r="T26">
            <v>0</v>
          </cell>
          <cell r="U26">
            <v>0</v>
          </cell>
          <cell r="V26">
            <v>0</v>
          </cell>
          <cell r="W26">
            <v>0</v>
          </cell>
          <cell r="X26" t="str">
            <v>00</v>
          </cell>
          <cell r="Y26">
            <v>0</v>
          </cell>
          <cell r="Z26">
            <v>0</v>
          </cell>
          <cell r="AA26">
            <v>0</v>
          </cell>
          <cell r="AB26">
            <v>0</v>
          </cell>
          <cell r="AC26" t="str">
            <v>00</v>
          </cell>
          <cell r="AD26">
            <v>0</v>
          </cell>
          <cell r="AE26">
            <v>0</v>
          </cell>
          <cell r="AF26">
            <v>0</v>
          </cell>
          <cell r="AG26">
            <v>0</v>
          </cell>
          <cell r="AH26" t="str">
            <v>00</v>
          </cell>
          <cell r="AI26">
            <v>0</v>
          </cell>
          <cell r="AJ26">
            <v>0</v>
          </cell>
          <cell r="AK26">
            <v>0</v>
          </cell>
          <cell r="AL26">
            <v>0</v>
          </cell>
          <cell r="AM26" t="str">
            <v>00</v>
          </cell>
          <cell r="AN26">
            <v>0</v>
          </cell>
          <cell r="AO26">
            <v>0</v>
          </cell>
          <cell r="AP26">
            <v>0</v>
          </cell>
          <cell r="AQ26">
            <v>0</v>
          </cell>
          <cell r="AR26" t="str">
            <v>00</v>
          </cell>
          <cell r="AS26">
            <v>0</v>
          </cell>
          <cell r="AT26">
            <v>0</v>
          </cell>
          <cell r="AU26">
            <v>0</v>
          </cell>
          <cell r="AV26">
            <v>0</v>
          </cell>
          <cell r="AW26" t="str">
            <v>00</v>
          </cell>
          <cell r="AX26">
            <v>0</v>
          </cell>
          <cell r="AY26">
            <v>0</v>
          </cell>
          <cell r="AZ26">
            <v>0</v>
          </cell>
          <cell r="BA26">
            <v>0</v>
          </cell>
          <cell r="BB26" t="str">
            <v>00</v>
          </cell>
          <cell r="BC26">
            <v>0</v>
          </cell>
          <cell r="BD26">
            <v>0</v>
          </cell>
          <cell r="BE26">
            <v>0</v>
          </cell>
          <cell r="BF26">
            <v>0</v>
          </cell>
          <cell r="BG26" t="str">
            <v>00</v>
          </cell>
          <cell r="BH26">
            <v>0</v>
          </cell>
          <cell r="BI26">
            <v>0</v>
          </cell>
          <cell r="BJ26">
            <v>0</v>
          </cell>
          <cell r="BK26">
            <v>0</v>
          </cell>
          <cell r="BL26" t="str">
            <v>00</v>
          </cell>
          <cell r="BM26" t="str">
            <v>000</v>
          </cell>
          <cell r="BN26" t="str">
            <v/>
          </cell>
          <cell r="BO26" t="str">
            <v>1</v>
          </cell>
          <cell r="BP26" t="str">
            <v>2</v>
          </cell>
          <cell r="BQ26" t="str">
            <v>3</v>
          </cell>
          <cell r="BR26" t="str">
            <v>4</v>
          </cell>
          <cell r="BS26" t="str">
            <v>5</v>
          </cell>
          <cell r="BT26" t="str">
            <v>6</v>
          </cell>
          <cell r="BU26" t="str">
            <v>7</v>
          </cell>
          <cell r="BV26" t="str">
            <v>8</v>
          </cell>
          <cell r="BW26" t="str">
            <v>9</v>
          </cell>
          <cell r="BX26" t="str">
            <v>10</v>
          </cell>
        </row>
        <row r="27">
          <cell r="A27">
            <v>13</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t="str">
            <v>00</v>
          </cell>
          <cell r="T27">
            <v>0</v>
          </cell>
          <cell r="U27">
            <v>0</v>
          </cell>
          <cell r="V27">
            <v>0</v>
          </cell>
          <cell r="W27">
            <v>0</v>
          </cell>
          <cell r="X27" t="str">
            <v>00</v>
          </cell>
          <cell r="Y27">
            <v>0</v>
          </cell>
          <cell r="Z27">
            <v>0</v>
          </cell>
          <cell r="AA27">
            <v>0</v>
          </cell>
          <cell r="AB27">
            <v>0</v>
          </cell>
          <cell r="AC27" t="str">
            <v>00</v>
          </cell>
          <cell r="AD27">
            <v>0</v>
          </cell>
          <cell r="AE27">
            <v>0</v>
          </cell>
          <cell r="AF27">
            <v>0</v>
          </cell>
          <cell r="AG27">
            <v>0</v>
          </cell>
          <cell r="AH27" t="str">
            <v>00</v>
          </cell>
          <cell r="AI27">
            <v>0</v>
          </cell>
          <cell r="AJ27">
            <v>0</v>
          </cell>
          <cell r="AK27">
            <v>0</v>
          </cell>
          <cell r="AL27">
            <v>0</v>
          </cell>
          <cell r="AM27" t="str">
            <v>00</v>
          </cell>
          <cell r="AN27">
            <v>0</v>
          </cell>
          <cell r="AO27">
            <v>0</v>
          </cell>
          <cell r="AP27">
            <v>0</v>
          </cell>
          <cell r="AQ27">
            <v>0</v>
          </cell>
          <cell r="AR27" t="str">
            <v>00</v>
          </cell>
          <cell r="AS27">
            <v>0</v>
          </cell>
          <cell r="AT27">
            <v>0</v>
          </cell>
          <cell r="AU27">
            <v>0</v>
          </cell>
          <cell r="AV27">
            <v>0</v>
          </cell>
          <cell r="AW27" t="str">
            <v>00</v>
          </cell>
          <cell r="AX27">
            <v>0</v>
          </cell>
          <cell r="AY27">
            <v>0</v>
          </cell>
          <cell r="AZ27">
            <v>0</v>
          </cell>
          <cell r="BA27">
            <v>0</v>
          </cell>
          <cell r="BB27" t="str">
            <v>00</v>
          </cell>
          <cell r="BC27">
            <v>0</v>
          </cell>
          <cell r="BD27">
            <v>0</v>
          </cell>
          <cell r="BE27">
            <v>0</v>
          </cell>
          <cell r="BF27">
            <v>0</v>
          </cell>
          <cell r="BG27" t="str">
            <v>00</v>
          </cell>
          <cell r="BH27">
            <v>0</v>
          </cell>
          <cell r="BI27">
            <v>0</v>
          </cell>
          <cell r="BJ27">
            <v>0</v>
          </cell>
          <cell r="BK27">
            <v>0</v>
          </cell>
          <cell r="BL27" t="str">
            <v>00</v>
          </cell>
          <cell r="BM27" t="str">
            <v>000</v>
          </cell>
          <cell r="BN27" t="str">
            <v/>
          </cell>
          <cell r="BO27" t="str">
            <v>1</v>
          </cell>
          <cell r="BP27" t="str">
            <v>2</v>
          </cell>
          <cell r="BQ27" t="str">
            <v>3</v>
          </cell>
          <cell r="BR27" t="str">
            <v>4</v>
          </cell>
          <cell r="BS27" t="str">
            <v>5</v>
          </cell>
          <cell r="BT27" t="str">
            <v>6</v>
          </cell>
          <cell r="BU27" t="str">
            <v>7</v>
          </cell>
          <cell r="BV27" t="str">
            <v>8</v>
          </cell>
          <cell r="BW27" t="str">
            <v>9</v>
          </cell>
          <cell r="BX27" t="str">
            <v>10</v>
          </cell>
        </row>
        <row r="28">
          <cell r="A28">
            <v>14</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t="str">
            <v>00</v>
          </cell>
          <cell r="T28">
            <v>0</v>
          </cell>
          <cell r="U28">
            <v>0</v>
          </cell>
          <cell r="V28">
            <v>0</v>
          </cell>
          <cell r="W28">
            <v>0</v>
          </cell>
          <cell r="X28" t="str">
            <v>00</v>
          </cell>
          <cell r="Y28">
            <v>0</v>
          </cell>
          <cell r="Z28">
            <v>0</v>
          </cell>
          <cell r="AA28">
            <v>0</v>
          </cell>
          <cell r="AB28">
            <v>0</v>
          </cell>
          <cell r="AC28" t="str">
            <v>00</v>
          </cell>
          <cell r="AD28">
            <v>0</v>
          </cell>
          <cell r="AE28">
            <v>0</v>
          </cell>
          <cell r="AF28">
            <v>0</v>
          </cell>
          <cell r="AG28">
            <v>0</v>
          </cell>
          <cell r="AH28" t="str">
            <v>00</v>
          </cell>
          <cell r="AI28">
            <v>0</v>
          </cell>
          <cell r="AJ28">
            <v>0</v>
          </cell>
          <cell r="AK28">
            <v>0</v>
          </cell>
          <cell r="AL28">
            <v>0</v>
          </cell>
          <cell r="AM28" t="str">
            <v>00</v>
          </cell>
          <cell r="AN28">
            <v>0</v>
          </cell>
          <cell r="AO28">
            <v>0</v>
          </cell>
          <cell r="AP28">
            <v>0</v>
          </cell>
          <cell r="AQ28">
            <v>0</v>
          </cell>
          <cell r="AR28" t="str">
            <v>00</v>
          </cell>
          <cell r="AS28">
            <v>0</v>
          </cell>
          <cell r="AT28">
            <v>0</v>
          </cell>
          <cell r="AU28">
            <v>0</v>
          </cell>
          <cell r="AV28">
            <v>0</v>
          </cell>
          <cell r="AW28" t="str">
            <v>00</v>
          </cell>
          <cell r="AX28">
            <v>0</v>
          </cell>
          <cell r="AY28">
            <v>0</v>
          </cell>
          <cell r="AZ28">
            <v>0</v>
          </cell>
          <cell r="BA28">
            <v>0</v>
          </cell>
          <cell r="BB28" t="str">
            <v>00</v>
          </cell>
          <cell r="BC28">
            <v>0</v>
          </cell>
          <cell r="BD28">
            <v>0</v>
          </cell>
          <cell r="BE28">
            <v>0</v>
          </cell>
          <cell r="BF28">
            <v>0</v>
          </cell>
          <cell r="BG28" t="str">
            <v>00</v>
          </cell>
          <cell r="BH28">
            <v>0</v>
          </cell>
          <cell r="BI28">
            <v>0</v>
          </cell>
          <cell r="BJ28">
            <v>0</v>
          </cell>
          <cell r="BK28">
            <v>0</v>
          </cell>
          <cell r="BL28" t="str">
            <v>00</v>
          </cell>
          <cell r="BM28" t="str">
            <v>000</v>
          </cell>
          <cell r="BN28" t="str">
            <v/>
          </cell>
          <cell r="BO28" t="str">
            <v>1</v>
          </cell>
          <cell r="BP28" t="str">
            <v>2</v>
          </cell>
          <cell r="BQ28" t="str">
            <v>3</v>
          </cell>
          <cell r="BR28" t="str">
            <v>4</v>
          </cell>
          <cell r="BS28" t="str">
            <v>5</v>
          </cell>
          <cell r="BT28" t="str">
            <v>6</v>
          </cell>
          <cell r="BU28" t="str">
            <v>7</v>
          </cell>
          <cell r="BV28" t="str">
            <v>8</v>
          </cell>
          <cell r="BW28" t="str">
            <v>9</v>
          </cell>
          <cell r="BX28" t="str">
            <v>10</v>
          </cell>
        </row>
        <row r="29">
          <cell r="A29">
            <v>15</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t="str">
            <v>00</v>
          </cell>
          <cell r="T29">
            <v>0</v>
          </cell>
          <cell r="U29">
            <v>0</v>
          </cell>
          <cell r="V29">
            <v>0</v>
          </cell>
          <cell r="W29">
            <v>0</v>
          </cell>
          <cell r="X29" t="str">
            <v>00</v>
          </cell>
          <cell r="Y29">
            <v>0</v>
          </cell>
          <cell r="Z29">
            <v>0</v>
          </cell>
          <cell r="AA29">
            <v>0</v>
          </cell>
          <cell r="AB29">
            <v>0</v>
          </cell>
          <cell r="AC29" t="str">
            <v>00</v>
          </cell>
          <cell r="AD29">
            <v>0</v>
          </cell>
          <cell r="AE29">
            <v>0</v>
          </cell>
          <cell r="AF29">
            <v>0</v>
          </cell>
          <cell r="AG29">
            <v>0</v>
          </cell>
          <cell r="AH29" t="str">
            <v>00</v>
          </cell>
          <cell r="AI29">
            <v>0</v>
          </cell>
          <cell r="AJ29">
            <v>0</v>
          </cell>
          <cell r="AK29">
            <v>0</v>
          </cell>
          <cell r="AL29">
            <v>0</v>
          </cell>
          <cell r="AM29" t="str">
            <v>00</v>
          </cell>
          <cell r="AN29">
            <v>0</v>
          </cell>
          <cell r="AO29">
            <v>0</v>
          </cell>
          <cell r="AP29">
            <v>0</v>
          </cell>
          <cell r="AQ29">
            <v>0</v>
          </cell>
          <cell r="AR29" t="str">
            <v>00</v>
          </cell>
          <cell r="AS29">
            <v>0</v>
          </cell>
          <cell r="AT29">
            <v>0</v>
          </cell>
          <cell r="AU29">
            <v>0</v>
          </cell>
          <cell r="AV29">
            <v>0</v>
          </cell>
          <cell r="AW29" t="str">
            <v>00</v>
          </cell>
          <cell r="AX29">
            <v>0</v>
          </cell>
          <cell r="AY29">
            <v>0</v>
          </cell>
          <cell r="AZ29">
            <v>0</v>
          </cell>
          <cell r="BA29">
            <v>0</v>
          </cell>
          <cell r="BB29" t="str">
            <v>00</v>
          </cell>
          <cell r="BC29">
            <v>0</v>
          </cell>
          <cell r="BD29">
            <v>0</v>
          </cell>
          <cell r="BE29">
            <v>0</v>
          </cell>
          <cell r="BF29">
            <v>0</v>
          </cell>
          <cell r="BG29" t="str">
            <v>00</v>
          </cell>
          <cell r="BH29">
            <v>0</v>
          </cell>
          <cell r="BI29">
            <v>0</v>
          </cell>
          <cell r="BJ29">
            <v>0</v>
          </cell>
          <cell r="BK29">
            <v>0</v>
          </cell>
          <cell r="BL29" t="str">
            <v>00</v>
          </cell>
          <cell r="BM29" t="str">
            <v>000</v>
          </cell>
          <cell r="BN29" t="str">
            <v/>
          </cell>
          <cell r="BO29" t="str">
            <v>1</v>
          </cell>
          <cell r="BP29" t="str">
            <v>2</v>
          </cell>
          <cell r="BQ29" t="str">
            <v>3</v>
          </cell>
          <cell r="BR29" t="str">
            <v>4</v>
          </cell>
          <cell r="BS29" t="str">
            <v>5</v>
          </cell>
          <cell r="BT29" t="str">
            <v>6</v>
          </cell>
          <cell r="BU29" t="str">
            <v>7</v>
          </cell>
          <cell r="BV29" t="str">
            <v>8</v>
          </cell>
          <cell r="BW29" t="str">
            <v>9</v>
          </cell>
          <cell r="BX29" t="str">
            <v>10</v>
          </cell>
        </row>
        <row r="30">
          <cell r="A30">
            <v>16</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t="str">
            <v>00</v>
          </cell>
          <cell r="T30">
            <v>0</v>
          </cell>
          <cell r="U30">
            <v>0</v>
          </cell>
          <cell r="V30">
            <v>0</v>
          </cell>
          <cell r="W30">
            <v>0</v>
          </cell>
          <cell r="X30" t="str">
            <v>00</v>
          </cell>
          <cell r="Y30">
            <v>0</v>
          </cell>
          <cell r="Z30">
            <v>0</v>
          </cell>
          <cell r="AA30">
            <v>0</v>
          </cell>
          <cell r="AB30">
            <v>0</v>
          </cell>
          <cell r="AC30" t="str">
            <v>00</v>
          </cell>
          <cell r="AD30">
            <v>0</v>
          </cell>
          <cell r="AE30">
            <v>0</v>
          </cell>
          <cell r="AF30">
            <v>0</v>
          </cell>
          <cell r="AG30">
            <v>0</v>
          </cell>
          <cell r="AH30" t="str">
            <v>00</v>
          </cell>
          <cell r="AI30">
            <v>0</v>
          </cell>
          <cell r="AJ30">
            <v>0</v>
          </cell>
          <cell r="AK30">
            <v>0</v>
          </cell>
          <cell r="AL30">
            <v>0</v>
          </cell>
          <cell r="AM30" t="str">
            <v>00</v>
          </cell>
          <cell r="AN30">
            <v>0</v>
          </cell>
          <cell r="AO30">
            <v>0</v>
          </cell>
          <cell r="AP30">
            <v>0</v>
          </cell>
          <cell r="AQ30">
            <v>0</v>
          </cell>
          <cell r="AR30" t="str">
            <v>00</v>
          </cell>
          <cell r="AS30">
            <v>0</v>
          </cell>
          <cell r="AT30">
            <v>0</v>
          </cell>
          <cell r="AU30">
            <v>0</v>
          </cell>
          <cell r="AV30">
            <v>0</v>
          </cell>
          <cell r="AW30" t="str">
            <v>00</v>
          </cell>
          <cell r="AX30">
            <v>0</v>
          </cell>
          <cell r="AY30">
            <v>0</v>
          </cell>
          <cell r="AZ30">
            <v>0</v>
          </cell>
          <cell r="BA30">
            <v>0</v>
          </cell>
          <cell r="BB30" t="str">
            <v>00</v>
          </cell>
          <cell r="BC30">
            <v>0</v>
          </cell>
          <cell r="BD30">
            <v>0</v>
          </cell>
          <cell r="BE30">
            <v>0</v>
          </cell>
          <cell r="BF30">
            <v>0</v>
          </cell>
          <cell r="BG30" t="str">
            <v>00</v>
          </cell>
          <cell r="BH30">
            <v>0</v>
          </cell>
          <cell r="BI30">
            <v>0</v>
          </cell>
          <cell r="BJ30">
            <v>0</v>
          </cell>
          <cell r="BK30">
            <v>0</v>
          </cell>
          <cell r="BL30" t="str">
            <v>00</v>
          </cell>
          <cell r="BM30" t="str">
            <v>000</v>
          </cell>
          <cell r="BN30" t="str">
            <v/>
          </cell>
          <cell r="BO30" t="str">
            <v>1</v>
          </cell>
          <cell r="BP30" t="str">
            <v>2</v>
          </cell>
          <cell r="BQ30" t="str">
            <v>3</v>
          </cell>
          <cell r="BR30" t="str">
            <v>4</v>
          </cell>
          <cell r="BS30" t="str">
            <v>5</v>
          </cell>
          <cell r="BT30" t="str">
            <v>6</v>
          </cell>
          <cell r="BU30" t="str">
            <v>7</v>
          </cell>
          <cell r="BV30" t="str">
            <v>8</v>
          </cell>
          <cell r="BW30" t="str">
            <v>9</v>
          </cell>
          <cell r="BX30" t="str">
            <v>10</v>
          </cell>
        </row>
        <row r="31">
          <cell r="A31">
            <v>17</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t="str">
            <v>00</v>
          </cell>
          <cell r="T31">
            <v>0</v>
          </cell>
          <cell r="U31">
            <v>0</v>
          </cell>
          <cell r="V31">
            <v>0</v>
          </cell>
          <cell r="W31">
            <v>0</v>
          </cell>
          <cell r="X31" t="str">
            <v>00</v>
          </cell>
          <cell r="Y31">
            <v>0</v>
          </cell>
          <cell r="Z31">
            <v>0</v>
          </cell>
          <cell r="AA31">
            <v>0</v>
          </cell>
          <cell r="AB31">
            <v>0</v>
          </cell>
          <cell r="AC31" t="str">
            <v>00</v>
          </cell>
          <cell r="AD31">
            <v>0</v>
          </cell>
          <cell r="AE31">
            <v>0</v>
          </cell>
          <cell r="AF31">
            <v>0</v>
          </cell>
          <cell r="AG31">
            <v>0</v>
          </cell>
          <cell r="AH31" t="str">
            <v>00</v>
          </cell>
          <cell r="AI31">
            <v>0</v>
          </cell>
          <cell r="AJ31">
            <v>0</v>
          </cell>
          <cell r="AK31">
            <v>0</v>
          </cell>
          <cell r="AL31">
            <v>0</v>
          </cell>
          <cell r="AM31" t="str">
            <v>00</v>
          </cell>
          <cell r="AN31">
            <v>0</v>
          </cell>
          <cell r="AO31">
            <v>0</v>
          </cell>
          <cell r="AP31">
            <v>0</v>
          </cell>
          <cell r="AQ31">
            <v>0</v>
          </cell>
          <cell r="AR31" t="str">
            <v>00</v>
          </cell>
          <cell r="AS31">
            <v>0</v>
          </cell>
          <cell r="AT31">
            <v>0</v>
          </cell>
          <cell r="AU31">
            <v>0</v>
          </cell>
          <cell r="AV31">
            <v>0</v>
          </cell>
          <cell r="AW31" t="str">
            <v>00</v>
          </cell>
          <cell r="AX31">
            <v>0</v>
          </cell>
          <cell r="AY31">
            <v>0</v>
          </cell>
          <cell r="AZ31">
            <v>0</v>
          </cell>
          <cell r="BA31">
            <v>0</v>
          </cell>
          <cell r="BB31" t="str">
            <v>00</v>
          </cell>
          <cell r="BC31">
            <v>0</v>
          </cell>
          <cell r="BD31">
            <v>0</v>
          </cell>
          <cell r="BE31">
            <v>0</v>
          </cell>
          <cell r="BF31">
            <v>0</v>
          </cell>
          <cell r="BG31" t="str">
            <v>00</v>
          </cell>
          <cell r="BH31">
            <v>0</v>
          </cell>
          <cell r="BI31">
            <v>0</v>
          </cell>
          <cell r="BJ31">
            <v>0</v>
          </cell>
          <cell r="BK31">
            <v>0</v>
          </cell>
          <cell r="BL31" t="str">
            <v>00</v>
          </cell>
          <cell r="BM31" t="str">
            <v>000</v>
          </cell>
          <cell r="BN31" t="str">
            <v/>
          </cell>
          <cell r="BO31" t="str">
            <v>1</v>
          </cell>
          <cell r="BP31" t="str">
            <v>2</v>
          </cell>
          <cell r="BQ31" t="str">
            <v>3</v>
          </cell>
          <cell r="BR31" t="str">
            <v>4</v>
          </cell>
          <cell r="BS31" t="str">
            <v>5</v>
          </cell>
          <cell r="BT31" t="str">
            <v>6</v>
          </cell>
          <cell r="BU31" t="str">
            <v>7</v>
          </cell>
          <cell r="BV31" t="str">
            <v>8</v>
          </cell>
          <cell r="BW31" t="str">
            <v>9</v>
          </cell>
          <cell r="BX31" t="str">
            <v>10</v>
          </cell>
        </row>
        <row r="32">
          <cell r="A32">
            <v>18</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t="str">
            <v>00</v>
          </cell>
          <cell r="T32">
            <v>0</v>
          </cell>
          <cell r="U32">
            <v>0</v>
          </cell>
          <cell r="V32">
            <v>0</v>
          </cell>
          <cell r="W32">
            <v>0</v>
          </cell>
          <cell r="X32" t="str">
            <v>00</v>
          </cell>
          <cell r="Y32">
            <v>0</v>
          </cell>
          <cell r="Z32">
            <v>0</v>
          </cell>
          <cell r="AA32">
            <v>0</v>
          </cell>
          <cell r="AB32">
            <v>0</v>
          </cell>
          <cell r="AC32" t="str">
            <v>00</v>
          </cell>
          <cell r="AD32">
            <v>0</v>
          </cell>
          <cell r="AE32">
            <v>0</v>
          </cell>
          <cell r="AF32">
            <v>0</v>
          </cell>
          <cell r="AG32">
            <v>0</v>
          </cell>
          <cell r="AH32" t="str">
            <v>00</v>
          </cell>
          <cell r="AI32">
            <v>0</v>
          </cell>
          <cell r="AJ32">
            <v>0</v>
          </cell>
          <cell r="AK32">
            <v>0</v>
          </cell>
          <cell r="AL32">
            <v>0</v>
          </cell>
          <cell r="AM32" t="str">
            <v>00</v>
          </cell>
          <cell r="AN32">
            <v>0</v>
          </cell>
          <cell r="AO32">
            <v>0</v>
          </cell>
          <cell r="AP32">
            <v>0</v>
          </cell>
          <cell r="AQ32">
            <v>0</v>
          </cell>
          <cell r="AR32" t="str">
            <v>00</v>
          </cell>
          <cell r="AS32">
            <v>0</v>
          </cell>
          <cell r="AT32">
            <v>0</v>
          </cell>
          <cell r="AU32">
            <v>0</v>
          </cell>
          <cell r="AV32">
            <v>0</v>
          </cell>
          <cell r="AW32" t="str">
            <v>00</v>
          </cell>
          <cell r="AX32">
            <v>0</v>
          </cell>
          <cell r="AY32">
            <v>0</v>
          </cell>
          <cell r="AZ32">
            <v>0</v>
          </cell>
          <cell r="BA32">
            <v>0</v>
          </cell>
          <cell r="BB32" t="str">
            <v>00</v>
          </cell>
          <cell r="BC32">
            <v>0</v>
          </cell>
          <cell r="BD32">
            <v>0</v>
          </cell>
          <cell r="BE32">
            <v>0</v>
          </cell>
          <cell r="BF32">
            <v>0</v>
          </cell>
          <cell r="BG32" t="str">
            <v>00</v>
          </cell>
          <cell r="BH32">
            <v>0</v>
          </cell>
          <cell r="BI32">
            <v>0</v>
          </cell>
          <cell r="BJ32">
            <v>0</v>
          </cell>
          <cell r="BK32">
            <v>0</v>
          </cell>
          <cell r="BL32" t="str">
            <v>00</v>
          </cell>
          <cell r="BM32" t="str">
            <v>000</v>
          </cell>
          <cell r="BN32" t="str">
            <v/>
          </cell>
          <cell r="BO32" t="str">
            <v>1</v>
          </cell>
          <cell r="BP32" t="str">
            <v>2</v>
          </cell>
          <cell r="BQ32" t="str">
            <v>3</v>
          </cell>
          <cell r="BR32" t="str">
            <v>4</v>
          </cell>
          <cell r="BS32" t="str">
            <v>5</v>
          </cell>
          <cell r="BT32" t="str">
            <v>6</v>
          </cell>
          <cell r="BU32" t="str">
            <v>7</v>
          </cell>
          <cell r="BV32" t="str">
            <v>8</v>
          </cell>
          <cell r="BW32" t="str">
            <v>9</v>
          </cell>
          <cell r="BX32" t="str">
            <v>10</v>
          </cell>
        </row>
        <row r="33">
          <cell r="A33">
            <v>19</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t="str">
            <v>00</v>
          </cell>
          <cell r="T33">
            <v>0</v>
          </cell>
          <cell r="U33">
            <v>0</v>
          </cell>
          <cell r="V33">
            <v>0</v>
          </cell>
          <cell r="W33">
            <v>0</v>
          </cell>
          <cell r="X33" t="str">
            <v>00</v>
          </cell>
          <cell r="Y33">
            <v>0</v>
          </cell>
          <cell r="Z33">
            <v>0</v>
          </cell>
          <cell r="AA33">
            <v>0</v>
          </cell>
          <cell r="AB33">
            <v>0</v>
          </cell>
          <cell r="AC33" t="str">
            <v>00</v>
          </cell>
          <cell r="AD33">
            <v>0</v>
          </cell>
          <cell r="AE33">
            <v>0</v>
          </cell>
          <cell r="AF33">
            <v>0</v>
          </cell>
          <cell r="AG33">
            <v>0</v>
          </cell>
          <cell r="AH33" t="str">
            <v>00</v>
          </cell>
          <cell r="AI33">
            <v>0</v>
          </cell>
          <cell r="AJ33">
            <v>0</v>
          </cell>
          <cell r="AK33">
            <v>0</v>
          </cell>
          <cell r="AL33">
            <v>0</v>
          </cell>
          <cell r="AM33" t="str">
            <v>00</v>
          </cell>
          <cell r="AN33">
            <v>0</v>
          </cell>
          <cell r="AO33">
            <v>0</v>
          </cell>
          <cell r="AP33">
            <v>0</v>
          </cell>
          <cell r="AQ33">
            <v>0</v>
          </cell>
          <cell r="AR33" t="str">
            <v>00</v>
          </cell>
          <cell r="AS33">
            <v>0</v>
          </cell>
          <cell r="AT33">
            <v>0</v>
          </cell>
          <cell r="AU33">
            <v>0</v>
          </cell>
          <cell r="AV33">
            <v>0</v>
          </cell>
          <cell r="AW33" t="str">
            <v>00</v>
          </cell>
          <cell r="AX33">
            <v>0</v>
          </cell>
          <cell r="AY33">
            <v>0</v>
          </cell>
          <cell r="AZ33">
            <v>0</v>
          </cell>
          <cell r="BA33">
            <v>0</v>
          </cell>
          <cell r="BB33" t="str">
            <v>00</v>
          </cell>
          <cell r="BC33">
            <v>0</v>
          </cell>
          <cell r="BD33">
            <v>0</v>
          </cell>
          <cell r="BE33">
            <v>0</v>
          </cell>
          <cell r="BF33">
            <v>0</v>
          </cell>
          <cell r="BG33" t="str">
            <v>00</v>
          </cell>
          <cell r="BH33">
            <v>0</v>
          </cell>
          <cell r="BI33">
            <v>0</v>
          </cell>
          <cell r="BJ33">
            <v>0</v>
          </cell>
          <cell r="BK33">
            <v>0</v>
          </cell>
          <cell r="BL33" t="str">
            <v>00</v>
          </cell>
          <cell r="BM33" t="str">
            <v>000</v>
          </cell>
          <cell r="BN33" t="str">
            <v/>
          </cell>
          <cell r="BO33" t="str">
            <v>1</v>
          </cell>
          <cell r="BP33" t="str">
            <v>2</v>
          </cell>
          <cell r="BQ33" t="str">
            <v>3</v>
          </cell>
          <cell r="BR33" t="str">
            <v>4</v>
          </cell>
          <cell r="BS33" t="str">
            <v>5</v>
          </cell>
          <cell r="BT33" t="str">
            <v>6</v>
          </cell>
          <cell r="BU33" t="str">
            <v>7</v>
          </cell>
          <cell r="BV33" t="str">
            <v>8</v>
          </cell>
          <cell r="BW33" t="str">
            <v>9</v>
          </cell>
          <cell r="BX33" t="str">
            <v>10</v>
          </cell>
        </row>
        <row r="34">
          <cell r="A34">
            <v>20</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t="str">
            <v>00</v>
          </cell>
          <cell r="T34">
            <v>0</v>
          </cell>
          <cell r="U34">
            <v>0</v>
          </cell>
          <cell r="V34">
            <v>0</v>
          </cell>
          <cell r="W34">
            <v>0</v>
          </cell>
          <cell r="X34" t="str">
            <v>00</v>
          </cell>
          <cell r="Y34">
            <v>0</v>
          </cell>
          <cell r="Z34">
            <v>0</v>
          </cell>
          <cell r="AA34">
            <v>0</v>
          </cell>
          <cell r="AB34">
            <v>0</v>
          </cell>
          <cell r="AC34" t="str">
            <v>00</v>
          </cell>
          <cell r="AD34">
            <v>0</v>
          </cell>
          <cell r="AE34">
            <v>0</v>
          </cell>
          <cell r="AF34">
            <v>0</v>
          </cell>
          <cell r="AG34">
            <v>0</v>
          </cell>
          <cell r="AH34" t="str">
            <v>00</v>
          </cell>
          <cell r="AI34">
            <v>0</v>
          </cell>
          <cell r="AJ34">
            <v>0</v>
          </cell>
          <cell r="AK34">
            <v>0</v>
          </cell>
          <cell r="AL34">
            <v>0</v>
          </cell>
          <cell r="AM34" t="str">
            <v>00</v>
          </cell>
          <cell r="AN34">
            <v>0</v>
          </cell>
          <cell r="AO34">
            <v>0</v>
          </cell>
          <cell r="AP34">
            <v>0</v>
          </cell>
          <cell r="AQ34">
            <v>0</v>
          </cell>
          <cell r="AR34" t="str">
            <v>00</v>
          </cell>
          <cell r="AS34">
            <v>0</v>
          </cell>
          <cell r="AT34">
            <v>0</v>
          </cell>
          <cell r="AU34">
            <v>0</v>
          </cell>
          <cell r="AV34">
            <v>0</v>
          </cell>
          <cell r="AW34" t="str">
            <v>00</v>
          </cell>
          <cell r="AX34">
            <v>0</v>
          </cell>
          <cell r="AY34">
            <v>0</v>
          </cell>
          <cell r="AZ34">
            <v>0</v>
          </cell>
          <cell r="BA34">
            <v>0</v>
          </cell>
          <cell r="BB34" t="str">
            <v>00</v>
          </cell>
          <cell r="BC34">
            <v>0</v>
          </cell>
          <cell r="BD34">
            <v>0</v>
          </cell>
          <cell r="BE34">
            <v>0</v>
          </cell>
          <cell r="BF34">
            <v>0</v>
          </cell>
          <cell r="BG34" t="str">
            <v>00</v>
          </cell>
          <cell r="BH34">
            <v>0</v>
          </cell>
          <cell r="BI34">
            <v>0</v>
          </cell>
          <cell r="BJ34">
            <v>0</v>
          </cell>
          <cell r="BK34">
            <v>0</v>
          </cell>
          <cell r="BL34" t="str">
            <v>00</v>
          </cell>
          <cell r="BM34" t="str">
            <v>000</v>
          </cell>
          <cell r="BN34" t="str">
            <v/>
          </cell>
          <cell r="BO34" t="str">
            <v>1</v>
          </cell>
          <cell r="BP34" t="str">
            <v>2</v>
          </cell>
          <cell r="BQ34" t="str">
            <v>3</v>
          </cell>
          <cell r="BR34" t="str">
            <v>4</v>
          </cell>
          <cell r="BS34" t="str">
            <v>5</v>
          </cell>
          <cell r="BT34" t="str">
            <v>6</v>
          </cell>
          <cell r="BU34" t="str">
            <v>7</v>
          </cell>
          <cell r="BV34" t="str">
            <v>8</v>
          </cell>
          <cell r="BW34" t="str">
            <v>9</v>
          </cell>
          <cell r="BX34" t="str">
            <v>10</v>
          </cell>
        </row>
        <row r="35">
          <cell r="A35">
            <v>21</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t="str">
            <v>00</v>
          </cell>
          <cell r="T35">
            <v>0</v>
          </cell>
          <cell r="U35">
            <v>0</v>
          </cell>
          <cell r="V35">
            <v>0</v>
          </cell>
          <cell r="W35">
            <v>0</v>
          </cell>
          <cell r="X35" t="str">
            <v>00</v>
          </cell>
          <cell r="Y35">
            <v>0</v>
          </cell>
          <cell r="Z35">
            <v>0</v>
          </cell>
          <cell r="AA35">
            <v>0</v>
          </cell>
          <cell r="AB35">
            <v>0</v>
          </cell>
          <cell r="AC35" t="str">
            <v>00</v>
          </cell>
          <cell r="AD35">
            <v>0</v>
          </cell>
          <cell r="AE35">
            <v>0</v>
          </cell>
          <cell r="AF35">
            <v>0</v>
          </cell>
          <cell r="AG35">
            <v>0</v>
          </cell>
          <cell r="AH35" t="str">
            <v>00</v>
          </cell>
          <cell r="AI35">
            <v>0</v>
          </cell>
          <cell r="AJ35">
            <v>0</v>
          </cell>
          <cell r="AK35">
            <v>0</v>
          </cell>
          <cell r="AL35">
            <v>0</v>
          </cell>
          <cell r="AM35" t="str">
            <v>00</v>
          </cell>
          <cell r="AN35">
            <v>0</v>
          </cell>
          <cell r="AO35">
            <v>0</v>
          </cell>
          <cell r="AP35">
            <v>0</v>
          </cell>
          <cell r="AQ35">
            <v>0</v>
          </cell>
          <cell r="AR35" t="str">
            <v>00</v>
          </cell>
          <cell r="AS35">
            <v>0</v>
          </cell>
          <cell r="AT35">
            <v>0</v>
          </cell>
          <cell r="AU35">
            <v>0</v>
          </cell>
          <cell r="AV35">
            <v>0</v>
          </cell>
          <cell r="AW35" t="str">
            <v>00</v>
          </cell>
          <cell r="AX35">
            <v>0</v>
          </cell>
          <cell r="AY35">
            <v>0</v>
          </cell>
          <cell r="AZ35">
            <v>0</v>
          </cell>
          <cell r="BA35">
            <v>0</v>
          </cell>
          <cell r="BB35" t="str">
            <v>00</v>
          </cell>
          <cell r="BC35">
            <v>0</v>
          </cell>
          <cell r="BD35">
            <v>0</v>
          </cell>
          <cell r="BE35">
            <v>0</v>
          </cell>
          <cell r="BF35">
            <v>0</v>
          </cell>
          <cell r="BG35" t="str">
            <v>00</v>
          </cell>
          <cell r="BH35">
            <v>0</v>
          </cell>
          <cell r="BI35">
            <v>0</v>
          </cell>
          <cell r="BJ35">
            <v>0</v>
          </cell>
          <cell r="BK35">
            <v>0</v>
          </cell>
          <cell r="BL35" t="str">
            <v>00</v>
          </cell>
          <cell r="BM35" t="str">
            <v>000</v>
          </cell>
          <cell r="BN35" t="str">
            <v/>
          </cell>
          <cell r="BO35" t="str">
            <v>1</v>
          </cell>
          <cell r="BP35" t="str">
            <v>2</v>
          </cell>
          <cell r="BQ35" t="str">
            <v>3</v>
          </cell>
          <cell r="BR35" t="str">
            <v>4</v>
          </cell>
          <cell r="BS35" t="str">
            <v>5</v>
          </cell>
          <cell r="BT35" t="str">
            <v>6</v>
          </cell>
          <cell r="BU35" t="str">
            <v>7</v>
          </cell>
          <cell r="BV35" t="str">
            <v>8</v>
          </cell>
          <cell r="BW35" t="str">
            <v>9</v>
          </cell>
          <cell r="BX35" t="str">
            <v>10</v>
          </cell>
        </row>
        <row r="36">
          <cell r="A36">
            <v>22</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t="str">
            <v>00</v>
          </cell>
          <cell r="T36">
            <v>0</v>
          </cell>
          <cell r="U36">
            <v>0</v>
          </cell>
          <cell r="V36">
            <v>0</v>
          </cell>
          <cell r="W36">
            <v>0</v>
          </cell>
          <cell r="X36" t="str">
            <v>00</v>
          </cell>
          <cell r="Y36">
            <v>0</v>
          </cell>
          <cell r="Z36">
            <v>0</v>
          </cell>
          <cell r="AA36">
            <v>0</v>
          </cell>
          <cell r="AB36">
            <v>0</v>
          </cell>
          <cell r="AC36" t="str">
            <v>00</v>
          </cell>
          <cell r="AD36">
            <v>0</v>
          </cell>
          <cell r="AE36">
            <v>0</v>
          </cell>
          <cell r="AF36">
            <v>0</v>
          </cell>
          <cell r="AG36">
            <v>0</v>
          </cell>
          <cell r="AH36" t="str">
            <v>00</v>
          </cell>
          <cell r="AI36">
            <v>0</v>
          </cell>
          <cell r="AJ36">
            <v>0</v>
          </cell>
          <cell r="AK36">
            <v>0</v>
          </cell>
          <cell r="AL36">
            <v>0</v>
          </cell>
          <cell r="AM36" t="str">
            <v>00</v>
          </cell>
          <cell r="AN36">
            <v>0</v>
          </cell>
          <cell r="AO36">
            <v>0</v>
          </cell>
          <cell r="AP36">
            <v>0</v>
          </cell>
          <cell r="AQ36">
            <v>0</v>
          </cell>
          <cell r="AR36" t="str">
            <v>00</v>
          </cell>
          <cell r="AS36">
            <v>0</v>
          </cell>
          <cell r="AT36">
            <v>0</v>
          </cell>
          <cell r="AU36">
            <v>0</v>
          </cell>
          <cell r="AV36">
            <v>0</v>
          </cell>
          <cell r="AW36" t="str">
            <v>00</v>
          </cell>
          <cell r="AX36">
            <v>0</v>
          </cell>
          <cell r="AY36">
            <v>0</v>
          </cell>
          <cell r="AZ36">
            <v>0</v>
          </cell>
          <cell r="BA36">
            <v>0</v>
          </cell>
          <cell r="BB36" t="str">
            <v>00</v>
          </cell>
          <cell r="BC36">
            <v>0</v>
          </cell>
          <cell r="BD36">
            <v>0</v>
          </cell>
          <cell r="BE36">
            <v>0</v>
          </cell>
          <cell r="BF36">
            <v>0</v>
          </cell>
          <cell r="BG36" t="str">
            <v>00</v>
          </cell>
          <cell r="BH36">
            <v>0</v>
          </cell>
          <cell r="BI36">
            <v>0</v>
          </cell>
          <cell r="BJ36">
            <v>0</v>
          </cell>
          <cell r="BK36">
            <v>0</v>
          </cell>
          <cell r="BL36" t="str">
            <v>00</v>
          </cell>
          <cell r="BM36" t="str">
            <v>000</v>
          </cell>
          <cell r="BN36" t="str">
            <v/>
          </cell>
          <cell r="BO36" t="str">
            <v>1</v>
          </cell>
          <cell r="BP36" t="str">
            <v>2</v>
          </cell>
          <cell r="BQ36" t="str">
            <v>3</v>
          </cell>
          <cell r="BR36" t="str">
            <v>4</v>
          </cell>
          <cell r="BS36" t="str">
            <v>5</v>
          </cell>
          <cell r="BT36" t="str">
            <v>6</v>
          </cell>
          <cell r="BU36" t="str">
            <v>7</v>
          </cell>
          <cell r="BV36" t="str">
            <v>8</v>
          </cell>
          <cell r="BW36" t="str">
            <v>9</v>
          </cell>
          <cell r="BX36" t="str">
            <v>10</v>
          </cell>
        </row>
        <row r="37">
          <cell r="A37">
            <v>23</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t="str">
            <v>00</v>
          </cell>
          <cell r="T37">
            <v>0</v>
          </cell>
          <cell r="U37">
            <v>0</v>
          </cell>
          <cell r="V37">
            <v>0</v>
          </cell>
          <cell r="W37">
            <v>0</v>
          </cell>
          <cell r="X37" t="str">
            <v>00</v>
          </cell>
          <cell r="Y37">
            <v>0</v>
          </cell>
          <cell r="Z37">
            <v>0</v>
          </cell>
          <cell r="AA37">
            <v>0</v>
          </cell>
          <cell r="AB37">
            <v>0</v>
          </cell>
          <cell r="AC37" t="str">
            <v>00</v>
          </cell>
          <cell r="AD37">
            <v>0</v>
          </cell>
          <cell r="AE37">
            <v>0</v>
          </cell>
          <cell r="AF37">
            <v>0</v>
          </cell>
          <cell r="AG37">
            <v>0</v>
          </cell>
          <cell r="AH37" t="str">
            <v>00</v>
          </cell>
          <cell r="AI37">
            <v>0</v>
          </cell>
          <cell r="AJ37">
            <v>0</v>
          </cell>
          <cell r="AK37">
            <v>0</v>
          </cell>
          <cell r="AL37">
            <v>0</v>
          </cell>
          <cell r="AM37" t="str">
            <v>00</v>
          </cell>
          <cell r="AN37">
            <v>0</v>
          </cell>
          <cell r="AO37">
            <v>0</v>
          </cell>
          <cell r="AP37">
            <v>0</v>
          </cell>
          <cell r="AQ37">
            <v>0</v>
          </cell>
          <cell r="AR37" t="str">
            <v>00</v>
          </cell>
          <cell r="AS37">
            <v>0</v>
          </cell>
          <cell r="AT37">
            <v>0</v>
          </cell>
          <cell r="AU37">
            <v>0</v>
          </cell>
          <cell r="AV37">
            <v>0</v>
          </cell>
          <cell r="AW37" t="str">
            <v>00</v>
          </cell>
          <cell r="AX37">
            <v>0</v>
          </cell>
          <cell r="AY37">
            <v>0</v>
          </cell>
          <cell r="AZ37">
            <v>0</v>
          </cell>
          <cell r="BA37">
            <v>0</v>
          </cell>
          <cell r="BB37" t="str">
            <v>00</v>
          </cell>
          <cell r="BC37">
            <v>0</v>
          </cell>
          <cell r="BD37">
            <v>0</v>
          </cell>
          <cell r="BE37">
            <v>0</v>
          </cell>
          <cell r="BF37">
            <v>0</v>
          </cell>
          <cell r="BG37" t="str">
            <v>00</v>
          </cell>
          <cell r="BH37">
            <v>0</v>
          </cell>
          <cell r="BI37">
            <v>0</v>
          </cell>
          <cell r="BJ37">
            <v>0</v>
          </cell>
          <cell r="BK37">
            <v>0</v>
          </cell>
          <cell r="BL37" t="str">
            <v>00</v>
          </cell>
          <cell r="BM37" t="str">
            <v>000</v>
          </cell>
          <cell r="BN37" t="str">
            <v/>
          </cell>
          <cell r="BO37" t="str">
            <v>1</v>
          </cell>
          <cell r="BP37" t="str">
            <v>2</v>
          </cell>
          <cell r="BQ37" t="str">
            <v>3</v>
          </cell>
          <cell r="BR37" t="str">
            <v>4</v>
          </cell>
          <cell r="BS37" t="str">
            <v>5</v>
          </cell>
          <cell r="BT37" t="str">
            <v>6</v>
          </cell>
          <cell r="BU37" t="str">
            <v>7</v>
          </cell>
          <cell r="BV37" t="str">
            <v>8</v>
          </cell>
          <cell r="BW37" t="str">
            <v>9</v>
          </cell>
          <cell r="BX37" t="str">
            <v>10</v>
          </cell>
        </row>
        <row r="38">
          <cell r="A38">
            <v>24</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t="str">
            <v>00</v>
          </cell>
          <cell r="T38">
            <v>0</v>
          </cell>
          <cell r="U38">
            <v>0</v>
          </cell>
          <cell r="V38">
            <v>0</v>
          </cell>
          <cell r="W38">
            <v>0</v>
          </cell>
          <cell r="X38" t="str">
            <v>00</v>
          </cell>
          <cell r="Y38">
            <v>0</v>
          </cell>
          <cell r="Z38">
            <v>0</v>
          </cell>
          <cell r="AA38">
            <v>0</v>
          </cell>
          <cell r="AB38">
            <v>0</v>
          </cell>
          <cell r="AC38" t="str">
            <v>00</v>
          </cell>
          <cell r="AD38">
            <v>0</v>
          </cell>
          <cell r="AE38">
            <v>0</v>
          </cell>
          <cell r="AF38">
            <v>0</v>
          </cell>
          <cell r="AG38">
            <v>0</v>
          </cell>
          <cell r="AH38" t="str">
            <v>00</v>
          </cell>
          <cell r="AI38">
            <v>0</v>
          </cell>
          <cell r="AJ38">
            <v>0</v>
          </cell>
          <cell r="AK38">
            <v>0</v>
          </cell>
          <cell r="AL38">
            <v>0</v>
          </cell>
          <cell r="AM38" t="str">
            <v>00</v>
          </cell>
          <cell r="AN38">
            <v>0</v>
          </cell>
          <cell r="AO38">
            <v>0</v>
          </cell>
          <cell r="AP38">
            <v>0</v>
          </cell>
          <cell r="AQ38">
            <v>0</v>
          </cell>
          <cell r="AR38" t="str">
            <v>00</v>
          </cell>
          <cell r="AS38">
            <v>0</v>
          </cell>
          <cell r="AT38">
            <v>0</v>
          </cell>
          <cell r="AU38">
            <v>0</v>
          </cell>
          <cell r="AV38">
            <v>0</v>
          </cell>
          <cell r="AW38" t="str">
            <v>00</v>
          </cell>
          <cell r="AX38">
            <v>0</v>
          </cell>
          <cell r="AY38">
            <v>0</v>
          </cell>
          <cell r="AZ38">
            <v>0</v>
          </cell>
          <cell r="BA38">
            <v>0</v>
          </cell>
          <cell r="BB38" t="str">
            <v>00</v>
          </cell>
          <cell r="BC38">
            <v>0</v>
          </cell>
          <cell r="BD38">
            <v>0</v>
          </cell>
          <cell r="BE38">
            <v>0</v>
          </cell>
          <cell r="BF38">
            <v>0</v>
          </cell>
          <cell r="BG38" t="str">
            <v>00</v>
          </cell>
          <cell r="BH38">
            <v>0</v>
          </cell>
          <cell r="BI38">
            <v>0</v>
          </cell>
          <cell r="BJ38">
            <v>0</v>
          </cell>
          <cell r="BK38">
            <v>0</v>
          </cell>
          <cell r="BL38" t="str">
            <v>00</v>
          </cell>
          <cell r="BM38" t="str">
            <v>000</v>
          </cell>
          <cell r="BN38" t="str">
            <v/>
          </cell>
          <cell r="BO38" t="str">
            <v>1</v>
          </cell>
          <cell r="BP38" t="str">
            <v>2</v>
          </cell>
          <cell r="BQ38" t="str">
            <v>3</v>
          </cell>
          <cell r="BR38" t="str">
            <v>4</v>
          </cell>
          <cell r="BS38" t="str">
            <v>5</v>
          </cell>
          <cell r="BT38" t="str">
            <v>6</v>
          </cell>
          <cell r="BU38" t="str">
            <v>7</v>
          </cell>
          <cell r="BV38" t="str">
            <v>8</v>
          </cell>
          <cell r="BW38" t="str">
            <v>9</v>
          </cell>
          <cell r="BX38" t="str">
            <v>10</v>
          </cell>
        </row>
        <row r="39">
          <cell r="A39">
            <v>25</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t="str">
            <v>00</v>
          </cell>
          <cell r="T39">
            <v>0</v>
          </cell>
          <cell r="U39">
            <v>0</v>
          </cell>
          <cell r="V39">
            <v>0</v>
          </cell>
          <cell r="W39">
            <v>0</v>
          </cell>
          <cell r="X39" t="str">
            <v>00</v>
          </cell>
          <cell r="Y39">
            <v>0</v>
          </cell>
          <cell r="Z39">
            <v>0</v>
          </cell>
          <cell r="AA39">
            <v>0</v>
          </cell>
          <cell r="AB39">
            <v>0</v>
          </cell>
          <cell r="AC39" t="str">
            <v>00</v>
          </cell>
          <cell r="AD39">
            <v>0</v>
          </cell>
          <cell r="AE39">
            <v>0</v>
          </cell>
          <cell r="AF39">
            <v>0</v>
          </cell>
          <cell r="AG39">
            <v>0</v>
          </cell>
          <cell r="AH39" t="str">
            <v>00</v>
          </cell>
          <cell r="AI39">
            <v>0</v>
          </cell>
          <cell r="AJ39">
            <v>0</v>
          </cell>
          <cell r="AK39">
            <v>0</v>
          </cell>
          <cell r="AL39">
            <v>0</v>
          </cell>
          <cell r="AM39" t="str">
            <v>00</v>
          </cell>
          <cell r="AN39">
            <v>0</v>
          </cell>
          <cell r="AO39">
            <v>0</v>
          </cell>
          <cell r="AP39">
            <v>0</v>
          </cell>
          <cell r="AQ39">
            <v>0</v>
          </cell>
          <cell r="AR39" t="str">
            <v>00</v>
          </cell>
          <cell r="AS39">
            <v>0</v>
          </cell>
          <cell r="AT39">
            <v>0</v>
          </cell>
          <cell r="AU39">
            <v>0</v>
          </cell>
          <cell r="AV39">
            <v>0</v>
          </cell>
          <cell r="AW39" t="str">
            <v>00</v>
          </cell>
          <cell r="AX39">
            <v>0</v>
          </cell>
          <cell r="AY39">
            <v>0</v>
          </cell>
          <cell r="AZ39">
            <v>0</v>
          </cell>
          <cell r="BA39">
            <v>0</v>
          </cell>
          <cell r="BB39" t="str">
            <v>00</v>
          </cell>
          <cell r="BC39">
            <v>0</v>
          </cell>
          <cell r="BD39">
            <v>0</v>
          </cell>
          <cell r="BE39">
            <v>0</v>
          </cell>
          <cell r="BF39">
            <v>0</v>
          </cell>
          <cell r="BG39" t="str">
            <v>00</v>
          </cell>
          <cell r="BH39">
            <v>0</v>
          </cell>
          <cell r="BI39">
            <v>0</v>
          </cell>
          <cell r="BJ39">
            <v>0</v>
          </cell>
          <cell r="BK39">
            <v>0</v>
          </cell>
          <cell r="BL39" t="str">
            <v>00</v>
          </cell>
          <cell r="BM39" t="str">
            <v>000</v>
          </cell>
          <cell r="BN39" t="str">
            <v/>
          </cell>
          <cell r="BO39" t="str">
            <v>1</v>
          </cell>
          <cell r="BP39" t="str">
            <v>2</v>
          </cell>
          <cell r="BQ39" t="str">
            <v>3</v>
          </cell>
          <cell r="BR39" t="str">
            <v>4</v>
          </cell>
          <cell r="BS39" t="str">
            <v>5</v>
          </cell>
          <cell r="BT39" t="str">
            <v>6</v>
          </cell>
          <cell r="BU39" t="str">
            <v>7</v>
          </cell>
          <cell r="BV39" t="str">
            <v>8</v>
          </cell>
          <cell r="BW39" t="str">
            <v>9</v>
          </cell>
          <cell r="BX39" t="str">
            <v>10</v>
          </cell>
        </row>
        <row r="40">
          <cell r="A40">
            <v>26</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t="str">
            <v>00</v>
          </cell>
          <cell r="T40">
            <v>0</v>
          </cell>
          <cell r="U40">
            <v>0</v>
          </cell>
          <cell r="V40">
            <v>0</v>
          </cell>
          <cell r="W40">
            <v>0</v>
          </cell>
          <cell r="X40" t="str">
            <v>00</v>
          </cell>
          <cell r="Y40">
            <v>0</v>
          </cell>
          <cell r="Z40">
            <v>0</v>
          </cell>
          <cell r="AA40">
            <v>0</v>
          </cell>
          <cell r="AB40">
            <v>0</v>
          </cell>
          <cell r="AC40" t="str">
            <v>00</v>
          </cell>
          <cell r="AD40">
            <v>0</v>
          </cell>
          <cell r="AE40">
            <v>0</v>
          </cell>
          <cell r="AF40">
            <v>0</v>
          </cell>
          <cell r="AG40">
            <v>0</v>
          </cell>
          <cell r="AH40" t="str">
            <v>00</v>
          </cell>
          <cell r="AI40">
            <v>0</v>
          </cell>
          <cell r="AJ40">
            <v>0</v>
          </cell>
          <cell r="AK40">
            <v>0</v>
          </cell>
          <cell r="AL40">
            <v>0</v>
          </cell>
          <cell r="AM40" t="str">
            <v>00</v>
          </cell>
          <cell r="AN40">
            <v>0</v>
          </cell>
          <cell r="AO40">
            <v>0</v>
          </cell>
          <cell r="AP40">
            <v>0</v>
          </cell>
          <cell r="AQ40">
            <v>0</v>
          </cell>
          <cell r="AR40" t="str">
            <v>00</v>
          </cell>
          <cell r="AS40">
            <v>0</v>
          </cell>
          <cell r="AT40">
            <v>0</v>
          </cell>
          <cell r="AU40">
            <v>0</v>
          </cell>
          <cell r="AV40">
            <v>0</v>
          </cell>
          <cell r="AW40" t="str">
            <v>00</v>
          </cell>
          <cell r="AX40">
            <v>0</v>
          </cell>
          <cell r="AY40">
            <v>0</v>
          </cell>
          <cell r="AZ40">
            <v>0</v>
          </cell>
          <cell r="BA40">
            <v>0</v>
          </cell>
          <cell r="BB40" t="str">
            <v>00</v>
          </cell>
          <cell r="BC40">
            <v>0</v>
          </cell>
          <cell r="BD40">
            <v>0</v>
          </cell>
          <cell r="BE40">
            <v>0</v>
          </cell>
          <cell r="BF40">
            <v>0</v>
          </cell>
          <cell r="BG40" t="str">
            <v>00</v>
          </cell>
          <cell r="BH40">
            <v>0</v>
          </cell>
          <cell r="BI40">
            <v>0</v>
          </cell>
          <cell r="BJ40">
            <v>0</v>
          </cell>
          <cell r="BK40">
            <v>0</v>
          </cell>
          <cell r="BL40" t="str">
            <v>00</v>
          </cell>
          <cell r="BM40" t="str">
            <v>000</v>
          </cell>
          <cell r="BN40" t="str">
            <v/>
          </cell>
          <cell r="BO40" t="str">
            <v>1</v>
          </cell>
          <cell r="BP40" t="str">
            <v>2</v>
          </cell>
          <cell r="BQ40" t="str">
            <v>3</v>
          </cell>
          <cell r="BR40" t="str">
            <v>4</v>
          </cell>
          <cell r="BS40" t="str">
            <v>5</v>
          </cell>
          <cell r="BT40" t="str">
            <v>6</v>
          </cell>
          <cell r="BU40" t="str">
            <v>7</v>
          </cell>
          <cell r="BV40" t="str">
            <v>8</v>
          </cell>
          <cell r="BW40" t="str">
            <v>9</v>
          </cell>
          <cell r="BX40" t="str">
            <v>10</v>
          </cell>
        </row>
        <row r="41">
          <cell r="A41">
            <v>27</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t="str">
            <v>00</v>
          </cell>
          <cell r="T41">
            <v>0</v>
          </cell>
          <cell r="U41">
            <v>0</v>
          </cell>
          <cell r="V41">
            <v>0</v>
          </cell>
          <cell r="W41">
            <v>0</v>
          </cell>
          <cell r="X41" t="str">
            <v>00</v>
          </cell>
          <cell r="Y41">
            <v>0</v>
          </cell>
          <cell r="Z41">
            <v>0</v>
          </cell>
          <cell r="AA41">
            <v>0</v>
          </cell>
          <cell r="AB41">
            <v>0</v>
          </cell>
          <cell r="AC41" t="str">
            <v>00</v>
          </cell>
          <cell r="AD41">
            <v>0</v>
          </cell>
          <cell r="AE41">
            <v>0</v>
          </cell>
          <cell r="AF41">
            <v>0</v>
          </cell>
          <cell r="AG41">
            <v>0</v>
          </cell>
          <cell r="AH41" t="str">
            <v>00</v>
          </cell>
          <cell r="AI41">
            <v>0</v>
          </cell>
          <cell r="AJ41">
            <v>0</v>
          </cell>
          <cell r="AK41">
            <v>0</v>
          </cell>
          <cell r="AL41">
            <v>0</v>
          </cell>
          <cell r="AM41" t="str">
            <v>00</v>
          </cell>
          <cell r="AN41">
            <v>0</v>
          </cell>
          <cell r="AO41">
            <v>0</v>
          </cell>
          <cell r="AP41">
            <v>0</v>
          </cell>
          <cell r="AQ41">
            <v>0</v>
          </cell>
          <cell r="AR41" t="str">
            <v>00</v>
          </cell>
          <cell r="AS41">
            <v>0</v>
          </cell>
          <cell r="AT41">
            <v>0</v>
          </cell>
          <cell r="AU41">
            <v>0</v>
          </cell>
          <cell r="AV41">
            <v>0</v>
          </cell>
          <cell r="AW41" t="str">
            <v>00</v>
          </cell>
          <cell r="AX41">
            <v>0</v>
          </cell>
          <cell r="AY41">
            <v>0</v>
          </cell>
          <cell r="AZ41">
            <v>0</v>
          </cell>
          <cell r="BA41">
            <v>0</v>
          </cell>
          <cell r="BB41" t="str">
            <v>00</v>
          </cell>
          <cell r="BC41">
            <v>0</v>
          </cell>
          <cell r="BD41">
            <v>0</v>
          </cell>
          <cell r="BE41">
            <v>0</v>
          </cell>
          <cell r="BF41">
            <v>0</v>
          </cell>
          <cell r="BG41" t="str">
            <v>00</v>
          </cell>
          <cell r="BH41">
            <v>0</v>
          </cell>
          <cell r="BI41">
            <v>0</v>
          </cell>
          <cell r="BJ41">
            <v>0</v>
          </cell>
          <cell r="BK41">
            <v>0</v>
          </cell>
          <cell r="BL41" t="str">
            <v>00</v>
          </cell>
          <cell r="BM41" t="str">
            <v>000</v>
          </cell>
          <cell r="BN41" t="str">
            <v/>
          </cell>
          <cell r="BO41" t="str">
            <v>1</v>
          </cell>
          <cell r="BP41" t="str">
            <v>2</v>
          </cell>
          <cell r="BQ41" t="str">
            <v>3</v>
          </cell>
          <cell r="BR41" t="str">
            <v>4</v>
          </cell>
          <cell r="BS41" t="str">
            <v>5</v>
          </cell>
          <cell r="BT41" t="str">
            <v>6</v>
          </cell>
          <cell r="BU41" t="str">
            <v>7</v>
          </cell>
          <cell r="BV41" t="str">
            <v>8</v>
          </cell>
          <cell r="BW41" t="str">
            <v>9</v>
          </cell>
          <cell r="BX41" t="str">
            <v>10</v>
          </cell>
        </row>
        <row r="42">
          <cell r="A42">
            <v>28</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t="str">
            <v>00</v>
          </cell>
          <cell r="T42">
            <v>0</v>
          </cell>
          <cell r="U42">
            <v>0</v>
          </cell>
          <cell r="V42">
            <v>0</v>
          </cell>
          <cell r="W42">
            <v>0</v>
          </cell>
          <cell r="X42" t="str">
            <v>00</v>
          </cell>
          <cell r="Y42">
            <v>0</v>
          </cell>
          <cell r="Z42">
            <v>0</v>
          </cell>
          <cell r="AA42">
            <v>0</v>
          </cell>
          <cell r="AB42">
            <v>0</v>
          </cell>
          <cell r="AC42" t="str">
            <v>00</v>
          </cell>
          <cell r="AD42">
            <v>0</v>
          </cell>
          <cell r="AE42">
            <v>0</v>
          </cell>
          <cell r="AF42">
            <v>0</v>
          </cell>
          <cell r="AG42">
            <v>0</v>
          </cell>
          <cell r="AH42" t="str">
            <v>00</v>
          </cell>
          <cell r="AI42">
            <v>0</v>
          </cell>
          <cell r="AJ42">
            <v>0</v>
          </cell>
          <cell r="AK42">
            <v>0</v>
          </cell>
          <cell r="AL42">
            <v>0</v>
          </cell>
          <cell r="AM42" t="str">
            <v>00</v>
          </cell>
          <cell r="AN42">
            <v>0</v>
          </cell>
          <cell r="AO42">
            <v>0</v>
          </cell>
          <cell r="AP42">
            <v>0</v>
          </cell>
          <cell r="AQ42">
            <v>0</v>
          </cell>
          <cell r="AR42" t="str">
            <v>00</v>
          </cell>
          <cell r="AS42">
            <v>0</v>
          </cell>
          <cell r="AT42">
            <v>0</v>
          </cell>
          <cell r="AU42">
            <v>0</v>
          </cell>
          <cell r="AV42">
            <v>0</v>
          </cell>
          <cell r="AW42" t="str">
            <v>00</v>
          </cell>
          <cell r="AX42">
            <v>0</v>
          </cell>
          <cell r="AY42">
            <v>0</v>
          </cell>
          <cell r="AZ42">
            <v>0</v>
          </cell>
          <cell r="BA42">
            <v>0</v>
          </cell>
          <cell r="BB42" t="str">
            <v>00</v>
          </cell>
          <cell r="BC42">
            <v>0</v>
          </cell>
          <cell r="BD42">
            <v>0</v>
          </cell>
          <cell r="BE42">
            <v>0</v>
          </cell>
          <cell r="BF42">
            <v>0</v>
          </cell>
          <cell r="BG42" t="str">
            <v>00</v>
          </cell>
          <cell r="BH42">
            <v>0</v>
          </cell>
          <cell r="BI42">
            <v>0</v>
          </cell>
          <cell r="BJ42">
            <v>0</v>
          </cell>
          <cell r="BK42">
            <v>0</v>
          </cell>
          <cell r="BL42" t="str">
            <v>00</v>
          </cell>
          <cell r="BM42" t="str">
            <v>000</v>
          </cell>
          <cell r="BN42" t="str">
            <v/>
          </cell>
          <cell r="BO42" t="str">
            <v>1</v>
          </cell>
          <cell r="BP42" t="str">
            <v>2</v>
          </cell>
          <cell r="BQ42" t="str">
            <v>3</v>
          </cell>
          <cell r="BR42" t="str">
            <v>4</v>
          </cell>
          <cell r="BS42" t="str">
            <v>5</v>
          </cell>
          <cell r="BT42" t="str">
            <v>6</v>
          </cell>
          <cell r="BU42" t="str">
            <v>7</v>
          </cell>
          <cell r="BV42" t="str">
            <v>8</v>
          </cell>
          <cell r="BW42" t="str">
            <v>9</v>
          </cell>
          <cell r="BX42" t="str">
            <v>10</v>
          </cell>
        </row>
        <row r="43">
          <cell r="A43">
            <v>29</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t="str">
            <v>00</v>
          </cell>
          <cell r="T43">
            <v>0</v>
          </cell>
          <cell r="U43">
            <v>0</v>
          </cell>
          <cell r="V43">
            <v>0</v>
          </cell>
          <cell r="W43">
            <v>0</v>
          </cell>
          <cell r="X43" t="str">
            <v>00</v>
          </cell>
          <cell r="Y43">
            <v>0</v>
          </cell>
          <cell r="Z43">
            <v>0</v>
          </cell>
          <cell r="AA43">
            <v>0</v>
          </cell>
          <cell r="AB43">
            <v>0</v>
          </cell>
          <cell r="AC43" t="str">
            <v>00</v>
          </cell>
          <cell r="AD43">
            <v>0</v>
          </cell>
          <cell r="AE43">
            <v>0</v>
          </cell>
          <cell r="AF43">
            <v>0</v>
          </cell>
          <cell r="AG43">
            <v>0</v>
          </cell>
          <cell r="AH43" t="str">
            <v>00</v>
          </cell>
          <cell r="AI43">
            <v>0</v>
          </cell>
          <cell r="AJ43">
            <v>0</v>
          </cell>
          <cell r="AK43">
            <v>0</v>
          </cell>
          <cell r="AL43">
            <v>0</v>
          </cell>
          <cell r="AM43" t="str">
            <v>00</v>
          </cell>
          <cell r="AN43">
            <v>0</v>
          </cell>
          <cell r="AO43">
            <v>0</v>
          </cell>
          <cell r="AP43">
            <v>0</v>
          </cell>
          <cell r="AQ43">
            <v>0</v>
          </cell>
          <cell r="AR43" t="str">
            <v>00</v>
          </cell>
          <cell r="AS43">
            <v>0</v>
          </cell>
          <cell r="AT43">
            <v>0</v>
          </cell>
          <cell r="AU43">
            <v>0</v>
          </cell>
          <cell r="AV43">
            <v>0</v>
          </cell>
          <cell r="AW43" t="str">
            <v>00</v>
          </cell>
          <cell r="AX43">
            <v>0</v>
          </cell>
          <cell r="AY43">
            <v>0</v>
          </cell>
          <cell r="AZ43">
            <v>0</v>
          </cell>
          <cell r="BA43">
            <v>0</v>
          </cell>
          <cell r="BB43" t="str">
            <v>00</v>
          </cell>
          <cell r="BC43">
            <v>0</v>
          </cell>
          <cell r="BD43">
            <v>0</v>
          </cell>
          <cell r="BE43">
            <v>0</v>
          </cell>
          <cell r="BF43">
            <v>0</v>
          </cell>
          <cell r="BG43" t="str">
            <v>00</v>
          </cell>
          <cell r="BH43">
            <v>0</v>
          </cell>
          <cell r="BI43">
            <v>0</v>
          </cell>
          <cell r="BJ43">
            <v>0</v>
          </cell>
          <cell r="BK43">
            <v>0</v>
          </cell>
          <cell r="BL43" t="str">
            <v>00</v>
          </cell>
          <cell r="BM43" t="str">
            <v>000</v>
          </cell>
          <cell r="BN43" t="str">
            <v/>
          </cell>
          <cell r="BO43" t="str">
            <v>1</v>
          </cell>
          <cell r="BP43" t="str">
            <v>2</v>
          </cell>
          <cell r="BQ43" t="str">
            <v>3</v>
          </cell>
          <cell r="BR43" t="str">
            <v>4</v>
          </cell>
          <cell r="BS43" t="str">
            <v>5</v>
          </cell>
          <cell r="BT43" t="str">
            <v>6</v>
          </cell>
          <cell r="BU43" t="str">
            <v>7</v>
          </cell>
          <cell r="BV43" t="str">
            <v>8</v>
          </cell>
          <cell r="BW43" t="str">
            <v>9</v>
          </cell>
          <cell r="BX43" t="str">
            <v>10</v>
          </cell>
        </row>
        <row r="44">
          <cell r="A44">
            <v>30</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t="str">
            <v>00</v>
          </cell>
          <cell r="T44">
            <v>0</v>
          </cell>
          <cell r="U44">
            <v>0</v>
          </cell>
          <cell r="V44">
            <v>0</v>
          </cell>
          <cell r="W44">
            <v>0</v>
          </cell>
          <cell r="X44" t="str">
            <v>00</v>
          </cell>
          <cell r="Y44">
            <v>0</v>
          </cell>
          <cell r="Z44">
            <v>0</v>
          </cell>
          <cell r="AA44">
            <v>0</v>
          </cell>
          <cell r="AB44">
            <v>0</v>
          </cell>
          <cell r="AC44" t="str">
            <v>00</v>
          </cell>
          <cell r="AD44">
            <v>0</v>
          </cell>
          <cell r="AE44">
            <v>0</v>
          </cell>
          <cell r="AF44">
            <v>0</v>
          </cell>
          <cell r="AG44">
            <v>0</v>
          </cell>
          <cell r="AH44" t="str">
            <v>00</v>
          </cell>
          <cell r="AI44">
            <v>0</v>
          </cell>
          <cell r="AJ44">
            <v>0</v>
          </cell>
          <cell r="AK44">
            <v>0</v>
          </cell>
          <cell r="AL44">
            <v>0</v>
          </cell>
          <cell r="AM44" t="str">
            <v>00</v>
          </cell>
          <cell r="AN44">
            <v>0</v>
          </cell>
          <cell r="AO44">
            <v>0</v>
          </cell>
          <cell r="AP44">
            <v>0</v>
          </cell>
          <cell r="AQ44">
            <v>0</v>
          </cell>
          <cell r="AR44" t="str">
            <v>00</v>
          </cell>
          <cell r="AS44">
            <v>0</v>
          </cell>
          <cell r="AT44">
            <v>0</v>
          </cell>
          <cell r="AU44">
            <v>0</v>
          </cell>
          <cell r="AV44">
            <v>0</v>
          </cell>
          <cell r="AW44" t="str">
            <v>00</v>
          </cell>
          <cell r="AX44">
            <v>0</v>
          </cell>
          <cell r="AY44">
            <v>0</v>
          </cell>
          <cell r="AZ44">
            <v>0</v>
          </cell>
          <cell r="BA44">
            <v>0</v>
          </cell>
          <cell r="BB44" t="str">
            <v>00</v>
          </cell>
          <cell r="BC44">
            <v>0</v>
          </cell>
          <cell r="BD44">
            <v>0</v>
          </cell>
          <cell r="BE44">
            <v>0</v>
          </cell>
          <cell r="BF44">
            <v>0</v>
          </cell>
          <cell r="BG44" t="str">
            <v>00</v>
          </cell>
          <cell r="BH44">
            <v>0</v>
          </cell>
          <cell r="BI44">
            <v>0</v>
          </cell>
          <cell r="BJ44">
            <v>0</v>
          </cell>
          <cell r="BK44">
            <v>0</v>
          </cell>
          <cell r="BL44" t="str">
            <v>00</v>
          </cell>
          <cell r="BM44" t="str">
            <v>000</v>
          </cell>
          <cell r="BN44" t="str">
            <v/>
          </cell>
          <cell r="BO44" t="str">
            <v>1</v>
          </cell>
          <cell r="BP44" t="str">
            <v>2</v>
          </cell>
          <cell r="BQ44" t="str">
            <v>3</v>
          </cell>
          <cell r="BR44" t="str">
            <v>4</v>
          </cell>
          <cell r="BS44" t="str">
            <v>5</v>
          </cell>
          <cell r="BT44" t="str">
            <v>6</v>
          </cell>
          <cell r="BU44" t="str">
            <v>7</v>
          </cell>
          <cell r="BV44" t="str">
            <v>8</v>
          </cell>
          <cell r="BW44" t="str">
            <v>9</v>
          </cell>
          <cell r="BX44" t="str">
            <v>10</v>
          </cell>
        </row>
        <row r="45">
          <cell r="A45">
            <v>31</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t="str">
            <v>00</v>
          </cell>
          <cell r="T45">
            <v>0</v>
          </cell>
          <cell r="U45">
            <v>0</v>
          </cell>
          <cell r="V45">
            <v>0</v>
          </cell>
          <cell r="W45">
            <v>0</v>
          </cell>
          <cell r="X45" t="str">
            <v>00</v>
          </cell>
          <cell r="Y45">
            <v>0</v>
          </cell>
          <cell r="Z45">
            <v>0</v>
          </cell>
          <cell r="AA45">
            <v>0</v>
          </cell>
          <cell r="AB45">
            <v>0</v>
          </cell>
          <cell r="AC45" t="str">
            <v>00</v>
          </cell>
          <cell r="AD45">
            <v>0</v>
          </cell>
          <cell r="AE45">
            <v>0</v>
          </cell>
          <cell r="AF45">
            <v>0</v>
          </cell>
          <cell r="AG45">
            <v>0</v>
          </cell>
          <cell r="AH45" t="str">
            <v>00</v>
          </cell>
          <cell r="AI45">
            <v>0</v>
          </cell>
          <cell r="AJ45">
            <v>0</v>
          </cell>
          <cell r="AK45">
            <v>0</v>
          </cell>
          <cell r="AL45">
            <v>0</v>
          </cell>
          <cell r="AM45" t="str">
            <v>00</v>
          </cell>
          <cell r="AN45">
            <v>0</v>
          </cell>
          <cell r="AO45">
            <v>0</v>
          </cell>
          <cell r="AP45">
            <v>0</v>
          </cell>
          <cell r="AQ45">
            <v>0</v>
          </cell>
          <cell r="AR45" t="str">
            <v>00</v>
          </cell>
          <cell r="AS45">
            <v>0</v>
          </cell>
          <cell r="AT45">
            <v>0</v>
          </cell>
          <cell r="AU45">
            <v>0</v>
          </cell>
          <cell r="AV45">
            <v>0</v>
          </cell>
          <cell r="AW45" t="str">
            <v>00</v>
          </cell>
          <cell r="AX45">
            <v>0</v>
          </cell>
          <cell r="AY45">
            <v>0</v>
          </cell>
          <cell r="AZ45">
            <v>0</v>
          </cell>
          <cell r="BA45">
            <v>0</v>
          </cell>
          <cell r="BB45" t="str">
            <v>00</v>
          </cell>
          <cell r="BC45">
            <v>0</v>
          </cell>
          <cell r="BD45">
            <v>0</v>
          </cell>
          <cell r="BE45">
            <v>0</v>
          </cell>
          <cell r="BF45">
            <v>0</v>
          </cell>
          <cell r="BG45" t="str">
            <v>00</v>
          </cell>
          <cell r="BH45">
            <v>0</v>
          </cell>
          <cell r="BI45">
            <v>0</v>
          </cell>
          <cell r="BJ45">
            <v>0</v>
          </cell>
          <cell r="BK45">
            <v>0</v>
          </cell>
          <cell r="BL45" t="str">
            <v>00</v>
          </cell>
          <cell r="BM45" t="str">
            <v>000</v>
          </cell>
          <cell r="BN45" t="str">
            <v/>
          </cell>
          <cell r="BO45" t="str">
            <v>1</v>
          </cell>
          <cell r="BP45" t="str">
            <v>2</v>
          </cell>
          <cell r="BQ45" t="str">
            <v>3</v>
          </cell>
          <cell r="BR45" t="str">
            <v>4</v>
          </cell>
          <cell r="BS45" t="str">
            <v>5</v>
          </cell>
          <cell r="BT45" t="str">
            <v>6</v>
          </cell>
          <cell r="BU45" t="str">
            <v>7</v>
          </cell>
          <cell r="BV45" t="str">
            <v>8</v>
          </cell>
          <cell r="BW45" t="str">
            <v>9</v>
          </cell>
          <cell r="BX45" t="str">
            <v>10</v>
          </cell>
        </row>
        <row r="46">
          <cell r="A46">
            <v>32</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t="str">
            <v>00</v>
          </cell>
          <cell r="T46">
            <v>0</v>
          </cell>
          <cell r="U46">
            <v>0</v>
          </cell>
          <cell r="V46">
            <v>0</v>
          </cell>
          <cell r="W46">
            <v>0</v>
          </cell>
          <cell r="X46" t="str">
            <v>00</v>
          </cell>
          <cell r="Y46">
            <v>0</v>
          </cell>
          <cell r="Z46">
            <v>0</v>
          </cell>
          <cell r="AA46">
            <v>0</v>
          </cell>
          <cell r="AB46">
            <v>0</v>
          </cell>
          <cell r="AC46" t="str">
            <v>00</v>
          </cell>
          <cell r="AD46">
            <v>0</v>
          </cell>
          <cell r="AE46">
            <v>0</v>
          </cell>
          <cell r="AF46">
            <v>0</v>
          </cell>
          <cell r="AG46">
            <v>0</v>
          </cell>
          <cell r="AH46" t="str">
            <v>00</v>
          </cell>
          <cell r="AI46">
            <v>0</v>
          </cell>
          <cell r="AJ46">
            <v>0</v>
          </cell>
          <cell r="AK46">
            <v>0</v>
          </cell>
          <cell r="AL46">
            <v>0</v>
          </cell>
          <cell r="AM46" t="str">
            <v>00</v>
          </cell>
          <cell r="AN46">
            <v>0</v>
          </cell>
          <cell r="AO46">
            <v>0</v>
          </cell>
          <cell r="AP46">
            <v>0</v>
          </cell>
          <cell r="AQ46">
            <v>0</v>
          </cell>
          <cell r="AR46" t="str">
            <v>00</v>
          </cell>
          <cell r="AS46">
            <v>0</v>
          </cell>
          <cell r="AT46">
            <v>0</v>
          </cell>
          <cell r="AU46">
            <v>0</v>
          </cell>
          <cell r="AV46">
            <v>0</v>
          </cell>
          <cell r="AW46" t="str">
            <v>00</v>
          </cell>
          <cell r="AX46">
            <v>0</v>
          </cell>
          <cell r="AY46">
            <v>0</v>
          </cell>
          <cell r="AZ46">
            <v>0</v>
          </cell>
          <cell r="BA46">
            <v>0</v>
          </cell>
          <cell r="BB46" t="str">
            <v>00</v>
          </cell>
          <cell r="BC46">
            <v>0</v>
          </cell>
          <cell r="BD46">
            <v>0</v>
          </cell>
          <cell r="BE46">
            <v>0</v>
          </cell>
          <cell r="BF46">
            <v>0</v>
          </cell>
          <cell r="BG46" t="str">
            <v>00</v>
          </cell>
          <cell r="BH46">
            <v>0</v>
          </cell>
          <cell r="BI46">
            <v>0</v>
          </cell>
          <cell r="BJ46">
            <v>0</v>
          </cell>
          <cell r="BK46">
            <v>0</v>
          </cell>
          <cell r="BL46" t="str">
            <v>00</v>
          </cell>
          <cell r="BM46" t="str">
            <v>000</v>
          </cell>
          <cell r="BN46" t="str">
            <v/>
          </cell>
          <cell r="BO46" t="str">
            <v>1</v>
          </cell>
          <cell r="BP46" t="str">
            <v>2</v>
          </cell>
          <cell r="BQ46" t="str">
            <v>3</v>
          </cell>
          <cell r="BR46" t="str">
            <v>4</v>
          </cell>
          <cell r="BS46" t="str">
            <v>5</v>
          </cell>
          <cell r="BT46" t="str">
            <v>6</v>
          </cell>
          <cell r="BU46" t="str">
            <v>7</v>
          </cell>
          <cell r="BV46" t="str">
            <v>8</v>
          </cell>
          <cell r="BW46" t="str">
            <v>9</v>
          </cell>
          <cell r="BX46" t="str">
            <v>10</v>
          </cell>
        </row>
        <row r="47">
          <cell r="A47">
            <v>33</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t="str">
            <v>00</v>
          </cell>
          <cell r="T47">
            <v>0</v>
          </cell>
          <cell r="U47">
            <v>0</v>
          </cell>
          <cell r="V47">
            <v>0</v>
          </cell>
          <cell r="W47">
            <v>0</v>
          </cell>
          <cell r="X47" t="str">
            <v>00</v>
          </cell>
          <cell r="Y47">
            <v>0</v>
          </cell>
          <cell r="Z47">
            <v>0</v>
          </cell>
          <cell r="AA47">
            <v>0</v>
          </cell>
          <cell r="AB47">
            <v>0</v>
          </cell>
          <cell r="AC47" t="str">
            <v>00</v>
          </cell>
          <cell r="AD47">
            <v>0</v>
          </cell>
          <cell r="AE47">
            <v>0</v>
          </cell>
          <cell r="AF47">
            <v>0</v>
          </cell>
          <cell r="AG47">
            <v>0</v>
          </cell>
          <cell r="AH47" t="str">
            <v>00</v>
          </cell>
          <cell r="AI47">
            <v>0</v>
          </cell>
          <cell r="AJ47">
            <v>0</v>
          </cell>
          <cell r="AK47">
            <v>0</v>
          </cell>
          <cell r="AL47">
            <v>0</v>
          </cell>
          <cell r="AM47" t="str">
            <v>00</v>
          </cell>
          <cell r="AN47">
            <v>0</v>
          </cell>
          <cell r="AO47">
            <v>0</v>
          </cell>
          <cell r="AP47">
            <v>0</v>
          </cell>
          <cell r="AQ47">
            <v>0</v>
          </cell>
          <cell r="AR47" t="str">
            <v>00</v>
          </cell>
          <cell r="AS47">
            <v>0</v>
          </cell>
          <cell r="AT47">
            <v>0</v>
          </cell>
          <cell r="AU47">
            <v>0</v>
          </cell>
          <cell r="AV47">
            <v>0</v>
          </cell>
          <cell r="AW47" t="str">
            <v>00</v>
          </cell>
          <cell r="AX47">
            <v>0</v>
          </cell>
          <cell r="AY47">
            <v>0</v>
          </cell>
          <cell r="AZ47">
            <v>0</v>
          </cell>
          <cell r="BA47">
            <v>0</v>
          </cell>
          <cell r="BB47" t="str">
            <v>00</v>
          </cell>
          <cell r="BC47">
            <v>0</v>
          </cell>
          <cell r="BD47">
            <v>0</v>
          </cell>
          <cell r="BE47">
            <v>0</v>
          </cell>
          <cell r="BF47">
            <v>0</v>
          </cell>
          <cell r="BG47" t="str">
            <v>00</v>
          </cell>
          <cell r="BH47">
            <v>0</v>
          </cell>
          <cell r="BI47">
            <v>0</v>
          </cell>
          <cell r="BJ47">
            <v>0</v>
          </cell>
          <cell r="BK47">
            <v>0</v>
          </cell>
          <cell r="BL47" t="str">
            <v>00</v>
          </cell>
          <cell r="BM47" t="str">
            <v>000</v>
          </cell>
          <cell r="BN47" t="str">
            <v/>
          </cell>
          <cell r="BO47" t="str">
            <v>1</v>
          </cell>
          <cell r="BP47" t="str">
            <v>2</v>
          </cell>
          <cell r="BQ47" t="str">
            <v>3</v>
          </cell>
          <cell r="BR47" t="str">
            <v>4</v>
          </cell>
          <cell r="BS47" t="str">
            <v>5</v>
          </cell>
          <cell r="BT47" t="str">
            <v>6</v>
          </cell>
          <cell r="BU47" t="str">
            <v>7</v>
          </cell>
          <cell r="BV47" t="str">
            <v>8</v>
          </cell>
          <cell r="BW47" t="str">
            <v>9</v>
          </cell>
          <cell r="BX47" t="str">
            <v>10</v>
          </cell>
        </row>
        <row r="48">
          <cell r="A48">
            <v>34</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t="str">
            <v>00</v>
          </cell>
          <cell r="T48">
            <v>0</v>
          </cell>
          <cell r="U48">
            <v>0</v>
          </cell>
          <cell r="V48">
            <v>0</v>
          </cell>
          <cell r="W48">
            <v>0</v>
          </cell>
          <cell r="X48" t="str">
            <v>00</v>
          </cell>
          <cell r="Y48">
            <v>0</v>
          </cell>
          <cell r="Z48">
            <v>0</v>
          </cell>
          <cell r="AA48">
            <v>0</v>
          </cell>
          <cell r="AB48">
            <v>0</v>
          </cell>
          <cell r="AC48" t="str">
            <v>00</v>
          </cell>
          <cell r="AD48">
            <v>0</v>
          </cell>
          <cell r="AE48">
            <v>0</v>
          </cell>
          <cell r="AF48">
            <v>0</v>
          </cell>
          <cell r="AG48">
            <v>0</v>
          </cell>
          <cell r="AH48" t="str">
            <v>00</v>
          </cell>
          <cell r="AI48">
            <v>0</v>
          </cell>
          <cell r="AJ48">
            <v>0</v>
          </cell>
          <cell r="AK48">
            <v>0</v>
          </cell>
          <cell r="AL48">
            <v>0</v>
          </cell>
          <cell r="AM48" t="str">
            <v>00</v>
          </cell>
          <cell r="AN48">
            <v>0</v>
          </cell>
          <cell r="AO48">
            <v>0</v>
          </cell>
          <cell r="AP48">
            <v>0</v>
          </cell>
          <cell r="AQ48">
            <v>0</v>
          </cell>
          <cell r="AR48" t="str">
            <v>00</v>
          </cell>
          <cell r="AS48">
            <v>0</v>
          </cell>
          <cell r="AT48">
            <v>0</v>
          </cell>
          <cell r="AU48">
            <v>0</v>
          </cell>
          <cell r="AV48">
            <v>0</v>
          </cell>
          <cell r="AW48" t="str">
            <v>00</v>
          </cell>
          <cell r="AX48">
            <v>0</v>
          </cell>
          <cell r="AY48">
            <v>0</v>
          </cell>
          <cell r="AZ48">
            <v>0</v>
          </cell>
          <cell r="BA48">
            <v>0</v>
          </cell>
          <cell r="BB48" t="str">
            <v>00</v>
          </cell>
          <cell r="BC48">
            <v>0</v>
          </cell>
          <cell r="BD48">
            <v>0</v>
          </cell>
          <cell r="BE48">
            <v>0</v>
          </cell>
          <cell r="BF48">
            <v>0</v>
          </cell>
          <cell r="BG48" t="str">
            <v>00</v>
          </cell>
          <cell r="BH48">
            <v>0</v>
          </cell>
          <cell r="BI48">
            <v>0</v>
          </cell>
          <cell r="BJ48">
            <v>0</v>
          </cell>
          <cell r="BK48">
            <v>0</v>
          </cell>
          <cell r="BL48" t="str">
            <v>00</v>
          </cell>
          <cell r="BM48" t="str">
            <v>000</v>
          </cell>
          <cell r="BN48" t="str">
            <v/>
          </cell>
          <cell r="BO48" t="str">
            <v>1</v>
          </cell>
          <cell r="BP48" t="str">
            <v>2</v>
          </cell>
          <cell r="BQ48" t="str">
            <v>3</v>
          </cell>
          <cell r="BR48" t="str">
            <v>4</v>
          </cell>
          <cell r="BS48" t="str">
            <v>5</v>
          </cell>
          <cell r="BT48" t="str">
            <v>6</v>
          </cell>
          <cell r="BU48" t="str">
            <v>7</v>
          </cell>
          <cell r="BV48" t="str">
            <v>8</v>
          </cell>
          <cell r="BW48" t="str">
            <v>9</v>
          </cell>
          <cell r="BX48" t="str">
            <v>10</v>
          </cell>
        </row>
        <row r="49">
          <cell r="A49">
            <v>35</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t="str">
            <v>00</v>
          </cell>
          <cell r="T49">
            <v>0</v>
          </cell>
          <cell r="U49">
            <v>0</v>
          </cell>
          <cell r="V49">
            <v>0</v>
          </cell>
          <cell r="W49">
            <v>0</v>
          </cell>
          <cell r="X49" t="str">
            <v>00</v>
          </cell>
          <cell r="Y49">
            <v>0</v>
          </cell>
          <cell r="Z49">
            <v>0</v>
          </cell>
          <cell r="AA49">
            <v>0</v>
          </cell>
          <cell r="AB49">
            <v>0</v>
          </cell>
          <cell r="AC49" t="str">
            <v>00</v>
          </cell>
          <cell r="AD49">
            <v>0</v>
          </cell>
          <cell r="AE49">
            <v>0</v>
          </cell>
          <cell r="AF49">
            <v>0</v>
          </cell>
          <cell r="AG49">
            <v>0</v>
          </cell>
          <cell r="AH49" t="str">
            <v>00</v>
          </cell>
          <cell r="AI49">
            <v>0</v>
          </cell>
          <cell r="AJ49">
            <v>0</v>
          </cell>
          <cell r="AK49">
            <v>0</v>
          </cell>
          <cell r="AL49">
            <v>0</v>
          </cell>
          <cell r="AM49" t="str">
            <v>00</v>
          </cell>
          <cell r="AN49">
            <v>0</v>
          </cell>
          <cell r="AO49">
            <v>0</v>
          </cell>
          <cell r="AP49">
            <v>0</v>
          </cell>
          <cell r="AQ49">
            <v>0</v>
          </cell>
          <cell r="AR49" t="str">
            <v>00</v>
          </cell>
          <cell r="AS49">
            <v>0</v>
          </cell>
          <cell r="AT49">
            <v>0</v>
          </cell>
          <cell r="AU49">
            <v>0</v>
          </cell>
          <cell r="AV49">
            <v>0</v>
          </cell>
          <cell r="AW49" t="str">
            <v>00</v>
          </cell>
          <cell r="AX49">
            <v>0</v>
          </cell>
          <cell r="AY49">
            <v>0</v>
          </cell>
          <cell r="AZ49">
            <v>0</v>
          </cell>
          <cell r="BA49">
            <v>0</v>
          </cell>
          <cell r="BB49" t="str">
            <v>00</v>
          </cell>
          <cell r="BC49">
            <v>0</v>
          </cell>
          <cell r="BD49">
            <v>0</v>
          </cell>
          <cell r="BE49">
            <v>0</v>
          </cell>
          <cell r="BF49">
            <v>0</v>
          </cell>
          <cell r="BG49" t="str">
            <v>00</v>
          </cell>
          <cell r="BH49">
            <v>0</v>
          </cell>
          <cell r="BI49">
            <v>0</v>
          </cell>
          <cell r="BJ49">
            <v>0</v>
          </cell>
          <cell r="BK49">
            <v>0</v>
          </cell>
          <cell r="BL49" t="str">
            <v>00</v>
          </cell>
          <cell r="BM49" t="str">
            <v>000</v>
          </cell>
          <cell r="BN49" t="str">
            <v/>
          </cell>
          <cell r="BO49" t="str">
            <v>1</v>
          </cell>
          <cell r="BP49" t="str">
            <v>2</v>
          </cell>
          <cell r="BQ49" t="str">
            <v>3</v>
          </cell>
          <cell r="BR49" t="str">
            <v>4</v>
          </cell>
          <cell r="BS49" t="str">
            <v>5</v>
          </cell>
          <cell r="BT49" t="str">
            <v>6</v>
          </cell>
          <cell r="BU49" t="str">
            <v>7</v>
          </cell>
          <cell r="BV49" t="str">
            <v>8</v>
          </cell>
          <cell r="BW49" t="str">
            <v>9</v>
          </cell>
          <cell r="BX49" t="str">
            <v>10</v>
          </cell>
        </row>
        <row r="50">
          <cell r="A50">
            <v>36</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t="str">
            <v>00</v>
          </cell>
          <cell r="T50">
            <v>0</v>
          </cell>
          <cell r="U50">
            <v>0</v>
          </cell>
          <cell r="V50">
            <v>0</v>
          </cell>
          <cell r="W50">
            <v>0</v>
          </cell>
          <cell r="X50" t="str">
            <v>00</v>
          </cell>
          <cell r="Y50">
            <v>0</v>
          </cell>
          <cell r="Z50">
            <v>0</v>
          </cell>
          <cell r="AA50">
            <v>0</v>
          </cell>
          <cell r="AB50">
            <v>0</v>
          </cell>
          <cell r="AC50" t="str">
            <v>00</v>
          </cell>
          <cell r="AD50">
            <v>0</v>
          </cell>
          <cell r="AE50">
            <v>0</v>
          </cell>
          <cell r="AF50">
            <v>0</v>
          </cell>
          <cell r="AG50">
            <v>0</v>
          </cell>
          <cell r="AH50" t="str">
            <v>00</v>
          </cell>
          <cell r="AI50">
            <v>0</v>
          </cell>
          <cell r="AJ50">
            <v>0</v>
          </cell>
          <cell r="AK50">
            <v>0</v>
          </cell>
          <cell r="AL50">
            <v>0</v>
          </cell>
          <cell r="AM50" t="str">
            <v>00</v>
          </cell>
          <cell r="AN50">
            <v>0</v>
          </cell>
          <cell r="AO50">
            <v>0</v>
          </cell>
          <cell r="AP50">
            <v>0</v>
          </cell>
          <cell r="AQ50">
            <v>0</v>
          </cell>
          <cell r="AR50" t="str">
            <v>00</v>
          </cell>
          <cell r="AS50">
            <v>0</v>
          </cell>
          <cell r="AT50">
            <v>0</v>
          </cell>
          <cell r="AU50">
            <v>0</v>
          </cell>
          <cell r="AV50">
            <v>0</v>
          </cell>
          <cell r="AW50" t="str">
            <v>00</v>
          </cell>
          <cell r="AX50">
            <v>0</v>
          </cell>
          <cell r="AY50">
            <v>0</v>
          </cell>
          <cell r="AZ50">
            <v>0</v>
          </cell>
          <cell r="BA50">
            <v>0</v>
          </cell>
          <cell r="BB50" t="str">
            <v>00</v>
          </cell>
          <cell r="BC50">
            <v>0</v>
          </cell>
          <cell r="BD50">
            <v>0</v>
          </cell>
          <cell r="BE50">
            <v>0</v>
          </cell>
          <cell r="BF50">
            <v>0</v>
          </cell>
          <cell r="BG50" t="str">
            <v>00</v>
          </cell>
          <cell r="BH50">
            <v>0</v>
          </cell>
          <cell r="BI50">
            <v>0</v>
          </cell>
          <cell r="BJ50">
            <v>0</v>
          </cell>
          <cell r="BK50">
            <v>0</v>
          </cell>
          <cell r="BL50" t="str">
            <v>00</v>
          </cell>
          <cell r="BM50" t="str">
            <v>000</v>
          </cell>
          <cell r="BN50" t="str">
            <v/>
          </cell>
          <cell r="BO50" t="str">
            <v>1</v>
          </cell>
          <cell r="BP50" t="str">
            <v>2</v>
          </cell>
          <cell r="BQ50" t="str">
            <v>3</v>
          </cell>
          <cell r="BR50" t="str">
            <v>4</v>
          </cell>
          <cell r="BS50" t="str">
            <v>5</v>
          </cell>
          <cell r="BT50" t="str">
            <v>6</v>
          </cell>
          <cell r="BU50" t="str">
            <v>7</v>
          </cell>
          <cell r="BV50" t="str">
            <v>8</v>
          </cell>
          <cell r="BW50" t="str">
            <v>9</v>
          </cell>
          <cell r="BX50" t="str">
            <v>10</v>
          </cell>
        </row>
        <row r="51">
          <cell r="A51">
            <v>37</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00</v>
          </cell>
          <cell r="T51">
            <v>0</v>
          </cell>
          <cell r="U51">
            <v>0</v>
          </cell>
          <cell r="V51">
            <v>0</v>
          </cell>
          <cell r="W51">
            <v>0</v>
          </cell>
          <cell r="X51" t="str">
            <v>00</v>
          </cell>
          <cell r="Y51">
            <v>0</v>
          </cell>
          <cell r="Z51">
            <v>0</v>
          </cell>
          <cell r="AA51">
            <v>0</v>
          </cell>
          <cell r="AB51">
            <v>0</v>
          </cell>
          <cell r="AC51" t="str">
            <v>00</v>
          </cell>
          <cell r="AD51">
            <v>0</v>
          </cell>
          <cell r="AE51">
            <v>0</v>
          </cell>
          <cell r="AF51">
            <v>0</v>
          </cell>
          <cell r="AG51">
            <v>0</v>
          </cell>
          <cell r="AH51" t="str">
            <v>00</v>
          </cell>
          <cell r="AI51">
            <v>0</v>
          </cell>
          <cell r="AJ51">
            <v>0</v>
          </cell>
          <cell r="AK51">
            <v>0</v>
          </cell>
          <cell r="AL51">
            <v>0</v>
          </cell>
          <cell r="AM51" t="str">
            <v>00</v>
          </cell>
          <cell r="AN51">
            <v>0</v>
          </cell>
          <cell r="AO51">
            <v>0</v>
          </cell>
          <cell r="AP51">
            <v>0</v>
          </cell>
          <cell r="AQ51">
            <v>0</v>
          </cell>
          <cell r="AR51" t="str">
            <v>00</v>
          </cell>
          <cell r="AS51">
            <v>0</v>
          </cell>
          <cell r="AT51">
            <v>0</v>
          </cell>
          <cell r="AU51">
            <v>0</v>
          </cell>
          <cell r="AV51">
            <v>0</v>
          </cell>
          <cell r="AW51" t="str">
            <v>00</v>
          </cell>
          <cell r="AX51">
            <v>0</v>
          </cell>
          <cell r="AY51">
            <v>0</v>
          </cell>
          <cell r="AZ51">
            <v>0</v>
          </cell>
          <cell r="BA51">
            <v>0</v>
          </cell>
          <cell r="BB51" t="str">
            <v>00</v>
          </cell>
          <cell r="BC51">
            <v>0</v>
          </cell>
          <cell r="BD51">
            <v>0</v>
          </cell>
          <cell r="BE51">
            <v>0</v>
          </cell>
          <cell r="BF51">
            <v>0</v>
          </cell>
          <cell r="BG51" t="str">
            <v>00</v>
          </cell>
          <cell r="BH51">
            <v>0</v>
          </cell>
          <cell r="BI51">
            <v>0</v>
          </cell>
          <cell r="BJ51">
            <v>0</v>
          </cell>
          <cell r="BK51">
            <v>0</v>
          </cell>
          <cell r="BL51" t="str">
            <v>00</v>
          </cell>
          <cell r="BM51" t="str">
            <v>000</v>
          </cell>
          <cell r="BN51" t="str">
            <v/>
          </cell>
          <cell r="BO51" t="str">
            <v>1</v>
          </cell>
          <cell r="BP51" t="str">
            <v>2</v>
          </cell>
          <cell r="BQ51" t="str">
            <v>3</v>
          </cell>
          <cell r="BR51" t="str">
            <v>4</v>
          </cell>
          <cell r="BS51" t="str">
            <v>5</v>
          </cell>
          <cell r="BT51" t="str">
            <v>6</v>
          </cell>
          <cell r="BU51" t="str">
            <v>7</v>
          </cell>
          <cell r="BV51" t="str">
            <v>8</v>
          </cell>
          <cell r="BW51" t="str">
            <v>9</v>
          </cell>
          <cell r="BX51" t="str">
            <v>10</v>
          </cell>
        </row>
        <row r="52">
          <cell r="A52">
            <v>38</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00</v>
          </cell>
          <cell r="T52">
            <v>0</v>
          </cell>
          <cell r="U52">
            <v>0</v>
          </cell>
          <cell r="V52">
            <v>0</v>
          </cell>
          <cell r="W52">
            <v>0</v>
          </cell>
          <cell r="X52" t="str">
            <v>00</v>
          </cell>
          <cell r="Y52">
            <v>0</v>
          </cell>
          <cell r="Z52">
            <v>0</v>
          </cell>
          <cell r="AA52">
            <v>0</v>
          </cell>
          <cell r="AB52">
            <v>0</v>
          </cell>
          <cell r="AC52" t="str">
            <v>00</v>
          </cell>
          <cell r="AD52">
            <v>0</v>
          </cell>
          <cell r="AE52">
            <v>0</v>
          </cell>
          <cell r="AF52">
            <v>0</v>
          </cell>
          <cell r="AG52">
            <v>0</v>
          </cell>
          <cell r="AH52" t="str">
            <v>00</v>
          </cell>
          <cell r="AI52">
            <v>0</v>
          </cell>
          <cell r="AJ52">
            <v>0</v>
          </cell>
          <cell r="AK52">
            <v>0</v>
          </cell>
          <cell r="AL52">
            <v>0</v>
          </cell>
          <cell r="AM52" t="str">
            <v>00</v>
          </cell>
          <cell r="AN52">
            <v>0</v>
          </cell>
          <cell r="AO52">
            <v>0</v>
          </cell>
          <cell r="AP52">
            <v>0</v>
          </cell>
          <cell r="AQ52">
            <v>0</v>
          </cell>
          <cell r="AR52" t="str">
            <v>00</v>
          </cell>
          <cell r="AS52">
            <v>0</v>
          </cell>
          <cell r="AT52">
            <v>0</v>
          </cell>
          <cell r="AU52">
            <v>0</v>
          </cell>
          <cell r="AV52">
            <v>0</v>
          </cell>
          <cell r="AW52" t="str">
            <v>00</v>
          </cell>
          <cell r="AX52">
            <v>0</v>
          </cell>
          <cell r="AY52">
            <v>0</v>
          </cell>
          <cell r="AZ52">
            <v>0</v>
          </cell>
          <cell r="BA52">
            <v>0</v>
          </cell>
          <cell r="BB52" t="str">
            <v>00</v>
          </cell>
          <cell r="BC52">
            <v>0</v>
          </cell>
          <cell r="BD52">
            <v>0</v>
          </cell>
          <cell r="BE52">
            <v>0</v>
          </cell>
          <cell r="BF52">
            <v>0</v>
          </cell>
          <cell r="BG52" t="str">
            <v>00</v>
          </cell>
          <cell r="BH52">
            <v>0</v>
          </cell>
          <cell r="BI52">
            <v>0</v>
          </cell>
          <cell r="BJ52">
            <v>0</v>
          </cell>
          <cell r="BK52">
            <v>0</v>
          </cell>
          <cell r="BL52" t="str">
            <v>00</v>
          </cell>
          <cell r="BM52" t="str">
            <v>000</v>
          </cell>
          <cell r="BN52" t="str">
            <v/>
          </cell>
          <cell r="BO52" t="str">
            <v>1</v>
          </cell>
          <cell r="BP52" t="str">
            <v>2</v>
          </cell>
          <cell r="BQ52" t="str">
            <v>3</v>
          </cell>
          <cell r="BR52" t="str">
            <v>4</v>
          </cell>
          <cell r="BS52" t="str">
            <v>5</v>
          </cell>
          <cell r="BT52" t="str">
            <v>6</v>
          </cell>
          <cell r="BU52" t="str">
            <v>7</v>
          </cell>
          <cell r="BV52" t="str">
            <v>8</v>
          </cell>
          <cell r="BW52" t="str">
            <v>9</v>
          </cell>
          <cell r="BX52" t="str">
            <v>10</v>
          </cell>
        </row>
        <row r="53">
          <cell r="A53">
            <v>39</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t="str">
            <v>00</v>
          </cell>
          <cell r="T53">
            <v>0</v>
          </cell>
          <cell r="U53">
            <v>0</v>
          </cell>
          <cell r="V53">
            <v>0</v>
          </cell>
          <cell r="W53">
            <v>0</v>
          </cell>
          <cell r="X53" t="str">
            <v>00</v>
          </cell>
          <cell r="Y53">
            <v>0</v>
          </cell>
          <cell r="Z53">
            <v>0</v>
          </cell>
          <cell r="AA53">
            <v>0</v>
          </cell>
          <cell r="AB53">
            <v>0</v>
          </cell>
          <cell r="AC53" t="str">
            <v>00</v>
          </cell>
          <cell r="AD53">
            <v>0</v>
          </cell>
          <cell r="AE53">
            <v>0</v>
          </cell>
          <cell r="AF53">
            <v>0</v>
          </cell>
          <cell r="AG53">
            <v>0</v>
          </cell>
          <cell r="AH53" t="str">
            <v>00</v>
          </cell>
          <cell r="AI53">
            <v>0</v>
          </cell>
          <cell r="AJ53">
            <v>0</v>
          </cell>
          <cell r="AK53">
            <v>0</v>
          </cell>
          <cell r="AL53">
            <v>0</v>
          </cell>
          <cell r="AM53" t="str">
            <v>00</v>
          </cell>
          <cell r="AN53">
            <v>0</v>
          </cell>
          <cell r="AO53">
            <v>0</v>
          </cell>
          <cell r="AP53">
            <v>0</v>
          </cell>
          <cell r="AQ53">
            <v>0</v>
          </cell>
          <cell r="AR53" t="str">
            <v>00</v>
          </cell>
          <cell r="AS53">
            <v>0</v>
          </cell>
          <cell r="AT53">
            <v>0</v>
          </cell>
          <cell r="AU53">
            <v>0</v>
          </cell>
          <cell r="AV53">
            <v>0</v>
          </cell>
          <cell r="AW53" t="str">
            <v>00</v>
          </cell>
          <cell r="AX53">
            <v>0</v>
          </cell>
          <cell r="AY53">
            <v>0</v>
          </cell>
          <cell r="AZ53">
            <v>0</v>
          </cell>
          <cell r="BA53">
            <v>0</v>
          </cell>
          <cell r="BB53" t="str">
            <v>00</v>
          </cell>
          <cell r="BC53">
            <v>0</v>
          </cell>
          <cell r="BD53">
            <v>0</v>
          </cell>
          <cell r="BE53">
            <v>0</v>
          </cell>
          <cell r="BF53">
            <v>0</v>
          </cell>
          <cell r="BG53" t="str">
            <v>00</v>
          </cell>
          <cell r="BH53">
            <v>0</v>
          </cell>
          <cell r="BI53">
            <v>0</v>
          </cell>
          <cell r="BJ53">
            <v>0</v>
          </cell>
          <cell r="BK53">
            <v>0</v>
          </cell>
          <cell r="BL53" t="str">
            <v>00</v>
          </cell>
          <cell r="BM53" t="str">
            <v>000</v>
          </cell>
          <cell r="BN53" t="str">
            <v/>
          </cell>
          <cell r="BO53" t="str">
            <v>1</v>
          </cell>
          <cell r="BP53" t="str">
            <v>2</v>
          </cell>
          <cell r="BQ53" t="str">
            <v>3</v>
          </cell>
          <cell r="BR53" t="str">
            <v>4</v>
          </cell>
          <cell r="BS53" t="str">
            <v>5</v>
          </cell>
          <cell r="BT53" t="str">
            <v>6</v>
          </cell>
          <cell r="BU53" t="str">
            <v>7</v>
          </cell>
          <cell r="BV53" t="str">
            <v>8</v>
          </cell>
          <cell r="BW53" t="str">
            <v>9</v>
          </cell>
          <cell r="BX53" t="str">
            <v>10</v>
          </cell>
        </row>
        <row r="54">
          <cell r="A54">
            <v>40</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00</v>
          </cell>
          <cell r="T54">
            <v>0</v>
          </cell>
          <cell r="U54">
            <v>0</v>
          </cell>
          <cell r="V54">
            <v>0</v>
          </cell>
          <cell r="W54">
            <v>0</v>
          </cell>
          <cell r="X54" t="str">
            <v>00</v>
          </cell>
          <cell r="Y54">
            <v>0</v>
          </cell>
          <cell r="Z54">
            <v>0</v>
          </cell>
          <cell r="AA54">
            <v>0</v>
          </cell>
          <cell r="AB54">
            <v>0</v>
          </cell>
          <cell r="AC54" t="str">
            <v>00</v>
          </cell>
          <cell r="AD54">
            <v>0</v>
          </cell>
          <cell r="AE54">
            <v>0</v>
          </cell>
          <cell r="AF54">
            <v>0</v>
          </cell>
          <cell r="AG54">
            <v>0</v>
          </cell>
          <cell r="AH54" t="str">
            <v>00</v>
          </cell>
          <cell r="AI54">
            <v>0</v>
          </cell>
          <cell r="AJ54">
            <v>0</v>
          </cell>
          <cell r="AK54">
            <v>0</v>
          </cell>
          <cell r="AL54">
            <v>0</v>
          </cell>
          <cell r="AM54" t="str">
            <v>00</v>
          </cell>
          <cell r="AN54">
            <v>0</v>
          </cell>
          <cell r="AO54">
            <v>0</v>
          </cell>
          <cell r="AP54">
            <v>0</v>
          </cell>
          <cell r="AQ54">
            <v>0</v>
          </cell>
          <cell r="AR54" t="str">
            <v>00</v>
          </cell>
          <cell r="AS54">
            <v>0</v>
          </cell>
          <cell r="AT54">
            <v>0</v>
          </cell>
          <cell r="AU54">
            <v>0</v>
          </cell>
          <cell r="AV54">
            <v>0</v>
          </cell>
          <cell r="AW54" t="str">
            <v>00</v>
          </cell>
          <cell r="AX54">
            <v>0</v>
          </cell>
          <cell r="AY54">
            <v>0</v>
          </cell>
          <cell r="AZ54">
            <v>0</v>
          </cell>
          <cell r="BA54">
            <v>0</v>
          </cell>
          <cell r="BB54" t="str">
            <v>00</v>
          </cell>
          <cell r="BC54">
            <v>0</v>
          </cell>
          <cell r="BD54">
            <v>0</v>
          </cell>
          <cell r="BE54">
            <v>0</v>
          </cell>
          <cell r="BF54">
            <v>0</v>
          </cell>
          <cell r="BG54" t="str">
            <v>00</v>
          </cell>
          <cell r="BH54">
            <v>0</v>
          </cell>
          <cell r="BI54">
            <v>0</v>
          </cell>
          <cell r="BJ54">
            <v>0</v>
          </cell>
          <cell r="BK54">
            <v>0</v>
          </cell>
          <cell r="BL54" t="str">
            <v>00</v>
          </cell>
          <cell r="BM54" t="str">
            <v>000</v>
          </cell>
          <cell r="BN54" t="str">
            <v/>
          </cell>
          <cell r="BO54" t="str">
            <v>1</v>
          </cell>
          <cell r="BP54" t="str">
            <v>2</v>
          </cell>
          <cell r="BQ54" t="str">
            <v>3</v>
          </cell>
          <cell r="BR54" t="str">
            <v>4</v>
          </cell>
          <cell r="BS54" t="str">
            <v>5</v>
          </cell>
          <cell r="BT54" t="str">
            <v>6</v>
          </cell>
          <cell r="BU54" t="str">
            <v>7</v>
          </cell>
          <cell r="BV54" t="str">
            <v>8</v>
          </cell>
          <cell r="BW54" t="str">
            <v>9</v>
          </cell>
          <cell r="BX54" t="str">
            <v>10</v>
          </cell>
        </row>
        <row r="55">
          <cell r="A55">
            <v>41</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t="str">
            <v>00</v>
          </cell>
          <cell r="T55">
            <v>0</v>
          </cell>
          <cell r="U55">
            <v>0</v>
          </cell>
          <cell r="V55">
            <v>0</v>
          </cell>
          <cell r="W55">
            <v>0</v>
          </cell>
          <cell r="X55" t="str">
            <v>00</v>
          </cell>
          <cell r="Y55">
            <v>0</v>
          </cell>
          <cell r="Z55">
            <v>0</v>
          </cell>
          <cell r="AA55">
            <v>0</v>
          </cell>
          <cell r="AB55">
            <v>0</v>
          </cell>
          <cell r="AC55" t="str">
            <v>00</v>
          </cell>
          <cell r="AD55">
            <v>0</v>
          </cell>
          <cell r="AE55">
            <v>0</v>
          </cell>
          <cell r="AF55">
            <v>0</v>
          </cell>
          <cell r="AG55">
            <v>0</v>
          </cell>
          <cell r="AH55" t="str">
            <v>00</v>
          </cell>
          <cell r="AI55">
            <v>0</v>
          </cell>
          <cell r="AJ55">
            <v>0</v>
          </cell>
          <cell r="AK55">
            <v>0</v>
          </cell>
          <cell r="AL55">
            <v>0</v>
          </cell>
          <cell r="AM55" t="str">
            <v>00</v>
          </cell>
          <cell r="AN55">
            <v>0</v>
          </cell>
          <cell r="AO55">
            <v>0</v>
          </cell>
          <cell r="AP55">
            <v>0</v>
          </cell>
          <cell r="AQ55">
            <v>0</v>
          </cell>
          <cell r="AR55" t="str">
            <v>00</v>
          </cell>
          <cell r="AS55">
            <v>0</v>
          </cell>
          <cell r="AT55">
            <v>0</v>
          </cell>
          <cell r="AU55">
            <v>0</v>
          </cell>
          <cell r="AV55">
            <v>0</v>
          </cell>
          <cell r="AW55" t="str">
            <v>00</v>
          </cell>
          <cell r="AX55">
            <v>0</v>
          </cell>
          <cell r="AY55">
            <v>0</v>
          </cell>
          <cell r="AZ55">
            <v>0</v>
          </cell>
          <cell r="BA55">
            <v>0</v>
          </cell>
          <cell r="BB55" t="str">
            <v>00</v>
          </cell>
          <cell r="BC55">
            <v>0</v>
          </cell>
          <cell r="BD55">
            <v>0</v>
          </cell>
          <cell r="BE55">
            <v>0</v>
          </cell>
          <cell r="BF55">
            <v>0</v>
          </cell>
          <cell r="BG55" t="str">
            <v>00</v>
          </cell>
          <cell r="BH55">
            <v>0</v>
          </cell>
          <cell r="BI55">
            <v>0</v>
          </cell>
          <cell r="BJ55">
            <v>0</v>
          </cell>
          <cell r="BK55">
            <v>0</v>
          </cell>
          <cell r="BL55" t="str">
            <v>00</v>
          </cell>
          <cell r="BM55" t="str">
            <v>000</v>
          </cell>
          <cell r="BN55" t="str">
            <v/>
          </cell>
          <cell r="BO55" t="str">
            <v>1</v>
          </cell>
          <cell r="BP55" t="str">
            <v>2</v>
          </cell>
          <cell r="BQ55" t="str">
            <v>3</v>
          </cell>
          <cell r="BR55" t="str">
            <v>4</v>
          </cell>
          <cell r="BS55" t="str">
            <v>5</v>
          </cell>
          <cell r="BT55" t="str">
            <v>6</v>
          </cell>
          <cell r="BU55" t="str">
            <v>7</v>
          </cell>
          <cell r="BV55" t="str">
            <v>8</v>
          </cell>
          <cell r="BW55" t="str">
            <v>9</v>
          </cell>
          <cell r="BX55" t="str">
            <v>10</v>
          </cell>
        </row>
        <row r="56">
          <cell r="A56">
            <v>42</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t="str">
            <v>00</v>
          </cell>
          <cell r="T56">
            <v>0</v>
          </cell>
          <cell r="U56">
            <v>0</v>
          </cell>
          <cell r="V56">
            <v>0</v>
          </cell>
          <cell r="W56">
            <v>0</v>
          </cell>
          <cell r="X56" t="str">
            <v>00</v>
          </cell>
          <cell r="Y56">
            <v>0</v>
          </cell>
          <cell r="Z56">
            <v>0</v>
          </cell>
          <cell r="AA56">
            <v>0</v>
          </cell>
          <cell r="AB56">
            <v>0</v>
          </cell>
          <cell r="AC56" t="str">
            <v>00</v>
          </cell>
          <cell r="AD56">
            <v>0</v>
          </cell>
          <cell r="AE56">
            <v>0</v>
          </cell>
          <cell r="AF56">
            <v>0</v>
          </cell>
          <cell r="AG56">
            <v>0</v>
          </cell>
          <cell r="AH56" t="str">
            <v>00</v>
          </cell>
          <cell r="AI56">
            <v>0</v>
          </cell>
          <cell r="AJ56">
            <v>0</v>
          </cell>
          <cell r="AK56">
            <v>0</v>
          </cell>
          <cell r="AL56">
            <v>0</v>
          </cell>
          <cell r="AM56" t="str">
            <v>00</v>
          </cell>
          <cell r="AN56">
            <v>0</v>
          </cell>
          <cell r="AO56">
            <v>0</v>
          </cell>
          <cell r="AP56">
            <v>0</v>
          </cell>
          <cell r="AQ56">
            <v>0</v>
          </cell>
          <cell r="AR56" t="str">
            <v>00</v>
          </cell>
          <cell r="AS56">
            <v>0</v>
          </cell>
          <cell r="AT56">
            <v>0</v>
          </cell>
          <cell r="AU56">
            <v>0</v>
          </cell>
          <cell r="AV56">
            <v>0</v>
          </cell>
          <cell r="AW56" t="str">
            <v>00</v>
          </cell>
          <cell r="AX56">
            <v>0</v>
          </cell>
          <cell r="AY56">
            <v>0</v>
          </cell>
          <cell r="AZ56">
            <v>0</v>
          </cell>
          <cell r="BA56">
            <v>0</v>
          </cell>
          <cell r="BB56" t="str">
            <v>00</v>
          </cell>
          <cell r="BC56">
            <v>0</v>
          </cell>
          <cell r="BD56">
            <v>0</v>
          </cell>
          <cell r="BE56">
            <v>0</v>
          </cell>
          <cell r="BF56">
            <v>0</v>
          </cell>
          <cell r="BG56" t="str">
            <v>00</v>
          </cell>
          <cell r="BH56">
            <v>0</v>
          </cell>
          <cell r="BI56">
            <v>0</v>
          </cell>
          <cell r="BJ56">
            <v>0</v>
          </cell>
          <cell r="BK56">
            <v>0</v>
          </cell>
          <cell r="BL56" t="str">
            <v>00</v>
          </cell>
          <cell r="BM56" t="str">
            <v>000</v>
          </cell>
          <cell r="BN56" t="str">
            <v/>
          </cell>
          <cell r="BO56" t="str">
            <v>1</v>
          </cell>
          <cell r="BP56" t="str">
            <v>2</v>
          </cell>
          <cell r="BQ56" t="str">
            <v>3</v>
          </cell>
          <cell r="BR56" t="str">
            <v>4</v>
          </cell>
          <cell r="BS56" t="str">
            <v>5</v>
          </cell>
          <cell r="BT56" t="str">
            <v>6</v>
          </cell>
          <cell r="BU56" t="str">
            <v>7</v>
          </cell>
          <cell r="BV56" t="str">
            <v>8</v>
          </cell>
          <cell r="BW56" t="str">
            <v>9</v>
          </cell>
          <cell r="BX56" t="str">
            <v>10</v>
          </cell>
        </row>
        <row r="57">
          <cell r="A57">
            <v>43</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t="str">
            <v>00</v>
          </cell>
          <cell r="T57">
            <v>0</v>
          </cell>
          <cell r="U57">
            <v>0</v>
          </cell>
          <cell r="V57">
            <v>0</v>
          </cell>
          <cell r="W57">
            <v>0</v>
          </cell>
          <cell r="X57" t="str">
            <v>00</v>
          </cell>
          <cell r="Y57">
            <v>0</v>
          </cell>
          <cell r="Z57">
            <v>0</v>
          </cell>
          <cell r="AA57">
            <v>0</v>
          </cell>
          <cell r="AB57">
            <v>0</v>
          </cell>
          <cell r="AC57" t="str">
            <v>00</v>
          </cell>
          <cell r="AD57">
            <v>0</v>
          </cell>
          <cell r="AE57">
            <v>0</v>
          </cell>
          <cell r="AF57">
            <v>0</v>
          </cell>
          <cell r="AG57">
            <v>0</v>
          </cell>
          <cell r="AH57" t="str">
            <v>00</v>
          </cell>
          <cell r="AI57">
            <v>0</v>
          </cell>
          <cell r="AJ57">
            <v>0</v>
          </cell>
          <cell r="AK57">
            <v>0</v>
          </cell>
          <cell r="AL57">
            <v>0</v>
          </cell>
          <cell r="AM57" t="str">
            <v>00</v>
          </cell>
          <cell r="AN57">
            <v>0</v>
          </cell>
          <cell r="AO57">
            <v>0</v>
          </cell>
          <cell r="AP57">
            <v>0</v>
          </cell>
          <cell r="AQ57">
            <v>0</v>
          </cell>
          <cell r="AR57" t="str">
            <v>00</v>
          </cell>
          <cell r="AS57">
            <v>0</v>
          </cell>
          <cell r="AT57">
            <v>0</v>
          </cell>
          <cell r="AU57">
            <v>0</v>
          </cell>
          <cell r="AV57">
            <v>0</v>
          </cell>
          <cell r="AW57" t="str">
            <v>00</v>
          </cell>
          <cell r="AX57">
            <v>0</v>
          </cell>
          <cell r="AY57">
            <v>0</v>
          </cell>
          <cell r="AZ57">
            <v>0</v>
          </cell>
          <cell r="BA57">
            <v>0</v>
          </cell>
          <cell r="BB57" t="str">
            <v>00</v>
          </cell>
          <cell r="BC57">
            <v>0</v>
          </cell>
          <cell r="BD57">
            <v>0</v>
          </cell>
          <cell r="BE57">
            <v>0</v>
          </cell>
          <cell r="BF57">
            <v>0</v>
          </cell>
          <cell r="BG57" t="str">
            <v>00</v>
          </cell>
          <cell r="BH57">
            <v>0</v>
          </cell>
          <cell r="BI57">
            <v>0</v>
          </cell>
          <cell r="BJ57">
            <v>0</v>
          </cell>
          <cell r="BK57">
            <v>0</v>
          </cell>
          <cell r="BL57" t="str">
            <v>00</v>
          </cell>
          <cell r="BM57" t="str">
            <v>000</v>
          </cell>
          <cell r="BN57" t="str">
            <v/>
          </cell>
          <cell r="BO57" t="str">
            <v>1</v>
          </cell>
          <cell r="BP57" t="str">
            <v>2</v>
          </cell>
          <cell r="BQ57" t="str">
            <v>3</v>
          </cell>
          <cell r="BR57" t="str">
            <v>4</v>
          </cell>
          <cell r="BS57" t="str">
            <v>5</v>
          </cell>
          <cell r="BT57" t="str">
            <v>6</v>
          </cell>
          <cell r="BU57" t="str">
            <v>7</v>
          </cell>
          <cell r="BV57" t="str">
            <v>8</v>
          </cell>
          <cell r="BW57" t="str">
            <v>9</v>
          </cell>
          <cell r="BX57" t="str">
            <v>10</v>
          </cell>
        </row>
        <row r="58">
          <cell r="A58">
            <v>44</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t="str">
            <v>00</v>
          </cell>
          <cell r="T58">
            <v>0</v>
          </cell>
          <cell r="U58">
            <v>0</v>
          </cell>
          <cell r="V58">
            <v>0</v>
          </cell>
          <cell r="W58">
            <v>0</v>
          </cell>
          <cell r="X58" t="str">
            <v>00</v>
          </cell>
          <cell r="Y58">
            <v>0</v>
          </cell>
          <cell r="Z58">
            <v>0</v>
          </cell>
          <cell r="AA58">
            <v>0</v>
          </cell>
          <cell r="AB58">
            <v>0</v>
          </cell>
          <cell r="AC58" t="str">
            <v>00</v>
          </cell>
          <cell r="AD58">
            <v>0</v>
          </cell>
          <cell r="AE58">
            <v>0</v>
          </cell>
          <cell r="AF58">
            <v>0</v>
          </cell>
          <cell r="AG58">
            <v>0</v>
          </cell>
          <cell r="AH58" t="str">
            <v>00</v>
          </cell>
          <cell r="AI58">
            <v>0</v>
          </cell>
          <cell r="AJ58">
            <v>0</v>
          </cell>
          <cell r="AK58">
            <v>0</v>
          </cell>
          <cell r="AL58">
            <v>0</v>
          </cell>
          <cell r="AM58" t="str">
            <v>00</v>
          </cell>
          <cell r="AN58">
            <v>0</v>
          </cell>
          <cell r="AO58">
            <v>0</v>
          </cell>
          <cell r="AP58">
            <v>0</v>
          </cell>
          <cell r="AQ58">
            <v>0</v>
          </cell>
          <cell r="AR58" t="str">
            <v>00</v>
          </cell>
          <cell r="AS58">
            <v>0</v>
          </cell>
          <cell r="AT58">
            <v>0</v>
          </cell>
          <cell r="AU58">
            <v>0</v>
          </cell>
          <cell r="AV58">
            <v>0</v>
          </cell>
          <cell r="AW58" t="str">
            <v>00</v>
          </cell>
          <cell r="AX58">
            <v>0</v>
          </cell>
          <cell r="AY58">
            <v>0</v>
          </cell>
          <cell r="AZ58">
            <v>0</v>
          </cell>
          <cell r="BA58">
            <v>0</v>
          </cell>
          <cell r="BB58" t="str">
            <v>00</v>
          </cell>
          <cell r="BC58">
            <v>0</v>
          </cell>
          <cell r="BD58">
            <v>0</v>
          </cell>
          <cell r="BE58">
            <v>0</v>
          </cell>
          <cell r="BF58">
            <v>0</v>
          </cell>
          <cell r="BG58" t="str">
            <v>00</v>
          </cell>
          <cell r="BH58">
            <v>0</v>
          </cell>
          <cell r="BI58">
            <v>0</v>
          </cell>
          <cell r="BJ58">
            <v>0</v>
          </cell>
          <cell r="BK58">
            <v>0</v>
          </cell>
          <cell r="BL58" t="str">
            <v>00</v>
          </cell>
          <cell r="BM58" t="str">
            <v>000</v>
          </cell>
          <cell r="BN58" t="str">
            <v/>
          </cell>
          <cell r="BO58" t="str">
            <v>1</v>
          </cell>
          <cell r="BP58" t="str">
            <v>2</v>
          </cell>
          <cell r="BQ58" t="str">
            <v>3</v>
          </cell>
          <cell r="BR58" t="str">
            <v>4</v>
          </cell>
          <cell r="BS58" t="str">
            <v>5</v>
          </cell>
          <cell r="BT58" t="str">
            <v>6</v>
          </cell>
          <cell r="BU58" t="str">
            <v>7</v>
          </cell>
          <cell r="BV58" t="str">
            <v>8</v>
          </cell>
          <cell r="BW58" t="str">
            <v>9</v>
          </cell>
          <cell r="BX58" t="str">
            <v>10</v>
          </cell>
        </row>
        <row r="59">
          <cell r="A59">
            <v>45</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t="str">
            <v>00</v>
          </cell>
          <cell r="T59">
            <v>0</v>
          </cell>
          <cell r="U59">
            <v>0</v>
          </cell>
          <cell r="V59">
            <v>0</v>
          </cell>
          <cell r="W59">
            <v>0</v>
          </cell>
          <cell r="X59" t="str">
            <v>00</v>
          </cell>
          <cell r="Y59">
            <v>0</v>
          </cell>
          <cell r="Z59">
            <v>0</v>
          </cell>
          <cell r="AA59">
            <v>0</v>
          </cell>
          <cell r="AB59">
            <v>0</v>
          </cell>
          <cell r="AC59" t="str">
            <v>00</v>
          </cell>
          <cell r="AD59">
            <v>0</v>
          </cell>
          <cell r="AE59">
            <v>0</v>
          </cell>
          <cell r="AF59">
            <v>0</v>
          </cell>
          <cell r="AG59">
            <v>0</v>
          </cell>
          <cell r="AH59" t="str">
            <v>00</v>
          </cell>
          <cell r="AI59">
            <v>0</v>
          </cell>
          <cell r="AJ59">
            <v>0</v>
          </cell>
          <cell r="AK59">
            <v>0</v>
          </cell>
          <cell r="AL59">
            <v>0</v>
          </cell>
          <cell r="AM59" t="str">
            <v>00</v>
          </cell>
          <cell r="AN59">
            <v>0</v>
          </cell>
          <cell r="AO59">
            <v>0</v>
          </cell>
          <cell r="AP59">
            <v>0</v>
          </cell>
          <cell r="AQ59">
            <v>0</v>
          </cell>
          <cell r="AR59" t="str">
            <v>00</v>
          </cell>
          <cell r="AS59">
            <v>0</v>
          </cell>
          <cell r="AT59">
            <v>0</v>
          </cell>
          <cell r="AU59">
            <v>0</v>
          </cell>
          <cell r="AV59">
            <v>0</v>
          </cell>
          <cell r="AW59" t="str">
            <v>00</v>
          </cell>
          <cell r="AX59">
            <v>0</v>
          </cell>
          <cell r="AY59">
            <v>0</v>
          </cell>
          <cell r="AZ59">
            <v>0</v>
          </cell>
          <cell r="BA59">
            <v>0</v>
          </cell>
          <cell r="BB59" t="str">
            <v>00</v>
          </cell>
          <cell r="BC59">
            <v>0</v>
          </cell>
          <cell r="BD59">
            <v>0</v>
          </cell>
          <cell r="BE59">
            <v>0</v>
          </cell>
          <cell r="BF59">
            <v>0</v>
          </cell>
          <cell r="BG59" t="str">
            <v>00</v>
          </cell>
          <cell r="BH59">
            <v>0</v>
          </cell>
          <cell r="BI59">
            <v>0</v>
          </cell>
          <cell r="BJ59">
            <v>0</v>
          </cell>
          <cell r="BK59">
            <v>0</v>
          </cell>
          <cell r="BL59" t="str">
            <v>00</v>
          </cell>
          <cell r="BM59" t="str">
            <v>000</v>
          </cell>
          <cell r="BN59" t="str">
            <v/>
          </cell>
          <cell r="BO59" t="str">
            <v>1</v>
          </cell>
          <cell r="BP59" t="str">
            <v>2</v>
          </cell>
          <cell r="BQ59" t="str">
            <v>3</v>
          </cell>
          <cell r="BR59" t="str">
            <v>4</v>
          </cell>
          <cell r="BS59" t="str">
            <v>5</v>
          </cell>
          <cell r="BT59" t="str">
            <v>6</v>
          </cell>
          <cell r="BU59" t="str">
            <v>7</v>
          </cell>
          <cell r="BV59" t="str">
            <v>8</v>
          </cell>
          <cell r="BW59" t="str">
            <v>9</v>
          </cell>
          <cell r="BX59" t="str">
            <v>10</v>
          </cell>
        </row>
        <row r="60">
          <cell r="A60">
            <v>46</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t="str">
            <v>00</v>
          </cell>
          <cell r="T60">
            <v>0</v>
          </cell>
          <cell r="U60">
            <v>0</v>
          </cell>
          <cell r="V60">
            <v>0</v>
          </cell>
          <cell r="W60">
            <v>0</v>
          </cell>
          <cell r="X60" t="str">
            <v>00</v>
          </cell>
          <cell r="Y60">
            <v>0</v>
          </cell>
          <cell r="Z60">
            <v>0</v>
          </cell>
          <cell r="AA60">
            <v>0</v>
          </cell>
          <cell r="AB60">
            <v>0</v>
          </cell>
          <cell r="AC60" t="str">
            <v>00</v>
          </cell>
          <cell r="AD60">
            <v>0</v>
          </cell>
          <cell r="AE60">
            <v>0</v>
          </cell>
          <cell r="AF60">
            <v>0</v>
          </cell>
          <cell r="AG60">
            <v>0</v>
          </cell>
          <cell r="AH60" t="str">
            <v>00</v>
          </cell>
          <cell r="AI60">
            <v>0</v>
          </cell>
          <cell r="AJ60">
            <v>0</v>
          </cell>
          <cell r="AK60">
            <v>0</v>
          </cell>
          <cell r="AL60">
            <v>0</v>
          </cell>
          <cell r="AM60" t="str">
            <v>00</v>
          </cell>
          <cell r="AN60">
            <v>0</v>
          </cell>
          <cell r="AO60">
            <v>0</v>
          </cell>
          <cell r="AP60">
            <v>0</v>
          </cell>
          <cell r="AQ60">
            <v>0</v>
          </cell>
          <cell r="AR60" t="str">
            <v>00</v>
          </cell>
          <cell r="AS60">
            <v>0</v>
          </cell>
          <cell r="AT60">
            <v>0</v>
          </cell>
          <cell r="AU60">
            <v>0</v>
          </cell>
          <cell r="AV60">
            <v>0</v>
          </cell>
          <cell r="AW60" t="str">
            <v>00</v>
          </cell>
          <cell r="AX60">
            <v>0</v>
          </cell>
          <cell r="AY60">
            <v>0</v>
          </cell>
          <cell r="AZ60">
            <v>0</v>
          </cell>
          <cell r="BA60">
            <v>0</v>
          </cell>
          <cell r="BB60" t="str">
            <v>00</v>
          </cell>
          <cell r="BC60">
            <v>0</v>
          </cell>
          <cell r="BD60">
            <v>0</v>
          </cell>
          <cell r="BE60">
            <v>0</v>
          </cell>
          <cell r="BF60">
            <v>0</v>
          </cell>
          <cell r="BG60" t="str">
            <v>00</v>
          </cell>
          <cell r="BH60">
            <v>0</v>
          </cell>
          <cell r="BI60">
            <v>0</v>
          </cell>
          <cell r="BJ60">
            <v>0</v>
          </cell>
          <cell r="BK60">
            <v>0</v>
          </cell>
          <cell r="BL60" t="str">
            <v>00</v>
          </cell>
          <cell r="BM60" t="str">
            <v>000</v>
          </cell>
          <cell r="BN60" t="str">
            <v/>
          </cell>
          <cell r="BO60" t="str">
            <v>1</v>
          </cell>
          <cell r="BP60" t="str">
            <v>2</v>
          </cell>
          <cell r="BQ60" t="str">
            <v>3</v>
          </cell>
          <cell r="BR60" t="str">
            <v>4</v>
          </cell>
          <cell r="BS60" t="str">
            <v>5</v>
          </cell>
          <cell r="BT60" t="str">
            <v>6</v>
          </cell>
          <cell r="BU60" t="str">
            <v>7</v>
          </cell>
          <cell r="BV60" t="str">
            <v>8</v>
          </cell>
          <cell r="BW60" t="str">
            <v>9</v>
          </cell>
          <cell r="BX60" t="str">
            <v>10</v>
          </cell>
        </row>
        <row r="61">
          <cell r="A61">
            <v>47</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t="str">
            <v>00</v>
          </cell>
          <cell r="T61">
            <v>0</v>
          </cell>
          <cell r="U61">
            <v>0</v>
          </cell>
          <cell r="V61">
            <v>0</v>
          </cell>
          <cell r="W61">
            <v>0</v>
          </cell>
          <cell r="X61" t="str">
            <v>00</v>
          </cell>
          <cell r="Y61">
            <v>0</v>
          </cell>
          <cell r="Z61">
            <v>0</v>
          </cell>
          <cell r="AA61">
            <v>0</v>
          </cell>
          <cell r="AB61">
            <v>0</v>
          </cell>
          <cell r="AC61" t="str">
            <v>00</v>
          </cell>
          <cell r="AD61">
            <v>0</v>
          </cell>
          <cell r="AE61">
            <v>0</v>
          </cell>
          <cell r="AF61">
            <v>0</v>
          </cell>
          <cell r="AG61">
            <v>0</v>
          </cell>
          <cell r="AH61" t="str">
            <v>00</v>
          </cell>
          <cell r="AI61">
            <v>0</v>
          </cell>
          <cell r="AJ61">
            <v>0</v>
          </cell>
          <cell r="AK61">
            <v>0</v>
          </cell>
          <cell r="AL61">
            <v>0</v>
          </cell>
          <cell r="AM61" t="str">
            <v>00</v>
          </cell>
          <cell r="AN61">
            <v>0</v>
          </cell>
          <cell r="AO61">
            <v>0</v>
          </cell>
          <cell r="AP61">
            <v>0</v>
          </cell>
          <cell r="AQ61">
            <v>0</v>
          </cell>
          <cell r="AR61" t="str">
            <v>00</v>
          </cell>
          <cell r="AS61">
            <v>0</v>
          </cell>
          <cell r="AT61">
            <v>0</v>
          </cell>
          <cell r="AU61">
            <v>0</v>
          </cell>
          <cell r="AV61">
            <v>0</v>
          </cell>
          <cell r="AW61" t="str">
            <v>00</v>
          </cell>
          <cell r="AX61">
            <v>0</v>
          </cell>
          <cell r="AY61">
            <v>0</v>
          </cell>
          <cell r="AZ61">
            <v>0</v>
          </cell>
          <cell r="BA61">
            <v>0</v>
          </cell>
          <cell r="BB61" t="str">
            <v>00</v>
          </cell>
          <cell r="BC61">
            <v>0</v>
          </cell>
          <cell r="BD61">
            <v>0</v>
          </cell>
          <cell r="BE61">
            <v>0</v>
          </cell>
          <cell r="BF61">
            <v>0</v>
          </cell>
          <cell r="BG61" t="str">
            <v>00</v>
          </cell>
          <cell r="BH61">
            <v>0</v>
          </cell>
          <cell r="BI61">
            <v>0</v>
          </cell>
          <cell r="BJ61">
            <v>0</v>
          </cell>
          <cell r="BK61">
            <v>0</v>
          </cell>
          <cell r="BL61" t="str">
            <v>00</v>
          </cell>
          <cell r="BM61" t="str">
            <v>000</v>
          </cell>
          <cell r="BN61" t="str">
            <v/>
          </cell>
          <cell r="BO61" t="str">
            <v>1</v>
          </cell>
          <cell r="BP61" t="str">
            <v>2</v>
          </cell>
          <cell r="BQ61" t="str">
            <v>3</v>
          </cell>
          <cell r="BR61" t="str">
            <v>4</v>
          </cell>
          <cell r="BS61" t="str">
            <v>5</v>
          </cell>
          <cell r="BT61" t="str">
            <v>6</v>
          </cell>
          <cell r="BU61" t="str">
            <v>7</v>
          </cell>
          <cell r="BV61" t="str">
            <v>8</v>
          </cell>
          <cell r="BW61" t="str">
            <v>9</v>
          </cell>
          <cell r="BX61" t="str">
            <v>10</v>
          </cell>
        </row>
        <row r="62">
          <cell r="A62">
            <v>48</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t="str">
            <v>00</v>
          </cell>
          <cell r="T62">
            <v>0</v>
          </cell>
          <cell r="U62">
            <v>0</v>
          </cell>
          <cell r="V62">
            <v>0</v>
          </cell>
          <cell r="W62">
            <v>0</v>
          </cell>
          <cell r="X62" t="str">
            <v>00</v>
          </cell>
          <cell r="Y62">
            <v>0</v>
          </cell>
          <cell r="Z62">
            <v>0</v>
          </cell>
          <cell r="AA62">
            <v>0</v>
          </cell>
          <cell r="AB62">
            <v>0</v>
          </cell>
          <cell r="AC62" t="str">
            <v>00</v>
          </cell>
          <cell r="AD62">
            <v>0</v>
          </cell>
          <cell r="AE62">
            <v>0</v>
          </cell>
          <cell r="AF62">
            <v>0</v>
          </cell>
          <cell r="AG62">
            <v>0</v>
          </cell>
          <cell r="AH62" t="str">
            <v>00</v>
          </cell>
          <cell r="AI62">
            <v>0</v>
          </cell>
          <cell r="AJ62">
            <v>0</v>
          </cell>
          <cell r="AK62">
            <v>0</v>
          </cell>
          <cell r="AL62">
            <v>0</v>
          </cell>
          <cell r="AM62" t="str">
            <v>00</v>
          </cell>
          <cell r="AN62">
            <v>0</v>
          </cell>
          <cell r="AO62">
            <v>0</v>
          </cell>
          <cell r="AP62">
            <v>0</v>
          </cell>
          <cell r="AQ62">
            <v>0</v>
          </cell>
          <cell r="AR62" t="str">
            <v>00</v>
          </cell>
          <cell r="AS62">
            <v>0</v>
          </cell>
          <cell r="AT62">
            <v>0</v>
          </cell>
          <cell r="AU62">
            <v>0</v>
          </cell>
          <cell r="AV62">
            <v>0</v>
          </cell>
          <cell r="AW62" t="str">
            <v>00</v>
          </cell>
          <cell r="AX62">
            <v>0</v>
          </cell>
          <cell r="AY62">
            <v>0</v>
          </cell>
          <cell r="AZ62">
            <v>0</v>
          </cell>
          <cell r="BA62">
            <v>0</v>
          </cell>
          <cell r="BB62" t="str">
            <v>00</v>
          </cell>
          <cell r="BC62">
            <v>0</v>
          </cell>
          <cell r="BD62">
            <v>0</v>
          </cell>
          <cell r="BE62">
            <v>0</v>
          </cell>
          <cell r="BF62">
            <v>0</v>
          </cell>
          <cell r="BG62" t="str">
            <v>00</v>
          </cell>
          <cell r="BH62">
            <v>0</v>
          </cell>
          <cell r="BI62">
            <v>0</v>
          </cell>
          <cell r="BJ62">
            <v>0</v>
          </cell>
          <cell r="BK62">
            <v>0</v>
          </cell>
          <cell r="BL62" t="str">
            <v>00</v>
          </cell>
          <cell r="BM62" t="str">
            <v>000</v>
          </cell>
          <cell r="BN62" t="str">
            <v/>
          </cell>
          <cell r="BO62" t="str">
            <v>1</v>
          </cell>
          <cell r="BP62" t="str">
            <v>2</v>
          </cell>
          <cell r="BQ62" t="str">
            <v>3</v>
          </cell>
          <cell r="BR62" t="str">
            <v>4</v>
          </cell>
          <cell r="BS62" t="str">
            <v>5</v>
          </cell>
          <cell r="BT62" t="str">
            <v>6</v>
          </cell>
          <cell r="BU62" t="str">
            <v>7</v>
          </cell>
          <cell r="BV62" t="str">
            <v>8</v>
          </cell>
          <cell r="BW62" t="str">
            <v>9</v>
          </cell>
          <cell r="BX62" t="str">
            <v>10</v>
          </cell>
        </row>
        <row r="63">
          <cell r="A63">
            <v>49</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t="str">
            <v>00</v>
          </cell>
          <cell r="T63">
            <v>0</v>
          </cell>
          <cell r="U63">
            <v>0</v>
          </cell>
          <cell r="V63">
            <v>0</v>
          </cell>
          <cell r="W63">
            <v>0</v>
          </cell>
          <cell r="X63" t="str">
            <v>00</v>
          </cell>
          <cell r="Y63">
            <v>0</v>
          </cell>
          <cell r="Z63">
            <v>0</v>
          </cell>
          <cell r="AA63">
            <v>0</v>
          </cell>
          <cell r="AB63">
            <v>0</v>
          </cell>
          <cell r="AC63" t="str">
            <v>00</v>
          </cell>
          <cell r="AD63">
            <v>0</v>
          </cell>
          <cell r="AE63">
            <v>0</v>
          </cell>
          <cell r="AF63">
            <v>0</v>
          </cell>
          <cell r="AG63">
            <v>0</v>
          </cell>
          <cell r="AH63" t="str">
            <v>00</v>
          </cell>
          <cell r="AI63">
            <v>0</v>
          </cell>
          <cell r="AJ63">
            <v>0</v>
          </cell>
          <cell r="AK63">
            <v>0</v>
          </cell>
          <cell r="AL63">
            <v>0</v>
          </cell>
          <cell r="AM63" t="str">
            <v>00</v>
          </cell>
          <cell r="AN63">
            <v>0</v>
          </cell>
          <cell r="AO63">
            <v>0</v>
          </cell>
          <cell r="AP63">
            <v>0</v>
          </cell>
          <cell r="AQ63">
            <v>0</v>
          </cell>
          <cell r="AR63" t="str">
            <v>00</v>
          </cell>
          <cell r="AS63">
            <v>0</v>
          </cell>
          <cell r="AT63">
            <v>0</v>
          </cell>
          <cell r="AU63">
            <v>0</v>
          </cell>
          <cell r="AV63">
            <v>0</v>
          </cell>
          <cell r="AW63" t="str">
            <v>00</v>
          </cell>
          <cell r="AX63">
            <v>0</v>
          </cell>
          <cell r="AY63">
            <v>0</v>
          </cell>
          <cell r="AZ63">
            <v>0</v>
          </cell>
          <cell r="BA63">
            <v>0</v>
          </cell>
          <cell r="BB63" t="str">
            <v>00</v>
          </cell>
          <cell r="BC63">
            <v>0</v>
          </cell>
          <cell r="BD63">
            <v>0</v>
          </cell>
          <cell r="BE63">
            <v>0</v>
          </cell>
          <cell r="BF63">
            <v>0</v>
          </cell>
          <cell r="BG63" t="str">
            <v>00</v>
          </cell>
          <cell r="BH63">
            <v>0</v>
          </cell>
          <cell r="BI63">
            <v>0</v>
          </cell>
          <cell r="BJ63">
            <v>0</v>
          </cell>
          <cell r="BK63">
            <v>0</v>
          </cell>
          <cell r="BL63" t="str">
            <v>00</v>
          </cell>
          <cell r="BM63" t="str">
            <v>000</v>
          </cell>
          <cell r="BN63" t="str">
            <v/>
          </cell>
          <cell r="BO63" t="str">
            <v>1</v>
          </cell>
          <cell r="BP63" t="str">
            <v>2</v>
          </cell>
          <cell r="BQ63" t="str">
            <v>3</v>
          </cell>
          <cell r="BR63" t="str">
            <v>4</v>
          </cell>
          <cell r="BS63" t="str">
            <v>5</v>
          </cell>
          <cell r="BT63" t="str">
            <v>6</v>
          </cell>
          <cell r="BU63" t="str">
            <v>7</v>
          </cell>
          <cell r="BV63" t="str">
            <v>8</v>
          </cell>
          <cell r="BW63" t="str">
            <v>9</v>
          </cell>
          <cell r="BX63" t="str">
            <v>10</v>
          </cell>
        </row>
        <row r="64">
          <cell r="A64">
            <v>50</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t="str">
            <v>00</v>
          </cell>
          <cell r="T64">
            <v>0</v>
          </cell>
          <cell r="U64">
            <v>0</v>
          </cell>
          <cell r="V64">
            <v>0</v>
          </cell>
          <cell r="W64">
            <v>0</v>
          </cell>
          <cell r="X64" t="str">
            <v>00</v>
          </cell>
          <cell r="Y64">
            <v>0</v>
          </cell>
          <cell r="Z64">
            <v>0</v>
          </cell>
          <cell r="AA64">
            <v>0</v>
          </cell>
          <cell r="AB64">
            <v>0</v>
          </cell>
          <cell r="AC64" t="str">
            <v>00</v>
          </cell>
          <cell r="AD64">
            <v>0</v>
          </cell>
          <cell r="AE64">
            <v>0</v>
          </cell>
          <cell r="AF64">
            <v>0</v>
          </cell>
          <cell r="AG64">
            <v>0</v>
          </cell>
          <cell r="AH64" t="str">
            <v>00</v>
          </cell>
          <cell r="AI64">
            <v>0</v>
          </cell>
          <cell r="AJ64">
            <v>0</v>
          </cell>
          <cell r="AK64">
            <v>0</v>
          </cell>
          <cell r="AL64">
            <v>0</v>
          </cell>
          <cell r="AM64" t="str">
            <v>00</v>
          </cell>
          <cell r="AN64">
            <v>0</v>
          </cell>
          <cell r="AO64">
            <v>0</v>
          </cell>
          <cell r="AP64">
            <v>0</v>
          </cell>
          <cell r="AQ64">
            <v>0</v>
          </cell>
          <cell r="AR64" t="str">
            <v>00</v>
          </cell>
          <cell r="AS64">
            <v>0</v>
          </cell>
          <cell r="AT64">
            <v>0</v>
          </cell>
          <cell r="AU64">
            <v>0</v>
          </cell>
          <cell r="AV64">
            <v>0</v>
          </cell>
          <cell r="AW64" t="str">
            <v>00</v>
          </cell>
          <cell r="AX64">
            <v>0</v>
          </cell>
          <cell r="AY64">
            <v>0</v>
          </cell>
          <cell r="AZ64">
            <v>0</v>
          </cell>
          <cell r="BA64">
            <v>0</v>
          </cell>
          <cell r="BB64" t="str">
            <v>00</v>
          </cell>
          <cell r="BC64">
            <v>0</v>
          </cell>
          <cell r="BD64">
            <v>0</v>
          </cell>
          <cell r="BE64">
            <v>0</v>
          </cell>
          <cell r="BF64">
            <v>0</v>
          </cell>
          <cell r="BG64" t="str">
            <v>00</v>
          </cell>
          <cell r="BH64">
            <v>0</v>
          </cell>
          <cell r="BI64">
            <v>0</v>
          </cell>
          <cell r="BJ64">
            <v>0</v>
          </cell>
          <cell r="BK64">
            <v>0</v>
          </cell>
          <cell r="BL64" t="str">
            <v>00</v>
          </cell>
          <cell r="BM64" t="str">
            <v>000</v>
          </cell>
          <cell r="BN64" t="str">
            <v/>
          </cell>
          <cell r="BO64" t="str">
            <v>1</v>
          </cell>
          <cell r="BP64" t="str">
            <v>2</v>
          </cell>
          <cell r="BQ64" t="str">
            <v>3</v>
          </cell>
          <cell r="BR64" t="str">
            <v>4</v>
          </cell>
          <cell r="BS64" t="str">
            <v>5</v>
          </cell>
          <cell r="BT64" t="str">
            <v>6</v>
          </cell>
          <cell r="BU64" t="str">
            <v>7</v>
          </cell>
          <cell r="BV64" t="str">
            <v>8</v>
          </cell>
          <cell r="BW64" t="str">
            <v>9</v>
          </cell>
          <cell r="BX64" t="str">
            <v>10</v>
          </cell>
        </row>
        <row r="65">
          <cell r="A65">
            <v>51</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t="str">
            <v>00</v>
          </cell>
          <cell r="T65">
            <v>0</v>
          </cell>
          <cell r="U65">
            <v>0</v>
          </cell>
          <cell r="V65">
            <v>0</v>
          </cell>
          <cell r="W65">
            <v>0</v>
          </cell>
          <cell r="X65" t="str">
            <v>00</v>
          </cell>
          <cell r="Y65">
            <v>0</v>
          </cell>
          <cell r="Z65">
            <v>0</v>
          </cell>
          <cell r="AA65">
            <v>0</v>
          </cell>
          <cell r="AB65">
            <v>0</v>
          </cell>
          <cell r="AC65" t="str">
            <v>00</v>
          </cell>
          <cell r="AD65">
            <v>0</v>
          </cell>
          <cell r="AE65">
            <v>0</v>
          </cell>
          <cell r="AF65">
            <v>0</v>
          </cell>
          <cell r="AG65">
            <v>0</v>
          </cell>
          <cell r="AH65" t="str">
            <v>00</v>
          </cell>
          <cell r="AI65">
            <v>0</v>
          </cell>
          <cell r="AJ65">
            <v>0</v>
          </cell>
          <cell r="AK65">
            <v>0</v>
          </cell>
          <cell r="AL65">
            <v>0</v>
          </cell>
          <cell r="AM65" t="str">
            <v>00</v>
          </cell>
          <cell r="AN65">
            <v>0</v>
          </cell>
          <cell r="AO65">
            <v>0</v>
          </cell>
          <cell r="AP65">
            <v>0</v>
          </cell>
          <cell r="AQ65">
            <v>0</v>
          </cell>
          <cell r="AR65" t="str">
            <v>00</v>
          </cell>
          <cell r="AS65">
            <v>0</v>
          </cell>
          <cell r="AT65">
            <v>0</v>
          </cell>
          <cell r="AU65">
            <v>0</v>
          </cell>
          <cell r="AV65">
            <v>0</v>
          </cell>
          <cell r="AW65" t="str">
            <v>00</v>
          </cell>
          <cell r="AX65">
            <v>0</v>
          </cell>
          <cell r="AY65">
            <v>0</v>
          </cell>
          <cell r="AZ65">
            <v>0</v>
          </cell>
          <cell r="BA65">
            <v>0</v>
          </cell>
          <cell r="BB65" t="str">
            <v>00</v>
          </cell>
          <cell r="BC65">
            <v>0</v>
          </cell>
          <cell r="BD65">
            <v>0</v>
          </cell>
          <cell r="BE65">
            <v>0</v>
          </cell>
          <cell r="BF65">
            <v>0</v>
          </cell>
          <cell r="BG65" t="str">
            <v>00</v>
          </cell>
          <cell r="BH65">
            <v>0</v>
          </cell>
          <cell r="BI65">
            <v>0</v>
          </cell>
          <cell r="BJ65">
            <v>0</v>
          </cell>
          <cell r="BK65">
            <v>0</v>
          </cell>
          <cell r="BL65" t="str">
            <v>00</v>
          </cell>
          <cell r="BM65" t="str">
            <v>000</v>
          </cell>
          <cell r="BN65" t="str">
            <v/>
          </cell>
          <cell r="BO65" t="str">
            <v>1</v>
          </cell>
          <cell r="BP65" t="str">
            <v>2</v>
          </cell>
          <cell r="BQ65" t="str">
            <v>3</v>
          </cell>
          <cell r="BR65" t="str">
            <v>4</v>
          </cell>
          <cell r="BS65" t="str">
            <v>5</v>
          </cell>
          <cell r="BT65" t="str">
            <v>6</v>
          </cell>
          <cell r="BU65" t="str">
            <v>7</v>
          </cell>
          <cell r="BV65" t="str">
            <v>8</v>
          </cell>
          <cell r="BW65" t="str">
            <v>9</v>
          </cell>
          <cell r="BX65" t="str">
            <v>10</v>
          </cell>
        </row>
        <row r="66">
          <cell r="A66">
            <v>52</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t="str">
            <v>00</v>
          </cell>
          <cell r="T66">
            <v>0</v>
          </cell>
          <cell r="U66">
            <v>0</v>
          </cell>
          <cell r="V66">
            <v>0</v>
          </cell>
          <cell r="W66">
            <v>0</v>
          </cell>
          <cell r="X66" t="str">
            <v>00</v>
          </cell>
          <cell r="Y66">
            <v>0</v>
          </cell>
          <cell r="Z66">
            <v>0</v>
          </cell>
          <cell r="AA66">
            <v>0</v>
          </cell>
          <cell r="AB66">
            <v>0</v>
          </cell>
          <cell r="AC66" t="str">
            <v>00</v>
          </cell>
          <cell r="AD66">
            <v>0</v>
          </cell>
          <cell r="AE66">
            <v>0</v>
          </cell>
          <cell r="AF66">
            <v>0</v>
          </cell>
          <cell r="AG66">
            <v>0</v>
          </cell>
          <cell r="AH66" t="str">
            <v>00</v>
          </cell>
          <cell r="AI66">
            <v>0</v>
          </cell>
          <cell r="AJ66">
            <v>0</v>
          </cell>
          <cell r="AK66">
            <v>0</v>
          </cell>
          <cell r="AL66">
            <v>0</v>
          </cell>
          <cell r="AM66" t="str">
            <v>00</v>
          </cell>
          <cell r="AN66">
            <v>0</v>
          </cell>
          <cell r="AO66">
            <v>0</v>
          </cell>
          <cell r="AP66">
            <v>0</v>
          </cell>
          <cell r="AQ66">
            <v>0</v>
          </cell>
          <cell r="AR66" t="str">
            <v>00</v>
          </cell>
          <cell r="AS66">
            <v>0</v>
          </cell>
          <cell r="AT66">
            <v>0</v>
          </cell>
          <cell r="AU66">
            <v>0</v>
          </cell>
          <cell r="AV66">
            <v>0</v>
          </cell>
          <cell r="AW66" t="str">
            <v>00</v>
          </cell>
          <cell r="AX66">
            <v>0</v>
          </cell>
          <cell r="AY66">
            <v>0</v>
          </cell>
          <cell r="AZ66">
            <v>0</v>
          </cell>
          <cell r="BA66">
            <v>0</v>
          </cell>
          <cell r="BB66" t="str">
            <v>00</v>
          </cell>
          <cell r="BC66">
            <v>0</v>
          </cell>
          <cell r="BD66">
            <v>0</v>
          </cell>
          <cell r="BE66">
            <v>0</v>
          </cell>
          <cell r="BF66">
            <v>0</v>
          </cell>
          <cell r="BG66" t="str">
            <v>00</v>
          </cell>
          <cell r="BH66">
            <v>0</v>
          </cell>
          <cell r="BI66">
            <v>0</v>
          </cell>
          <cell r="BJ66">
            <v>0</v>
          </cell>
          <cell r="BK66">
            <v>0</v>
          </cell>
          <cell r="BL66" t="str">
            <v>00</v>
          </cell>
          <cell r="BM66" t="str">
            <v>000</v>
          </cell>
          <cell r="BN66" t="str">
            <v/>
          </cell>
          <cell r="BO66" t="str">
            <v>1</v>
          </cell>
          <cell r="BP66" t="str">
            <v>2</v>
          </cell>
          <cell r="BQ66" t="str">
            <v>3</v>
          </cell>
          <cell r="BR66" t="str">
            <v>4</v>
          </cell>
          <cell r="BS66" t="str">
            <v>5</v>
          </cell>
          <cell r="BT66" t="str">
            <v>6</v>
          </cell>
          <cell r="BU66" t="str">
            <v>7</v>
          </cell>
          <cell r="BV66" t="str">
            <v>8</v>
          </cell>
          <cell r="BW66" t="str">
            <v>9</v>
          </cell>
          <cell r="BX66" t="str">
            <v>10</v>
          </cell>
        </row>
        <row r="67">
          <cell r="A67">
            <v>53</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t="str">
            <v>00</v>
          </cell>
          <cell r="T67">
            <v>0</v>
          </cell>
          <cell r="U67">
            <v>0</v>
          </cell>
          <cell r="V67">
            <v>0</v>
          </cell>
          <cell r="W67">
            <v>0</v>
          </cell>
          <cell r="X67" t="str">
            <v>00</v>
          </cell>
          <cell r="Y67">
            <v>0</v>
          </cell>
          <cell r="Z67">
            <v>0</v>
          </cell>
          <cell r="AA67">
            <v>0</v>
          </cell>
          <cell r="AB67">
            <v>0</v>
          </cell>
          <cell r="AC67" t="str">
            <v>00</v>
          </cell>
          <cell r="AD67">
            <v>0</v>
          </cell>
          <cell r="AE67">
            <v>0</v>
          </cell>
          <cell r="AF67">
            <v>0</v>
          </cell>
          <cell r="AG67">
            <v>0</v>
          </cell>
          <cell r="AH67" t="str">
            <v>00</v>
          </cell>
          <cell r="AI67">
            <v>0</v>
          </cell>
          <cell r="AJ67">
            <v>0</v>
          </cell>
          <cell r="AK67">
            <v>0</v>
          </cell>
          <cell r="AL67">
            <v>0</v>
          </cell>
          <cell r="AM67" t="str">
            <v>00</v>
          </cell>
          <cell r="AN67">
            <v>0</v>
          </cell>
          <cell r="AO67">
            <v>0</v>
          </cell>
          <cell r="AP67">
            <v>0</v>
          </cell>
          <cell r="AQ67">
            <v>0</v>
          </cell>
          <cell r="AR67" t="str">
            <v>00</v>
          </cell>
          <cell r="AS67">
            <v>0</v>
          </cell>
          <cell r="AT67">
            <v>0</v>
          </cell>
          <cell r="AU67">
            <v>0</v>
          </cell>
          <cell r="AV67">
            <v>0</v>
          </cell>
          <cell r="AW67" t="str">
            <v>00</v>
          </cell>
          <cell r="AX67">
            <v>0</v>
          </cell>
          <cell r="AY67">
            <v>0</v>
          </cell>
          <cell r="AZ67">
            <v>0</v>
          </cell>
          <cell r="BA67">
            <v>0</v>
          </cell>
          <cell r="BB67" t="str">
            <v>00</v>
          </cell>
          <cell r="BC67">
            <v>0</v>
          </cell>
          <cell r="BD67">
            <v>0</v>
          </cell>
          <cell r="BE67">
            <v>0</v>
          </cell>
          <cell r="BF67">
            <v>0</v>
          </cell>
          <cell r="BG67" t="str">
            <v>00</v>
          </cell>
          <cell r="BH67">
            <v>0</v>
          </cell>
          <cell r="BI67">
            <v>0</v>
          </cell>
          <cell r="BJ67">
            <v>0</v>
          </cell>
          <cell r="BK67">
            <v>0</v>
          </cell>
          <cell r="BL67" t="str">
            <v>00</v>
          </cell>
          <cell r="BM67" t="str">
            <v>000</v>
          </cell>
          <cell r="BN67" t="str">
            <v/>
          </cell>
          <cell r="BO67" t="str">
            <v>1</v>
          </cell>
          <cell r="BP67" t="str">
            <v>2</v>
          </cell>
          <cell r="BQ67" t="str">
            <v>3</v>
          </cell>
          <cell r="BR67" t="str">
            <v>4</v>
          </cell>
          <cell r="BS67" t="str">
            <v>5</v>
          </cell>
          <cell r="BT67" t="str">
            <v>6</v>
          </cell>
          <cell r="BU67" t="str">
            <v>7</v>
          </cell>
          <cell r="BV67" t="str">
            <v>8</v>
          </cell>
          <cell r="BW67" t="str">
            <v>9</v>
          </cell>
          <cell r="BX67" t="str">
            <v>10</v>
          </cell>
        </row>
        <row r="68">
          <cell r="A68">
            <v>54</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t="str">
            <v>00</v>
          </cell>
          <cell r="T68">
            <v>0</v>
          </cell>
          <cell r="U68">
            <v>0</v>
          </cell>
          <cell r="V68">
            <v>0</v>
          </cell>
          <cell r="W68">
            <v>0</v>
          </cell>
          <cell r="X68" t="str">
            <v>00</v>
          </cell>
          <cell r="Y68">
            <v>0</v>
          </cell>
          <cell r="Z68">
            <v>0</v>
          </cell>
          <cell r="AA68">
            <v>0</v>
          </cell>
          <cell r="AB68">
            <v>0</v>
          </cell>
          <cell r="AC68" t="str">
            <v>00</v>
          </cell>
          <cell r="AD68">
            <v>0</v>
          </cell>
          <cell r="AE68">
            <v>0</v>
          </cell>
          <cell r="AF68">
            <v>0</v>
          </cell>
          <cell r="AG68">
            <v>0</v>
          </cell>
          <cell r="AH68" t="str">
            <v>00</v>
          </cell>
          <cell r="AI68">
            <v>0</v>
          </cell>
          <cell r="AJ68">
            <v>0</v>
          </cell>
          <cell r="AK68">
            <v>0</v>
          </cell>
          <cell r="AL68">
            <v>0</v>
          </cell>
          <cell r="AM68" t="str">
            <v>00</v>
          </cell>
          <cell r="AN68">
            <v>0</v>
          </cell>
          <cell r="AO68">
            <v>0</v>
          </cell>
          <cell r="AP68">
            <v>0</v>
          </cell>
          <cell r="AQ68">
            <v>0</v>
          </cell>
          <cell r="AR68" t="str">
            <v>00</v>
          </cell>
          <cell r="AS68">
            <v>0</v>
          </cell>
          <cell r="AT68">
            <v>0</v>
          </cell>
          <cell r="AU68">
            <v>0</v>
          </cell>
          <cell r="AV68">
            <v>0</v>
          </cell>
          <cell r="AW68" t="str">
            <v>00</v>
          </cell>
          <cell r="AX68">
            <v>0</v>
          </cell>
          <cell r="AY68">
            <v>0</v>
          </cell>
          <cell r="AZ68">
            <v>0</v>
          </cell>
          <cell r="BA68">
            <v>0</v>
          </cell>
          <cell r="BB68" t="str">
            <v>00</v>
          </cell>
          <cell r="BC68">
            <v>0</v>
          </cell>
          <cell r="BD68">
            <v>0</v>
          </cell>
          <cell r="BE68">
            <v>0</v>
          </cell>
          <cell r="BF68">
            <v>0</v>
          </cell>
          <cell r="BG68" t="str">
            <v>00</v>
          </cell>
          <cell r="BH68">
            <v>0</v>
          </cell>
          <cell r="BI68">
            <v>0</v>
          </cell>
          <cell r="BJ68">
            <v>0</v>
          </cell>
          <cell r="BK68">
            <v>0</v>
          </cell>
          <cell r="BL68" t="str">
            <v>00</v>
          </cell>
          <cell r="BM68" t="str">
            <v>000</v>
          </cell>
          <cell r="BN68" t="str">
            <v/>
          </cell>
          <cell r="BO68" t="str">
            <v>1</v>
          </cell>
          <cell r="BP68" t="str">
            <v>2</v>
          </cell>
          <cell r="BQ68" t="str">
            <v>3</v>
          </cell>
          <cell r="BR68" t="str">
            <v>4</v>
          </cell>
          <cell r="BS68" t="str">
            <v>5</v>
          </cell>
          <cell r="BT68" t="str">
            <v>6</v>
          </cell>
          <cell r="BU68" t="str">
            <v>7</v>
          </cell>
          <cell r="BV68" t="str">
            <v>8</v>
          </cell>
          <cell r="BW68" t="str">
            <v>9</v>
          </cell>
          <cell r="BX68" t="str">
            <v>10</v>
          </cell>
        </row>
        <row r="69">
          <cell r="A69">
            <v>55</v>
          </cell>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t="str">
            <v>00</v>
          </cell>
          <cell r="T69">
            <v>0</v>
          </cell>
          <cell r="U69">
            <v>0</v>
          </cell>
          <cell r="V69">
            <v>0</v>
          </cell>
          <cell r="W69">
            <v>0</v>
          </cell>
          <cell r="X69" t="str">
            <v>00</v>
          </cell>
          <cell r="Y69">
            <v>0</v>
          </cell>
          <cell r="Z69">
            <v>0</v>
          </cell>
          <cell r="AA69">
            <v>0</v>
          </cell>
          <cell r="AB69">
            <v>0</v>
          </cell>
          <cell r="AC69" t="str">
            <v>00</v>
          </cell>
          <cell r="AD69">
            <v>0</v>
          </cell>
          <cell r="AE69">
            <v>0</v>
          </cell>
          <cell r="AF69">
            <v>0</v>
          </cell>
          <cell r="AG69">
            <v>0</v>
          </cell>
          <cell r="AH69" t="str">
            <v>00</v>
          </cell>
          <cell r="AI69">
            <v>0</v>
          </cell>
          <cell r="AJ69">
            <v>0</v>
          </cell>
          <cell r="AK69">
            <v>0</v>
          </cell>
          <cell r="AL69">
            <v>0</v>
          </cell>
          <cell r="AM69" t="str">
            <v>00</v>
          </cell>
          <cell r="AN69">
            <v>0</v>
          </cell>
          <cell r="AO69">
            <v>0</v>
          </cell>
          <cell r="AP69">
            <v>0</v>
          </cell>
          <cell r="AQ69">
            <v>0</v>
          </cell>
          <cell r="AR69" t="str">
            <v>00</v>
          </cell>
          <cell r="AS69">
            <v>0</v>
          </cell>
          <cell r="AT69">
            <v>0</v>
          </cell>
          <cell r="AU69">
            <v>0</v>
          </cell>
          <cell r="AV69">
            <v>0</v>
          </cell>
          <cell r="AW69" t="str">
            <v>00</v>
          </cell>
          <cell r="AX69">
            <v>0</v>
          </cell>
          <cell r="AY69">
            <v>0</v>
          </cell>
          <cell r="AZ69">
            <v>0</v>
          </cell>
          <cell r="BA69">
            <v>0</v>
          </cell>
          <cell r="BB69" t="str">
            <v>00</v>
          </cell>
          <cell r="BC69">
            <v>0</v>
          </cell>
          <cell r="BD69">
            <v>0</v>
          </cell>
          <cell r="BE69">
            <v>0</v>
          </cell>
          <cell r="BF69">
            <v>0</v>
          </cell>
          <cell r="BG69" t="str">
            <v>00</v>
          </cell>
          <cell r="BH69">
            <v>0</v>
          </cell>
          <cell r="BI69">
            <v>0</v>
          </cell>
          <cell r="BJ69">
            <v>0</v>
          </cell>
          <cell r="BK69">
            <v>0</v>
          </cell>
          <cell r="BL69" t="str">
            <v>00</v>
          </cell>
          <cell r="BM69" t="str">
            <v>000</v>
          </cell>
          <cell r="BN69" t="str">
            <v/>
          </cell>
          <cell r="BO69" t="str">
            <v>1</v>
          </cell>
          <cell r="BP69" t="str">
            <v>2</v>
          </cell>
          <cell r="BQ69" t="str">
            <v>3</v>
          </cell>
          <cell r="BR69" t="str">
            <v>4</v>
          </cell>
          <cell r="BS69" t="str">
            <v>5</v>
          </cell>
          <cell r="BT69" t="str">
            <v>6</v>
          </cell>
          <cell r="BU69" t="str">
            <v>7</v>
          </cell>
          <cell r="BV69" t="str">
            <v>8</v>
          </cell>
          <cell r="BW69" t="str">
            <v>9</v>
          </cell>
          <cell r="BX69" t="str">
            <v>10</v>
          </cell>
        </row>
        <row r="70">
          <cell r="A70">
            <v>56</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t="str">
            <v>00</v>
          </cell>
          <cell r="T70">
            <v>0</v>
          </cell>
          <cell r="U70">
            <v>0</v>
          </cell>
          <cell r="V70">
            <v>0</v>
          </cell>
          <cell r="W70">
            <v>0</v>
          </cell>
          <cell r="X70" t="str">
            <v>00</v>
          </cell>
          <cell r="Y70">
            <v>0</v>
          </cell>
          <cell r="Z70">
            <v>0</v>
          </cell>
          <cell r="AA70">
            <v>0</v>
          </cell>
          <cell r="AB70">
            <v>0</v>
          </cell>
          <cell r="AC70" t="str">
            <v>00</v>
          </cell>
          <cell r="AD70">
            <v>0</v>
          </cell>
          <cell r="AE70">
            <v>0</v>
          </cell>
          <cell r="AF70">
            <v>0</v>
          </cell>
          <cell r="AG70">
            <v>0</v>
          </cell>
          <cell r="AH70" t="str">
            <v>00</v>
          </cell>
          <cell r="AI70">
            <v>0</v>
          </cell>
          <cell r="AJ70">
            <v>0</v>
          </cell>
          <cell r="AK70">
            <v>0</v>
          </cell>
          <cell r="AL70">
            <v>0</v>
          </cell>
          <cell r="AM70" t="str">
            <v>00</v>
          </cell>
          <cell r="AN70">
            <v>0</v>
          </cell>
          <cell r="AO70">
            <v>0</v>
          </cell>
          <cell r="AP70">
            <v>0</v>
          </cell>
          <cell r="AQ70">
            <v>0</v>
          </cell>
          <cell r="AR70" t="str">
            <v>00</v>
          </cell>
          <cell r="AS70">
            <v>0</v>
          </cell>
          <cell r="AT70">
            <v>0</v>
          </cell>
          <cell r="AU70">
            <v>0</v>
          </cell>
          <cell r="AV70">
            <v>0</v>
          </cell>
          <cell r="AW70" t="str">
            <v>00</v>
          </cell>
          <cell r="AX70">
            <v>0</v>
          </cell>
          <cell r="AY70">
            <v>0</v>
          </cell>
          <cell r="AZ70">
            <v>0</v>
          </cell>
          <cell r="BA70">
            <v>0</v>
          </cell>
          <cell r="BB70" t="str">
            <v>00</v>
          </cell>
          <cell r="BC70">
            <v>0</v>
          </cell>
          <cell r="BD70">
            <v>0</v>
          </cell>
          <cell r="BE70">
            <v>0</v>
          </cell>
          <cell r="BF70">
            <v>0</v>
          </cell>
          <cell r="BG70" t="str">
            <v>00</v>
          </cell>
          <cell r="BH70">
            <v>0</v>
          </cell>
          <cell r="BI70">
            <v>0</v>
          </cell>
          <cell r="BJ70">
            <v>0</v>
          </cell>
          <cell r="BK70">
            <v>0</v>
          </cell>
          <cell r="BL70" t="str">
            <v>00</v>
          </cell>
          <cell r="BM70" t="str">
            <v>000</v>
          </cell>
          <cell r="BN70" t="str">
            <v/>
          </cell>
          <cell r="BO70" t="str">
            <v>1</v>
          </cell>
          <cell r="BP70" t="str">
            <v>2</v>
          </cell>
          <cell r="BQ70" t="str">
            <v>3</v>
          </cell>
          <cell r="BR70" t="str">
            <v>4</v>
          </cell>
          <cell r="BS70" t="str">
            <v>5</v>
          </cell>
          <cell r="BT70" t="str">
            <v>6</v>
          </cell>
          <cell r="BU70" t="str">
            <v>7</v>
          </cell>
          <cell r="BV70" t="str">
            <v>8</v>
          </cell>
          <cell r="BW70" t="str">
            <v>9</v>
          </cell>
          <cell r="BX70" t="str">
            <v>10</v>
          </cell>
        </row>
        <row r="71">
          <cell r="A71">
            <v>57</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t="str">
            <v>00</v>
          </cell>
          <cell r="T71">
            <v>0</v>
          </cell>
          <cell r="U71">
            <v>0</v>
          </cell>
          <cell r="V71">
            <v>0</v>
          </cell>
          <cell r="W71">
            <v>0</v>
          </cell>
          <cell r="X71" t="str">
            <v>00</v>
          </cell>
          <cell r="Y71">
            <v>0</v>
          </cell>
          <cell r="Z71">
            <v>0</v>
          </cell>
          <cell r="AA71">
            <v>0</v>
          </cell>
          <cell r="AB71">
            <v>0</v>
          </cell>
          <cell r="AC71" t="str">
            <v>00</v>
          </cell>
          <cell r="AD71">
            <v>0</v>
          </cell>
          <cell r="AE71">
            <v>0</v>
          </cell>
          <cell r="AF71">
            <v>0</v>
          </cell>
          <cell r="AG71">
            <v>0</v>
          </cell>
          <cell r="AH71" t="str">
            <v>00</v>
          </cell>
          <cell r="AI71">
            <v>0</v>
          </cell>
          <cell r="AJ71">
            <v>0</v>
          </cell>
          <cell r="AK71">
            <v>0</v>
          </cell>
          <cell r="AL71">
            <v>0</v>
          </cell>
          <cell r="AM71" t="str">
            <v>00</v>
          </cell>
          <cell r="AN71">
            <v>0</v>
          </cell>
          <cell r="AO71">
            <v>0</v>
          </cell>
          <cell r="AP71">
            <v>0</v>
          </cell>
          <cell r="AQ71">
            <v>0</v>
          </cell>
          <cell r="AR71" t="str">
            <v>00</v>
          </cell>
          <cell r="AS71">
            <v>0</v>
          </cell>
          <cell r="AT71">
            <v>0</v>
          </cell>
          <cell r="AU71">
            <v>0</v>
          </cell>
          <cell r="AV71">
            <v>0</v>
          </cell>
          <cell r="AW71" t="str">
            <v>00</v>
          </cell>
          <cell r="AX71">
            <v>0</v>
          </cell>
          <cell r="AY71">
            <v>0</v>
          </cell>
          <cell r="AZ71">
            <v>0</v>
          </cell>
          <cell r="BA71">
            <v>0</v>
          </cell>
          <cell r="BB71" t="str">
            <v>00</v>
          </cell>
          <cell r="BC71">
            <v>0</v>
          </cell>
          <cell r="BD71">
            <v>0</v>
          </cell>
          <cell r="BE71">
            <v>0</v>
          </cell>
          <cell r="BF71">
            <v>0</v>
          </cell>
          <cell r="BG71" t="str">
            <v>00</v>
          </cell>
          <cell r="BH71">
            <v>0</v>
          </cell>
          <cell r="BI71">
            <v>0</v>
          </cell>
          <cell r="BJ71">
            <v>0</v>
          </cell>
          <cell r="BK71">
            <v>0</v>
          </cell>
          <cell r="BL71" t="str">
            <v>00</v>
          </cell>
          <cell r="BM71" t="str">
            <v>000</v>
          </cell>
          <cell r="BN71" t="str">
            <v/>
          </cell>
          <cell r="BO71" t="str">
            <v>1</v>
          </cell>
          <cell r="BP71" t="str">
            <v>2</v>
          </cell>
          <cell r="BQ71" t="str">
            <v>3</v>
          </cell>
          <cell r="BR71" t="str">
            <v>4</v>
          </cell>
          <cell r="BS71" t="str">
            <v>5</v>
          </cell>
          <cell r="BT71" t="str">
            <v>6</v>
          </cell>
          <cell r="BU71" t="str">
            <v>7</v>
          </cell>
          <cell r="BV71" t="str">
            <v>8</v>
          </cell>
          <cell r="BW71" t="str">
            <v>9</v>
          </cell>
          <cell r="BX71" t="str">
            <v>10</v>
          </cell>
        </row>
        <row r="72">
          <cell r="A72">
            <v>58</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t="str">
            <v>00</v>
          </cell>
          <cell r="T72">
            <v>0</v>
          </cell>
          <cell r="U72">
            <v>0</v>
          </cell>
          <cell r="V72">
            <v>0</v>
          </cell>
          <cell r="W72">
            <v>0</v>
          </cell>
          <cell r="X72" t="str">
            <v>00</v>
          </cell>
          <cell r="Y72">
            <v>0</v>
          </cell>
          <cell r="Z72">
            <v>0</v>
          </cell>
          <cell r="AA72">
            <v>0</v>
          </cell>
          <cell r="AB72">
            <v>0</v>
          </cell>
          <cell r="AC72" t="str">
            <v>00</v>
          </cell>
          <cell r="AD72">
            <v>0</v>
          </cell>
          <cell r="AE72">
            <v>0</v>
          </cell>
          <cell r="AF72">
            <v>0</v>
          </cell>
          <cell r="AG72">
            <v>0</v>
          </cell>
          <cell r="AH72" t="str">
            <v>00</v>
          </cell>
          <cell r="AI72">
            <v>0</v>
          </cell>
          <cell r="AJ72">
            <v>0</v>
          </cell>
          <cell r="AK72">
            <v>0</v>
          </cell>
          <cell r="AL72">
            <v>0</v>
          </cell>
          <cell r="AM72" t="str">
            <v>00</v>
          </cell>
          <cell r="AN72">
            <v>0</v>
          </cell>
          <cell r="AO72">
            <v>0</v>
          </cell>
          <cell r="AP72">
            <v>0</v>
          </cell>
          <cell r="AQ72">
            <v>0</v>
          </cell>
          <cell r="AR72" t="str">
            <v>00</v>
          </cell>
          <cell r="AS72">
            <v>0</v>
          </cell>
          <cell r="AT72">
            <v>0</v>
          </cell>
          <cell r="AU72">
            <v>0</v>
          </cell>
          <cell r="AV72">
            <v>0</v>
          </cell>
          <cell r="AW72" t="str">
            <v>00</v>
          </cell>
          <cell r="AX72">
            <v>0</v>
          </cell>
          <cell r="AY72">
            <v>0</v>
          </cell>
          <cell r="AZ72">
            <v>0</v>
          </cell>
          <cell r="BA72">
            <v>0</v>
          </cell>
          <cell r="BB72" t="str">
            <v>00</v>
          </cell>
          <cell r="BC72">
            <v>0</v>
          </cell>
          <cell r="BD72">
            <v>0</v>
          </cell>
          <cell r="BE72">
            <v>0</v>
          </cell>
          <cell r="BF72">
            <v>0</v>
          </cell>
          <cell r="BG72" t="str">
            <v>00</v>
          </cell>
          <cell r="BH72">
            <v>0</v>
          </cell>
          <cell r="BI72">
            <v>0</v>
          </cell>
          <cell r="BJ72">
            <v>0</v>
          </cell>
          <cell r="BK72">
            <v>0</v>
          </cell>
          <cell r="BL72" t="str">
            <v>00</v>
          </cell>
          <cell r="BM72" t="str">
            <v>000</v>
          </cell>
          <cell r="BN72" t="str">
            <v/>
          </cell>
          <cell r="BO72" t="str">
            <v>1</v>
          </cell>
          <cell r="BP72" t="str">
            <v>2</v>
          </cell>
          <cell r="BQ72" t="str">
            <v>3</v>
          </cell>
          <cell r="BR72" t="str">
            <v>4</v>
          </cell>
          <cell r="BS72" t="str">
            <v>5</v>
          </cell>
          <cell r="BT72" t="str">
            <v>6</v>
          </cell>
          <cell r="BU72" t="str">
            <v>7</v>
          </cell>
          <cell r="BV72" t="str">
            <v>8</v>
          </cell>
          <cell r="BW72" t="str">
            <v>9</v>
          </cell>
          <cell r="BX72" t="str">
            <v>10</v>
          </cell>
        </row>
        <row r="73">
          <cell r="A73">
            <v>59</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t="str">
            <v>00</v>
          </cell>
          <cell r="T73">
            <v>0</v>
          </cell>
          <cell r="U73">
            <v>0</v>
          </cell>
          <cell r="V73">
            <v>0</v>
          </cell>
          <cell r="W73">
            <v>0</v>
          </cell>
          <cell r="X73" t="str">
            <v>00</v>
          </cell>
          <cell r="Y73">
            <v>0</v>
          </cell>
          <cell r="Z73">
            <v>0</v>
          </cell>
          <cell r="AA73">
            <v>0</v>
          </cell>
          <cell r="AB73">
            <v>0</v>
          </cell>
          <cell r="AC73" t="str">
            <v>00</v>
          </cell>
          <cell r="AD73">
            <v>0</v>
          </cell>
          <cell r="AE73">
            <v>0</v>
          </cell>
          <cell r="AF73">
            <v>0</v>
          </cell>
          <cell r="AG73">
            <v>0</v>
          </cell>
          <cell r="AH73" t="str">
            <v>00</v>
          </cell>
          <cell r="AI73">
            <v>0</v>
          </cell>
          <cell r="AJ73">
            <v>0</v>
          </cell>
          <cell r="AK73">
            <v>0</v>
          </cell>
          <cell r="AL73">
            <v>0</v>
          </cell>
          <cell r="AM73" t="str">
            <v>00</v>
          </cell>
          <cell r="AN73">
            <v>0</v>
          </cell>
          <cell r="AO73">
            <v>0</v>
          </cell>
          <cell r="AP73">
            <v>0</v>
          </cell>
          <cell r="AQ73">
            <v>0</v>
          </cell>
          <cell r="AR73" t="str">
            <v>00</v>
          </cell>
          <cell r="AS73">
            <v>0</v>
          </cell>
          <cell r="AT73">
            <v>0</v>
          </cell>
          <cell r="AU73">
            <v>0</v>
          </cell>
          <cell r="AV73">
            <v>0</v>
          </cell>
          <cell r="AW73" t="str">
            <v>00</v>
          </cell>
          <cell r="AX73">
            <v>0</v>
          </cell>
          <cell r="AY73">
            <v>0</v>
          </cell>
          <cell r="AZ73">
            <v>0</v>
          </cell>
          <cell r="BA73">
            <v>0</v>
          </cell>
          <cell r="BB73" t="str">
            <v>00</v>
          </cell>
          <cell r="BC73">
            <v>0</v>
          </cell>
          <cell r="BD73">
            <v>0</v>
          </cell>
          <cell r="BE73">
            <v>0</v>
          </cell>
          <cell r="BF73">
            <v>0</v>
          </cell>
          <cell r="BG73" t="str">
            <v>00</v>
          </cell>
          <cell r="BH73">
            <v>0</v>
          </cell>
          <cell r="BI73">
            <v>0</v>
          </cell>
          <cell r="BJ73">
            <v>0</v>
          </cell>
          <cell r="BK73">
            <v>0</v>
          </cell>
          <cell r="BL73" t="str">
            <v>00</v>
          </cell>
          <cell r="BM73" t="str">
            <v>000</v>
          </cell>
          <cell r="BN73" t="str">
            <v/>
          </cell>
          <cell r="BO73" t="str">
            <v>1</v>
          </cell>
          <cell r="BP73" t="str">
            <v>2</v>
          </cell>
          <cell r="BQ73" t="str">
            <v>3</v>
          </cell>
          <cell r="BR73" t="str">
            <v>4</v>
          </cell>
          <cell r="BS73" t="str">
            <v>5</v>
          </cell>
          <cell r="BT73" t="str">
            <v>6</v>
          </cell>
          <cell r="BU73" t="str">
            <v>7</v>
          </cell>
          <cell r="BV73" t="str">
            <v>8</v>
          </cell>
          <cell r="BW73" t="str">
            <v>9</v>
          </cell>
          <cell r="BX73" t="str">
            <v>10</v>
          </cell>
        </row>
        <row r="74">
          <cell r="A74">
            <v>60</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t="str">
            <v>00</v>
          </cell>
          <cell r="T74">
            <v>0</v>
          </cell>
          <cell r="U74">
            <v>0</v>
          </cell>
          <cell r="V74">
            <v>0</v>
          </cell>
          <cell r="W74">
            <v>0</v>
          </cell>
          <cell r="X74" t="str">
            <v>00</v>
          </cell>
          <cell r="Y74">
            <v>0</v>
          </cell>
          <cell r="Z74">
            <v>0</v>
          </cell>
          <cell r="AA74">
            <v>0</v>
          </cell>
          <cell r="AB74">
            <v>0</v>
          </cell>
          <cell r="AC74" t="str">
            <v>00</v>
          </cell>
          <cell r="AD74">
            <v>0</v>
          </cell>
          <cell r="AE74">
            <v>0</v>
          </cell>
          <cell r="AF74">
            <v>0</v>
          </cell>
          <cell r="AG74">
            <v>0</v>
          </cell>
          <cell r="AH74" t="str">
            <v>00</v>
          </cell>
          <cell r="AI74">
            <v>0</v>
          </cell>
          <cell r="AJ74">
            <v>0</v>
          </cell>
          <cell r="AK74">
            <v>0</v>
          </cell>
          <cell r="AL74">
            <v>0</v>
          </cell>
          <cell r="AM74" t="str">
            <v>00</v>
          </cell>
          <cell r="AN74">
            <v>0</v>
          </cell>
          <cell r="AO74">
            <v>0</v>
          </cell>
          <cell r="AP74">
            <v>0</v>
          </cell>
          <cell r="AQ74">
            <v>0</v>
          </cell>
          <cell r="AR74" t="str">
            <v>00</v>
          </cell>
          <cell r="AS74">
            <v>0</v>
          </cell>
          <cell r="AT74">
            <v>0</v>
          </cell>
          <cell r="AU74">
            <v>0</v>
          </cell>
          <cell r="AV74">
            <v>0</v>
          </cell>
          <cell r="AW74" t="str">
            <v>00</v>
          </cell>
          <cell r="AX74">
            <v>0</v>
          </cell>
          <cell r="AY74">
            <v>0</v>
          </cell>
          <cell r="AZ74">
            <v>0</v>
          </cell>
          <cell r="BA74">
            <v>0</v>
          </cell>
          <cell r="BB74" t="str">
            <v>00</v>
          </cell>
          <cell r="BC74">
            <v>0</v>
          </cell>
          <cell r="BD74">
            <v>0</v>
          </cell>
          <cell r="BE74">
            <v>0</v>
          </cell>
          <cell r="BF74">
            <v>0</v>
          </cell>
          <cell r="BG74" t="str">
            <v>00</v>
          </cell>
          <cell r="BH74">
            <v>0</v>
          </cell>
          <cell r="BI74">
            <v>0</v>
          </cell>
          <cell r="BJ74">
            <v>0</v>
          </cell>
          <cell r="BK74">
            <v>0</v>
          </cell>
          <cell r="BL74" t="str">
            <v>00</v>
          </cell>
          <cell r="BM74" t="str">
            <v>000</v>
          </cell>
          <cell r="BN74" t="str">
            <v/>
          </cell>
          <cell r="BO74" t="str">
            <v>1</v>
          </cell>
          <cell r="BP74" t="str">
            <v>2</v>
          </cell>
          <cell r="BQ74" t="str">
            <v>3</v>
          </cell>
          <cell r="BR74" t="str">
            <v>4</v>
          </cell>
          <cell r="BS74" t="str">
            <v>5</v>
          </cell>
          <cell r="BT74" t="str">
            <v>6</v>
          </cell>
          <cell r="BU74" t="str">
            <v>7</v>
          </cell>
          <cell r="BV74" t="str">
            <v>8</v>
          </cell>
          <cell r="BW74" t="str">
            <v>9</v>
          </cell>
          <cell r="BX74" t="str">
            <v>10</v>
          </cell>
        </row>
        <row r="75">
          <cell r="A75">
            <v>61</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t="str">
            <v>00</v>
          </cell>
          <cell r="T75">
            <v>0</v>
          </cell>
          <cell r="U75">
            <v>0</v>
          </cell>
          <cell r="V75">
            <v>0</v>
          </cell>
          <cell r="W75">
            <v>0</v>
          </cell>
          <cell r="X75" t="str">
            <v>00</v>
          </cell>
          <cell r="Y75">
            <v>0</v>
          </cell>
          <cell r="Z75">
            <v>0</v>
          </cell>
          <cell r="AA75">
            <v>0</v>
          </cell>
          <cell r="AB75">
            <v>0</v>
          </cell>
          <cell r="AC75" t="str">
            <v>00</v>
          </cell>
          <cell r="AD75">
            <v>0</v>
          </cell>
          <cell r="AE75">
            <v>0</v>
          </cell>
          <cell r="AF75">
            <v>0</v>
          </cell>
          <cell r="AG75">
            <v>0</v>
          </cell>
          <cell r="AH75" t="str">
            <v>00</v>
          </cell>
          <cell r="AI75">
            <v>0</v>
          </cell>
          <cell r="AJ75">
            <v>0</v>
          </cell>
          <cell r="AK75">
            <v>0</v>
          </cell>
          <cell r="AL75">
            <v>0</v>
          </cell>
          <cell r="AM75" t="str">
            <v>00</v>
          </cell>
          <cell r="AN75">
            <v>0</v>
          </cell>
          <cell r="AO75">
            <v>0</v>
          </cell>
          <cell r="AP75">
            <v>0</v>
          </cell>
          <cell r="AQ75">
            <v>0</v>
          </cell>
          <cell r="AR75" t="str">
            <v>00</v>
          </cell>
          <cell r="AS75">
            <v>0</v>
          </cell>
          <cell r="AT75">
            <v>0</v>
          </cell>
          <cell r="AU75">
            <v>0</v>
          </cell>
          <cell r="AV75">
            <v>0</v>
          </cell>
          <cell r="AW75" t="str">
            <v>00</v>
          </cell>
          <cell r="AX75">
            <v>0</v>
          </cell>
          <cell r="AY75">
            <v>0</v>
          </cell>
          <cell r="AZ75">
            <v>0</v>
          </cell>
          <cell r="BA75">
            <v>0</v>
          </cell>
          <cell r="BB75" t="str">
            <v>00</v>
          </cell>
          <cell r="BC75">
            <v>0</v>
          </cell>
          <cell r="BD75">
            <v>0</v>
          </cell>
          <cell r="BE75">
            <v>0</v>
          </cell>
          <cell r="BF75">
            <v>0</v>
          </cell>
          <cell r="BG75" t="str">
            <v>00</v>
          </cell>
          <cell r="BH75">
            <v>0</v>
          </cell>
          <cell r="BI75">
            <v>0</v>
          </cell>
          <cell r="BJ75">
            <v>0</v>
          </cell>
          <cell r="BK75">
            <v>0</v>
          </cell>
          <cell r="BL75" t="str">
            <v>00</v>
          </cell>
          <cell r="BM75" t="str">
            <v>000</v>
          </cell>
          <cell r="BN75" t="str">
            <v/>
          </cell>
          <cell r="BO75" t="str">
            <v>1</v>
          </cell>
          <cell r="BP75" t="str">
            <v>2</v>
          </cell>
          <cell r="BQ75" t="str">
            <v>3</v>
          </cell>
          <cell r="BR75" t="str">
            <v>4</v>
          </cell>
          <cell r="BS75" t="str">
            <v>5</v>
          </cell>
          <cell r="BT75" t="str">
            <v>6</v>
          </cell>
          <cell r="BU75" t="str">
            <v>7</v>
          </cell>
          <cell r="BV75" t="str">
            <v>8</v>
          </cell>
          <cell r="BW75" t="str">
            <v>9</v>
          </cell>
          <cell r="BX75" t="str">
            <v>10</v>
          </cell>
        </row>
        <row r="76">
          <cell r="A76">
            <v>62</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t="str">
            <v>00</v>
          </cell>
          <cell r="T76">
            <v>0</v>
          </cell>
          <cell r="U76">
            <v>0</v>
          </cell>
          <cell r="V76">
            <v>0</v>
          </cell>
          <cell r="W76">
            <v>0</v>
          </cell>
          <cell r="X76" t="str">
            <v>00</v>
          </cell>
          <cell r="Y76">
            <v>0</v>
          </cell>
          <cell r="Z76">
            <v>0</v>
          </cell>
          <cell r="AA76">
            <v>0</v>
          </cell>
          <cell r="AB76">
            <v>0</v>
          </cell>
          <cell r="AC76" t="str">
            <v>00</v>
          </cell>
          <cell r="AD76">
            <v>0</v>
          </cell>
          <cell r="AE76">
            <v>0</v>
          </cell>
          <cell r="AF76">
            <v>0</v>
          </cell>
          <cell r="AG76">
            <v>0</v>
          </cell>
          <cell r="AH76" t="str">
            <v>00</v>
          </cell>
          <cell r="AI76">
            <v>0</v>
          </cell>
          <cell r="AJ76">
            <v>0</v>
          </cell>
          <cell r="AK76">
            <v>0</v>
          </cell>
          <cell r="AL76">
            <v>0</v>
          </cell>
          <cell r="AM76" t="str">
            <v>00</v>
          </cell>
          <cell r="AN76">
            <v>0</v>
          </cell>
          <cell r="AO76">
            <v>0</v>
          </cell>
          <cell r="AP76">
            <v>0</v>
          </cell>
          <cell r="AQ76">
            <v>0</v>
          </cell>
          <cell r="AR76" t="str">
            <v>00</v>
          </cell>
          <cell r="AS76">
            <v>0</v>
          </cell>
          <cell r="AT76">
            <v>0</v>
          </cell>
          <cell r="AU76">
            <v>0</v>
          </cell>
          <cell r="AV76">
            <v>0</v>
          </cell>
          <cell r="AW76" t="str">
            <v>00</v>
          </cell>
          <cell r="AX76">
            <v>0</v>
          </cell>
          <cell r="AY76">
            <v>0</v>
          </cell>
          <cell r="AZ76">
            <v>0</v>
          </cell>
          <cell r="BA76">
            <v>0</v>
          </cell>
          <cell r="BB76" t="str">
            <v>00</v>
          </cell>
          <cell r="BC76">
            <v>0</v>
          </cell>
          <cell r="BD76">
            <v>0</v>
          </cell>
          <cell r="BE76">
            <v>0</v>
          </cell>
          <cell r="BF76">
            <v>0</v>
          </cell>
          <cell r="BG76" t="str">
            <v>00</v>
          </cell>
          <cell r="BH76">
            <v>0</v>
          </cell>
          <cell r="BI76">
            <v>0</v>
          </cell>
          <cell r="BJ76">
            <v>0</v>
          </cell>
          <cell r="BK76">
            <v>0</v>
          </cell>
          <cell r="BL76" t="str">
            <v>00</v>
          </cell>
          <cell r="BM76" t="str">
            <v>000</v>
          </cell>
          <cell r="BN76" t="str">
            <v/>
          </cell>
          <cell r="BO76" t="str">
            <v>1</v>
          </cell>
          <cell r="BP76" t="str">
            <v>2</v>
          </cell>
          <cell r="BQ76" t="str">
            <v>3</v>
          </cell>
          <cell r="BR76" t="str">
            <v>4</v>
          </cell>
          <cell r="BS76" t="str">
            <v>5</v>
          </cell>
          <cell r="BT76" t="str">
            <v>6</v>
          </cell>
          <cell r="BU76" t="str">
            <v>7</v>
          </cell>
          <cell r="BV76" t="str">
            <v>8</v>
          </cell>
          <cell r="BW76" t="str">
            <v>9</v>
          </cell>
          <cell r="BX76" t="str">
            <v>10</v>
          </cell>
        </row>
        <row r="77">
          <cell r="A77">
            <v>63</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t="str">
            <v>00</v>
          </cell>
          <cell r="T77">
            <v>0</v>
          </cell>
          <cell r="U77">
            <v>0</v>
          </cell>
          <cell r="V77">
            <v>0</v>
          </cell>
          <cell r="W77">
            <v>0</v>
          </cell>
          <cell r="X77" t="str">
            <v>00</v>
          </cell>
          <cell r="Y77">
            <v>0</v>
          </cell>
          <cell r="Z77">
            <v>0</v>
          </cell>
          <cell r="AA77">
            <v>0</v>
          </cell>
          <cell r="AB77">
            <v>0</v>
          </cell>
          <cell r="AC77" t="str">
            <v>00</v>
          </cell>
          <cell r="AD77">
            <v>0</v>
          </cell>
          <cell r="AE77">
            <v>0</v>
          </cell>
          <cell r="AF77">
            <v>0</v>
          </cell>
          <cell r="AG77">
            <v>0</v>
          </cell>
          <cell r="AH77" t="str">
            <v>00</v>
          </cell>
          <cell r="AI77">
            <v>0</v>
          </cell>
          <cell r="AJ77">
            <v>0</v>
          </cell>
          <cell r="AK77">
            <v>0</v>
          </cell>
          <cell r="AL77">
            <v>0</v>
          </cell>
          <cell r="AM77" t="str">
            <v>00</v>
          </cell>
          <cell r="AN77">
            <v>0</v>
          </cell>
          <cell r="AO77">
            <v>0</v>
          </cell>
          <cell r="AP77">
            <v>0</v>
          </cell>
          <cell r="AQ77">
            <v>0</v>
          </cell>
          <cell r="AR77" t="str">
            <v>00</v>
          </cell>
          <cell r="AS77">
            <v>0</v>
          </cell>
          <cell r="AT77">
            <v>0</v>
          </cell>
          <cell r="AU77">
            <v>0</v>
          </cell>
          <cell r="AV77">
            <v>0</v>
          </cell>
          <cell r="AW77" t="str">
            <v>00</v>
          </cell>
          <cell r="AX77">
            <v>0</v>
          </cell>
          <cell r="AY77">
            <v>0</v>
          </cell>
          <cell r="AZ77">
            <v>0</v>
          </cell>
          <cell r="BA77">
            <v>0</v>
          </cell>
          <cell r="BB77" t="str">
            <v>00</v>
          </cell>
          <cell r="BC77">
            <v>0</v>
          </cell>
          <cell r="BD77">
            <v>0</v>
          </cell>
          <cell r="BE77">
            <v>0</v>
          </cell>
          <cell r="BF77">
            <v>0</v>
          </cell>
          <cell r="BG77" t="str">
            <v>00</v>
          </cell>
          <cell r="BH77">
            <v>0</v>
          </cell>
          <cell r="BI77">
            <v>0</v>
          </cell>
          <cell r="BJ77">
            <v>0</v>
          </cell>
          <cell r="BK77">
            <v>0</v>
          </cell>
          <cell r="BL77" t="str">
            <v>00</v>
          </cell>
          <cell r="BM77" t="str">
            <v>000</v>
          </cell>
          <cell r="BN77" t="str">
            <v/>
          </cell>
          <cell r="BO77" t="str">
            <v>1</v>
          </cell>
          <cell r="BP77" t="str">
            <v>2</v>
          </cell>
          <cell r="BQ77" t="str">
            <v>3</v>
          </cell>
          <cell r="BR77" t="str">
            <v>4</v>
          </cell>
          <cell r="BS77" t="str">
            <v>5</v>
          </cell>
          <cell r="BT77" t="str">
            <v>6</v>
          </cell>
          <cell r="BU77" t="str">
            <v>7</v>
          </cell>
          <cell r="BV77" t="str">
            <v>8</v>
          </cell>
          <cell r="BW77" t="str">
            <v>9</v>
          </cell>
          <cell r="BX77" t="str">
            <v>10</v>
          </cell>
        </row>
        <row r="78">
          <cell r="A78">
            <v>64</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t="str">
            <v>00</v>
          </cell>
          <cell r="T78">
            <v>0</v>
          </cell>
          <cell r="U78">
            <v>0</v>
          </cell>
          <cell r="V78">
            <v>0</v>
          </cell>
          <cell r="W78">
            <v>0</v>
          </cell>
          <cell r="X78" t="str">
            <v>00</v>
          </cell>
          <cell r="Y78">
            <v>0</v>
          </cell>
          <cell r="Z78">
            <v>0</v>
          </cell>
          <cell r="AA78">
            <v>0</v>
          </cell>
          <cell r="AB78">
            <v>0</v>
          </cell>
          <cell r="AC78" t="str">
            <v>00</v>
          </cell>
          <cell r="AD78">
            <v>0</v>
          </cell>
          <cell r="AE78">
            <v>0</v>
          </cell>
          <cell r="AF78">
            <v>0</v>
          </cell>
          <cell r="AG78">
            <v>0</v>
          </cell>
          <cell r="AH78" t="str">
            <v>00</v>
          </cell>
          <cell r="AI78">
            <v>0</v>
          </cell>
          <cell r="AJ78">
            <v>0</v>
          </cell>
          <cell r="AK78">
            <v>0</v>
          </cell>
          <cell r="AL78">
            <v>0</v>
          </cell>
          <cell r="AM78" t="str">
            <v>00</v>
          </cell>
          <cell r="AN78">
            <v>0</v>
          </cell>
          <cell r="AO78">
            <v>0</v>
          </cell>
          <cell r="AP78">
            <v>0</v>
          </cell>
          <cell r="AQ78">
            <v>0</v>
          </cell>
          <cell r="AR78" t="str">
            <v>00</v>
          </cell>
          <cell r="AS78">
            <v>0</v>
          </cell>
          <cell r="AT78">
            <v>0</v>
          </cell>
          <cell r="AU78">
            <v>0</v>
          </cell>
          <cell r="AV78">
            <v>0</v>
          </cell>
          <cell r="AW78" t="str">
            <v>00</v>
          </cell>
          <cell r="AX78">
            <v>0</v>
          </cell>
          <cell r="AY78">
            <v>0</v>
          </cell>
          <cell r="AZ78">
            <v>0</v>
          </cell>
          <cell r="BA78">
            <v>0</v>
          </cell>
          <cell r="BB78" t="str">
            <v>00</v>
          </cell>
          <cell r="BC78">
            <v>0</v>
          </cell>
          <cell r="BD78">
            <v>0</v>
          </cell>
          <cell r="BE78">
            <v>0</v>
          </cell>
          <cell r="BF78">
            <v>0</v>
          </cell>
          <cell r="BG78" t="str">
            <v>00</v>
          </cell>
          <cell r="BH78">
            <v>0</v>
          </cell>
          <cell r="BI78">
            <v>0</v>
          </cell>
          <cell r="BJ78">
            <v>0</v>
          </cell>
          <cell r="BK78">
            <v>0</v>
          </cell>
          <cell r="BL78" t="str">
            <v>00</v>
          </cell>
          <cell r="BM78" t="str">
            <v>000</v>
          </cell>
          <cell r="BN78" t="str">
            <v/>
          </cell>
          <cell r="BO78" t="str">
            <v>1</v>
          </cell>
          <cell r="BP78" t="str">
            <v>2</v>
          </cell>
          <cell r="BQ78" t="str">
            <v>3</v>
          </cell>
          <cell r="BR78" t="str">
            <v>4</v>
          </cell>
          <cell r="BS78" t="str">
            <v>5</v>
          </cell>
          <cell r="BT78" t="str">
            <v>6</v>
          </cell>
          <cell r="BU78" t="str">
            <v>7</v>
          </cell>
          <cell r="BV78" t="str">
            <v>8</v>
          </cell>
          <cell r="BW78" t="str">
            <v>9</v>
          </cell>
          <cell r="BX78" t="str">
            <v>10</v>
          </cell>
        </row>
        <row r="79">
          <cell r="A79">
            <v>65</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t="str">
            <v>00</v>
          </cell>
          <cell r="T79">
            <v>0</v>
          </cell>
          <cell r="U79">
            <v>0</v>
          </cell>
          <cell r="V79">
            <v>0</v>
          </cell>
          <cell r="W79">
            <v>0</v>
          </cell>
          <cell r="X79" t="str">
            <v>00</v>
          </cell>
          <cell r="Y79">
            <v>0</v>
          </cell>
          <cell r="Z79">
            <v>0</v>
          </cell>
          <cell r="AA79">
            <v>0</v>
          </cell>
          <cell r="AB79">
            <v>0</v>
          </cell>
          <cell r="AC79" t="str">
            <v>00</v>
          </cell>
          <cell r="AD79">
            <v>0</v>
          </cell>
          <cell r="AE79">
            <v>0</v>
          </cell>
          <cell r="AF79">
            <v>0</v>
          </cell>
          <cell r="AG79">
            <v>0</v>
          </cell>
          <cell r="AH79" t="str">
            <v>00</v>
          </cell>
          <cell r="AI79">
            <v>0</v>
          </cell>
          <cell r="AJ79">
            <v>0</v>
          </cell>
          <cell r="AK79">
            <v>0</v>
          </cell>
          <cell r="AL79">
            <v>0</v>
          </cell>
          <cell r="AM79" t="str">
            <v>00</v>
          </cell>
          <cell r="AN79">
            <v>0</v>
          </cell>
          <cell r="AO79">
            <v>0</v>
          </cell>
          <cell r="AP79">
            <v>0</v>
          </cell>
          <cell r="AQ79">
            <v>0</v>
          </cell>
          <cell r="AR79" t="str">
            <v>00</v>
          </cell>
          <cell r="AS79">
            <v>0</v>
          </cell>
          <cell r="AT79">
            <v>0</v>
          </cell>
          <cell r="AU79">
            <v>0</v>
          </cell>
          <cell r="AV79">
            <v>0</v>
          </cell>
          <cell r="AW79" t="str">
            <v>00</v>
          </cell>
          <cell r="AX79">
            <v>0</v>
          </cell>
          <cell r="AY79">
            <v>0</v>
          </cell>
          <cell r="AZ79">
            <v>0</v>
          </cell>
          <cell r="BA79">
            <v>0</v>
          </cell>
          <cell r="BB79" t="str">
            <v>00</v>
          </cell>
          <cell r="BC79">
            <v>0</v>
          </cell>
          <cell r="BD79">
            <v>0</v>
          </cell>
          <cell r="BE79">
            <v>0</v>
          </cell>
          <cell r="BF79">
            <v>0</v>
          </cell>
          <cell r="BG79" t="str">
            <v>00</v>
          </cell>
          <cell r="BH79">
            <v>0</v>
          </cell>
          <cell r="BI79">
            <v>0</v>
          </cell>
          <cell r="BJ79">
            <v>0</v>
          </cell>
          <cell r="BK79">
            <v>0</v>
          </cell>
          <cell r="BL79" t="str">
            <v>00</v>
          </cell>
          <cell r="BM79" t="str">
            <v>000</v>
          </cell>
          <cell r="BN79" t="str">
            <v/>
          </cell>
          <cell r="BO79" t="str">
            <v>1</v>
          </cell>
          <cell r="BP79" t="str">
            <v>2</v>
          </cell>
          <cell r="BQ79" t="str">
            <v>3</v>
          </cell>
          <cell r="BR79" t="str">
            <v>4</v>
          </cell>
          <cell r="BS79" t="str">
            <v>5</v>
          </cell>
          <cell r="BT79" t="str">
            <v>6</v>
          </cell>
          <cell r="BU79" t="str">
            <v>7</v>
          </cell>
          <cell r="BV79" t="str">
            <v>8</v>
          </cell>
          <cell r="BW79" t="str">
            <v>9</v>
          </cell>
          <cell r="BX79" t="str">
            <v>10</v>
          </cell>
        </row>
        <row r="80">
          <cell r="A80">
            <v>66</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t="str">
            <v>00</v>
          </cell>
          <cell r="T80">
            <v>0</v>
          </cell>
          <cell r="U80">
            <v>0</v>
          </cell>
          <cell r="V80">
            <v>0</v>
          </cell>
          <cell r="W80">
            <v>0</v>
          </cell>
          <cell r="X80" t="str">
            <v>00</v>
          </cell>
          <cell r="Y80">
            <v>0</v>
          </cell>
          <cell r="Z80">
            <v>0</v>
          </cell>
          <cell r="AA80">
            <v>0</v>
          </cell>
          <cell r="AB80">
            <v>0</v>
          </cell>
          <cell r="AC80" t="str">
            <v>00</v>
          </cell>
          <cell r="AD80">
            <v>0</v>
          </cell>
          <cell r="AE80">
            <v>0</v>
          </cell>
          <cell r="AF80">
            <v>0</v>
          </cell>
          <cell r="AG80">
            <v>0</v>
          </cell>
          <cell r="AH80" t="str">
            <v>00</v>
          </cell>
          <cell r="AI80">
            <v>0</v>
          </cell>
          <cell r="AJ80">
            <v>0</v>
          </cell>
          <cell r="AK80">
            <v>0</v>
          </cell>
          <cell r="AL80">
            <v>0</v>
          </cell>
          <cell r="AM80" t="str">
            <v>00</v>
          </cell>
          <cell r="AN80">
            <v>0</v>
          </cell>
          <cell r="AO80">
            <v>0</v>
          </cell>
          <cell r="AP80">
            <v>0</v>
          </cell>
          <cell r="AQ80">
            <v>0</v>
          </cell>
          <cell r="AR80" t="str">
            <v>00</v>
          </cell>
          <cell r="AS80">
            <v>0</v>
          </cell>
          <cell r="AT80">
            <v>0</v>
          </cell>
          <cell r="AU80">
            <v>0</v>
          </cell>
          <cell r="AV80">
            <v>0</v>
          </cell>
          <cell r="AW80" t="str">
            <v>00</v>
          </cell>
          <cell r="AX80">
            <v>0</v>
          </cell>
          <cell r="AY80">
            <v>0</v>
          </cell>
          <cell r="AZ80">
            <v>0</v>
          </cell>
          <cell r="BA80">
            <v>0</v>
          </cell>
          <cell r="BB80" t="str">
            <v>00</v>
          </cell>
          <cell r="BC80">
            <v>0</v>
          </cell>
          <cell r="BD80">
            <v>0</v>
          </cell>
          <cell r="BE80">
            <v>0</v>
          </cell>
          <cell r="BF80">
            <v>0</v>
          </cell>
          <cell r="BG80" t="str">
            <v>00</v>
          </cell>
          <cell r="BH80">
            <v>0</v>
          </cell>
          <cell r="BI80">
            <v>0</v>
          </cell>
          <cell r="BJ80">
            <v>0</v>
          </cell>
          <cell r="BK80">
            <v>0</v>
          </cell>
          <cell r="BL80" t="str">
            <v>00</v>
          </cell>
          <cell r="BM80" t="str">
            <v>000</v>
          </cell>
          <cell r="BN80" t="str">
            <v/>
          </cell>
          <cell r="BO80" t="str">
            <v>1</v>
          </cell>
          <cell r="BP80" t="str">
            <v>2</v>
          </cell>
          <cell r="BQ80" t="str">
            <v>3</v>
          </cell>
          <cell r="BR80" t="str">
            <v>4</v>
          </cell>
          <cell r="BS80" t="str">
            <v>5</v>
          </cell>
          <cell r="BT80" t="str">
            <v>6</v>
          </cell>
          <cell r="BU80" t="str">
            <v>7</v>
          </cell>
          <cell r="BV80" t="str">
            <v>8</v>
          </cell>
          <cell r="BW80" t="str">
            <v>9</v>
          </cell>
          <cell r="BX80" t="str">
            <v>10</v>
          </cell>
        </row>
        <row r="81">
          <cell r="A81">
            <v>67</v>
          </cell>
          <cell r="B81">
            <v>0</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t="str">
            <v>00</v>
          </cell>
          <cell r="T81">
            <v>0</v>
          </cell>
          <cell r="U81">
            <v>0</v>
          </cell>
          <cell r="V81">
            <v>0</v>
          </cell>
          <cell r="W81">
            <v>0</v>
          </cell>
          <cell r="X81" t="str">
            <v>00</v>
          </cell>
          <cell r="Y81">
            <v>0</v>
          </cell>
          <cell r="Z81">
            <v>0</v>
          </cell>
          <cell r="AA81">
            <v>0</v>
          </cell>
          <cell r="AB81">
            <v>0</v>
          </cell>
          <cell r="AC81" t="str">
            <v>00</v>
          </cell>
          <cell r="AD81">
            <v>0</v>
          </cell>
          <cell r="AE81">
            <v>0</v>
          </cell>
          <cell r="AF81">
            <v>0</v>
          </cell>
          <cell r="AG81">
            <v>0</v>
          </cell>
          <cell r="AH81" t="str">
            <v>00</v>
          </cell>
          <cell r="AI81">
            <v>0</v>
          </cell>
          <cell r="AJ81">
            <v>0</v>
          </cell>
          <cell r="AK81">
            <v>0</v>
          </cell>
          <cell r="AL81">
            <v>0</v>
          </cell>
          <cell r="AM81" t="str">
            <v>00</v>
          </cell>
          <cell r="AN81">
            <v>0</v>
          </cell>
          <cell r="AO81">
            <v>0</v>
          </cell>
          <cell r="AP81">
            <v>0</v>
          </cell>
          <cell r="AQ81">
            <v>0</v>
          </cell>
          <cell r="AR81" t="str">
            <v>00</v>
          </cell>
          <cell r="AS81">
            <v>0</v>
          </cell>
          <cell r="AT81">
            <v>0</v>
          </cell>
          <cell r="AU81">
            <v>0</v>
          </cell>
          <cell r="AV81">
            <v>0</v>
          </cell>
          <cell r="AW81" t="str">
            <v>00</v>
          </cell>
          <cell r="AX81">
            <v>0</v>
          </cell>
          <cell r="AY81">
            <v>0</v>
          </cell>
          <cell r="AZ81">
            <v>0</v>
          </cell>
          <cell r="BA81">
            <v>0</v>
          </cell>
          <cell r="BB81" t="str">
            <v>00</v>
          </cell>
          <cell r="BC81">
            <v>0</v>
          </cell>
          <cell r="BD81">
            <v>0</v>
          </cell>
          <cell r="BE81">
            <v>0</v>
          </cell>
          <cell r="BF81">
            <v>0</v>
          </cell>
          <cell r="BG81" t="str">
            <v>00</v>
          </cell>
          <cell r="BH81">
            <v>0</v>
          </cell>
          <cell r="BI81">
            <v>0</v>
          </cell>
          <cell r="BJ81">
            <v>0</v>
          </cell>
          <cell r="BK81">
            <v>0</v>
          </cell>
          <cell r="BL81" t="str">
            <v>00</v>
          </cell>
          <cell r="BM81" t="str">
            <v>000</v>
          </cell>
          <cell r="BN81" t="str">
            <v/>
          </cell>
          <cell r="BO81" t="str">
            <v>1</v>
          </cell>
          <cell r="BP81" t="str">
            <v>2</v>
          </cell>
          <cell r="BQ81" t="str">
            <v>3</v>
          </cell>
          <cell r="BR81" t="str">
            <v>4</v>
          </cell>
          <cell r="BS81" t="str">
            <v>5</v>
          </cell>
          <cell r="BT81" t="str">
            <v>6</v>
          </cell>
          <cell r="BU81" t="str">
            <v>7</v>
          </cell>
          <cell r="BV81" t="str">
            <v>8</v>
          </cell>
          <cell r="BW81" t="str">
            <v>9</v>
          </cell>
          <cell r="BX81" t="str">
            <v>10</v>
          </cell>
        </row>
        <row r="82">
          <cell r="A82">
            <v>68</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t="str">
            <v>00</v>
          </cell>
          <cell r="T82">
            <v>0</v>
          </cell>
          <cell r="U82">
            <v>0</v>
          </cell>
          <cell r="V82">
            <v>0</v>
          </cell>
          <cell r="W82">
            <v>0</v>
          </cell>
          <cell r="X82" t="str">
            <v>00</v>
          </cell>
          <cell r="Y82">
            <v>0</v>
          </cell>
          <cell r="Z82">
            <v>0</v>
          </cell>
          <cell r="AA82">
            <v>0</v>
          </cell>
          <cell r="AB82">
            <v>0</v>
          </cell>
          <cell r="AC82" t="str">
            <v>00</v>
          </cell>
          <cell r="AD82">
            <v>0</v>
          </cell>
          <cell r="AE82">
            <v>0</v>
          </cell>
          <cell r="AF82">
            <v>0</v>
          </cell>
          <cell r="AG82">
            <v>0</v>
          </cell>
          <cell r="AH82" t="str">
            <v>00</v>
          </cell>
          <cell r="AI82">
            <v>0</v>
          </cell>
          <cell r="AJ82">
            <v>0</v>
          </cell>
          <cell r="AK82">
            <v>0</v>
          </cell>
          <cell r="AL82">
            <v>0</v>
          </cell>
          <cell r="AM82" t="str">
            <v>00</v>
          </cell>
          <cell r="AN82">
            <v>0</v>
          </cell>
          <cell r="AO82">
            <v>0</v>
          </cell>
          <cell r="AP82">
            <v>0</v>
          </cell>
          <cell r="AQ82">
            <v>0</v>
          </cell>
          <cell r="AR82" t="str">
            <v>00</v>
          </cell>
          <cell r="AS82">
            <v>0</v>
          </cell>
          <cell r="AT82">
            <v>0</v>
          </cell>
          <cell r="AU82">
            <v>0</v>
          </cell>
          <cell r="AV82">
            <v>0</v>
          </cell>
          <cell r="AW82" t="str">
            <v>00</v>
          </cell>
          <cell r="AX82">
            <v>0</v>
          </cell>
          <cell r="AY82">
            <v>0</v>
          </cell>
          <cell r="AZ82">
            <v>0</v>
          </cell>
          <cell r="BA82">
            <v>0</v>
          </cell>
          <cell r="BB82" t="str">
            <v>00</v>
          </cell>
          <cell r="BC82">
            <v>0</v>
          </cell>
          <cell r="BD82">
            <v>0</v>
          </cell>
          <cell r="BE82">
            <v>0</v>
          </cell>
          <cell r="BF82">
            <v>0</v>
          </cell>
          <cell r="BG82" t="str">
            <v>00</v>
          </cell>
          <cell r="BH82">
            <v>0</v>
          </cell>
          <cell r="BI82">
            <v>0</v>
          </cell>
          <cell r="BJ82">
            <v>0</v>
          </cell>
          <cell r="BK82">
            <v>0</v>
          </cell>
          <cell r="BL82" t="str">
            <v>00</v>
          </cell>
          <cell r="BM82" t="str">
            <v>000</v>
          </cell>
          <cell r="BN82" t="str">
            <v/>
          </cell>
          <cell r="BO82" t="str">
            <v>1</v>
          </cell>
          <cell r="BP82" t="str">
            <v>2</v>
          </cell>
          <cell r="BQ82" t="str">
            <v>3</v>
          </cell>
          <cell r="BR82" t="str">
            <v>4</v>
          </cell>
          <cell r="BS82" t="str">
            <v>5</v>
          </cell>
          <cell r="BT82" t="str">
            <v>6</v>
          </cell>
          <cell r="BU82" t="str">
            <v>7</v>
          </cell>
          <cell r="BV82" t="str">
            <v>8</v>
          </cell>
          <cell r="BW82" t="str">
            <v>9</v>
          </cell>
          <cell r="BX82" t="str">
            <v>10</v>
          </cell>
        </row>
        <row r="83">
          <cell r="A83">
            <v>69</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t="str">
            <v>00</v>
          </cell>
          <cell r="T83">
            <v>0</v>
          </cell>
          <cell r="U83">
            <v>0</v>
          </cell>
          <cell r="V83">
            <v>0</v>
          </cell>
          <cell r="W83">
            <v>0</v>
          </cell>
          <cell r="X83" t="str">
            <v>00</v>
          </cell>
          <cell r="Y83">
            <v>0</v>
          </cell>
          <cell r="Z83">
            <v>0</v>
          </cell>
          <cell r="AA83">
            <v>0</v>
          </cell>
          <cell r="AB83">
            <v>0</v>
          </cell>
          <cell r="AC83" t="str">
            <v>00</v>
          </cell>
          <cell r="AD83">
            <v>0</v>
          </cell>
          <cell r="AE83">
            <v>0</v>
          </cell>
          <cell r="AF83">
            <v>0</v>
          </cell>
          <cell r="AG83">
            <v>0</v>
          </cell>
          <cell r="AH83" t="str">
            <v>00</v>
          </cell>
          <cell r="AI83">
            <v>0</v>
          </cell>
          <cell r="AJ83">
            <v>0</v>
          </cell>
          <cell r="AK83">
            <v>0</v>
          </cell>
          <cell r="AL83">
            <v>0</v>
          </cell>
          <cell r="AM83" t="str">
            <v>00</v>
          </cell>
          <cell r="AN83">
            <v>0</v>
          </cell>
          <cell r="AO83">
            <v>0</v>
          </cell>
          <cell r="AP83">
            <v>0</v>
          </cell>
          <cell r="AQ83">
            <v>0</v>
          </cell>
          <cell r="AR83" t="str">
            <v>00</v>
          </cell>
          <cell r="AS83">
            <v>0</v>
          </cell>
          <cell r="AT83">
            <v>0</v>
          </cell>
          <cell r="AU83">
            <v>0</v>
          </cell>
          <cell r="AV83">
            <v>0</v>
          </cell>
          <cell r="AW83" t="str">
            <v>00</v>
          </cell>
          <cell r="AX83">
            <v>0</v>
          </cell>
          <cell r="AY83">
            <v>0</v>
          </cell>
          <cell r="AZ83">
            <v>0</v>
          </cell>
          <cell r="BA83">
            <v>0</v>
          </cell>
          <cell r="BB83" t="str">
            <v>00</v>
          </cell>
          <cell r="BC83">
            <v>0</v>
          </cell>
          <cell r="BD83">
            <v>0</v>
          </cell>
          <cell r="BE83">
            <v>0</v>
          </cell>
          <cell r="BF83">
            <v>0</v>
          </cell>
          <cell r="BG83" t="str">
            <v>00</v>
          </cell>
          <cell r="BH83">
            <v>0</v>
          </cell>
          <cell r="BI83">
            <v>0</v>
          </cell>
          <cell r="BJ83">
            <v>0</v>
          </cell>
          <cell r="BK83">
            <v>0</v>
          </cell>
          <cell r="BL83" t="str">
            <v>00</v>
          </cell>
          <cell r="BM83" t="str">
            <v>000</v>
          </cell>
          <cell r="BN83" t="str">
            <v/>
          </cell>
          <cell r="BO83" t="str">
            <v>1</v>
          </cell>
          <cell r="BP83" t="str">
            <v>2</v>
          </cell>
          <cell r="BQ83" t="str">
            <v>3</v>
          </cell>
          <cell r="BR83" t="str">
            <v>4</v>
          </cell>
          <cell r="BS83" t="str">
            <v>5</v>
          </cell>
          <cell r="BT83" t="str">
            <v>6</v>
          </cell>
          <cell r="BU83" t="str">
            <v>7</v>
          </cell>
          <cell r="BV83" t="str">
            <v>8</v>
          </cell>
          <cell r="BW83" t="str">
            <v>9</v>
          </cell>
          <cell r="BX83" t="str">
            <v>10</v>
          </cell>
        </row>
        <row r="84">
          <cell r="A84">
            <v>70</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t="str">
            <v>00</v>
          </cell>
          <cell r="T84">
            <v>0</v>
          </cell>
          <cell r="U84">
            <v>0</v>
          </cell>
          <cell r="V84">
            <v>0</v>
          </cell>
          <cell r="W84">
            <v>0</v>
          </cell>
          <cell r="X84" t="str">
            <v>00</v>
          </cell>
          <cell r="Y84">
            <v>0</v>
          </cell>
          <cell r="Z84">
            <v>0</v>
          </cell>
          <cell r="AA84">
            <v>0</v>
          </cell>
          <cell r="AB84">
            <v>0</v>
          </cell>
          <cell r="AC84" t="str">
            <v>00</v>
          </cell>
          <cell r="AD84">
            <v>0</v>
          </cell>
          <cell r="AE84">
            <v>0</v>
          </cell>
          <cell r="AF84">
            <v>0</v>
          </cell>
          <cell r="AG84">
            <v>0</v>
          </cell>
          <cell r="AH84" t="str">
            <v>00</v>
          </cell>
          <cell r="AI84">
            <v>0</v>
          </cell>
          <cell r="AJ84">
            <v>0</v>
          </cell>
          <cell r="AK84">
            <v>0</v>
          </cell>
          <cell r="AL84">
            <v>0</v>
          </cell>
          <cell r="AM84" t="str">
            <v>00</v>
          </cell>
          <cell r="AN84">
            <v>0</v>
          </cell>
          <cell r="AO84">
            <v>0</v>
          </cell>
          <cell r="AP84">
            <v>0</v>
          </cell>
          <cell r="AQ84">
            <v>0</v>
          </cell>
          <cell r="AR84" t="str">
            <v>00</v>
          </cell>
          <cell r="AS84">
            <v>0</v>
          </cell>
          <cell r="AT84">
            <v>0</v>
          </cell>
          <cell r="AU84">
            <v>0</v>
          </cell>
          <cell r="AV84">
            <v>0</v>
          </cell>
          <cell r="AW84" t="str">
            <v>00</v>
          </cell>
          <cell r="AX84">
            <v>0</v>
          </cell>
          <cell r="AY84">
            <v>0</v>
          </cell>
          <cell r="AZ84">
            <v>0</v>
          </cell>
          <cell r="BA84">
            <v>0</v>
          </cell>
          <cell r="BB84" t="str">
            <v>00</v>
          </cell>
          <cell r="BC84">
            <v>0</v>
          </cell>
          <cell r="BD84">
            <v>0</v>
          </cell>
          <cell r="BE84">
            <v>0</v>
          </cell>
          <cell r="BF84">
            <v>0</v>
          </cell>
          <cell r="BG84" t="str">
            <v>00</v>
          </cell>
          <cell r="BH84">
            <v>0</v>
          </cell>
          <cell r="BI84">
            <v>0</v>
          </cell>
          <cell r="BJ84">
            <v>0</v>
          </cell>
          <cell r="BK84">
            <v>0</v>
          </cell>
          <cell r="BL84" t="str">
            <v>00</v>
          </cell>
          <cell r="BM84" t="str">
            <v>000</v>
          </cell>
          <cell r="BN84" t="str">
            <v/>
          </cell>
          <cell r="BO84" t="str">
            <v>1</v>
          </cell>
          <cell r="BP84" t="str">
            <v>2</v>
          </cell>
          <cell r="BQ84" t="str">
            <v>3</v>
          </cell>
          <cell r="BR84" t="str">
            <v>4</v>
          </cell>
          <cell r="BS84" t="str">
            <v>5</v>
          </cell>
          <cell r="BT84" t="str">
            <v>6</v>
          </cell>
          <cell r="BU84" t="str">
            <v>7</v>
          </cell>
          <cell r="BV84" t="str">
            <v>8</v>
          </cell>
          <cell r="BW84" t="str">
            <v>9</v>
          </cell>
          <cell r="BX84" t="str">
            <v>10</v>
          </cell>
        </row>
        <row r="85">
          <cell r="A85">
            <v>71</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t="str">
            <v>00</v>
          </cell>
          <cell r="T85">
            <v>0</v>
          </cell>
          <cell r="U85">
            <v>0</v>
          </cell>
          <cell r="V85">
            <v>0</v>
          </cell>
          <cell r="W85">
            <v>0</v>
          </cell>
          <cell r="X85" t="str">
            <v>00</v>
          </cell>
          <cell r="Y85">
            <v>0</v>
          </cell>
          <cell r="Z85">
            <v>0</v>
          </cell>
          <cell r="AA85">
            <v>0</v>
          </cell>
          <cell r="AB85">
            <v>0</v>
          </cell>
          <cell r="AC85" t="str">
            <v>00</v>
          </cell>
          <cell r="AD85">
            <v>0</v>
          </cell>
          <cell r="AE85">
            <v>0</v>
          </cell>
          <cell r="AF85">
            <v>0</v>
          </cell>
          <cell r="AG85">
            <v>0</v>
          </cell>
          <cell r="AH85" t="str">
            <v>00</v>
          </cell>
          <cell r="AI85">
            <v>0</v>
          </cell>
          <cell r="AJ85">
            <v>0</v>
          </cell>
          <cell r="AK85">
            <v>0</v>
          </cell>
          <cell r="AL85">
            <v>0</v>
          </cell>
          <cell r="AM85" t="str">
            <v>00</v>
          </cell>
          <cell r="AN85">
            <v>0</v>
          </cell>
          <cell r="AO85">
            <v>0</v>
          </cell>
          <cell r="AP85">
            <v>0</v>
          </cell>
          <cell r="AQ85">
            <v>0</v>
          </cell>
          <cell r="AR85" t="str">
            <v>00</v>
          </cell>
          <cell r="AS85">
            <v>0</v>
          </cell>
          <cell r="AT85">
            <v>0</v>
          </cell>
          <cell r="AU85">
            <v>0</v>
          </cell>
          <cell r="AV85">
            <v>0</v>
          </cell>
          <cell r="AW85" t="str">
            <v>00</v>
          </cell>
          <cell r="AX85">
            <v>0</v>
          </cell>
          <cell r="AY85">
            <v>0</v>
          </cell>
          <cell r="AZ85">
            <v>0</v>
          </cell>
          <cell r="BA85">
            <v>0</v>
          </cell>
          <cell r="BB85" t="str">
            <v>00</v>
          </cell>
          <cell r="BC85">
            <v>0</v>
          </cell>
          <cell r="BD85">
            <v>0</v>
          </cell>
          <cell r="BE85">
            <v>0</v>
          </cell>
          <cell r="BF85">
            <v>0</v>
          </cell>
          <cell r="BG85" t="str">
            <v>00</v>
          </cell>
          <cell r="BH85">
            <v>0</v>
          </cell>
          <cell r="BI85">
            <v>0</v>
          </cell>
          <cell r="BJ85">
            <v>0</v>
          </cell>
          <cell r="BK85">
            <v>0</v>
          </cell>
          <cell r="BL85" t="str">
            <v>00</v>
          </cell>
          <cell r="BM85" t="str">
            <v>000</v>
          </cell>
          <cell r="BN85" t="str">
            <v/>
          </cell>
          <cell r="BO85" t="str">
            <v>1</v>
          </cell>
          <cell r="BP85" t="str">
            <v>2</v>
          </cell>
          <cell r="BQ85" t="str">
            <v>3</v>
          </cell>
          <cell r="BR85" t="str">
            <v>4</v>
          </cell>
          <cell r="BS85" t="str">
            <v>5</v>
          </cell>
          <cell r="BT85" t="str">
            <v>6</v>
          </cell>
          <cell r="BU85" t="str">
            <v>7</v>
          </cell>
          <cell r="BV85" t="str">
            <v>8</v>
          </cell>
          <cell r="BW85" t="str">
            <v>9</v>
          </cell>
          <cell r="BX85" t="str">
            <v>10</v>
          </cell>
        </row>
        <row r="86">
          <cell r="A86">
            <v>72</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t="str">
            <v>00</v>
          </cell>
          <cell r="T86">
            <v>0</v>
          </cell>
          <cell r="U86">
            <v>0</v>
          </cell>
          <cell r="V86">
            <v>0</v>
          </cell>
          <cell r="W86">
            <v>0</v>
          </cell>
          <cell r="X86" t="str">
            <v>00</v>
          </cell>
          <cell r="Y86">
            <v>0</v>
          </cell>
          <cell r="Z86">
            <v>0</v>
          </cell>
          <cell r="AA86">
            <v>0</v>
          </cell>
          <cell r="AB86">
            <v>0</v>
          </cell>
          <cell r="AC86" t="str">
            <v>00</v>
          </cell>
          <cell r="AD86">
            <v>0</v>
          </cell>
          <cell r="AE86">
            <v>0</v>
          </cell>
          <cell r="AF86">
            <v>0</v>
          </cell>
          <cell r="AG86">
            <v>0</v>
          </cell>
          <cell r="AH86" t="str">
            <v>00</v>
          </cell>
          <cell r="AI86">
            <v>0</v>
          </cell>
          <cell r="AJ86">
            <v>0</v>
          </cell>
          <cell r="AK86">
            <v>0</v>
          </cell>
          <cell r="AL86">
            <v>0</v>
          </cell>
          <cell r="AM86" t="str">
            <v>00</v>
          </cell>
          <cell r="AN86">
            <v>0</v>
          </cell>
          <cell r="AO86">
            <v>0</v>
          </cell>
          <cell r="AP86">
            <v>0</v>
          </cell>
          <cell r="AQ86">
            <v>0</v>
          </cell>
          <cell r="AR86" t="str">
            <v>00</v>
          </cell>
          <cell r="AS86">
            <v>0</v>
          </cell>
          <cell r="AT86">
            <v>0</v>
          </cell>
          <cell r="AU86">
            <v>0</v>
          </cell>
          <cell r="AV86">
            <v>0</v>
          </cell>
          <cell r="AW86" t="str">
            <v>00</v>
          </cell>
          <cell r="AX86">
            <v>0</v>
          </cell>
          <cell r="AY86">
            <v>0</v>
          </cell>
          <cell r="AZ86">
            <v>0</v>
          </cell>
          <cell r="BA86">
            <v>0</v>
          </cell>
          <cell r="BB86" t="str">
            <v>00</v>
          </cell>
          <cell r="BC86">
            <v>0</v>
          </cell>
          <cell r="BD86">
            <v>0</v>
          </cell>
          <cell r="BE86">
            <v>0</v>
          </cell>
          <cell r="BF86">
            <v>0</v>
          </cell>
          <cell r="BG86" t="str">
            <v>00</v>
          </cell>
          <cell r="BH86">
            <v>0</v>
          </cell>
          <cell r="BI86">
            <v>0</v>
          </cell>
          <cell r="BJ86">
            <v>0</v>
          </cell>
          <cell r="BK86">
            <v>0</v>
          </cell>
          <cell r="BL86" t="str">
            <v>00</v>
          </cell>
          <cell r="BM86" t="str">
            <v>000</v>
          </cell>
          <cell r="BN86" t="str">
            <v/>
          </cell>
          <cell r="BO86" t="str">
            <v>1</v>
          </cell>
          <cell r="BP86" t="str">
            <v>2</v>
          </cell>
          <cell r="BQ86" t="str">
            <v>3</v>
          </cell>
          <cell r="BR86" t="str">
            <v>4</v>
          </cell>
          <cell r="BS86" t="str">
            <v>5</v>
          </cell>
          <cell r="BT86" t="str">
            <v>6</v>
          </cell>
          <cell r="BU86" t="str">
            <v>7</v>
          </cell>
          <cell r="BV86" t="str">
            <v>8</v>
          </cell>
          <cell r="BW86" t="str">
            <v>9</v>
          </cell>
          <cell r="BX86" t="str">
            <v>10</v>
          </cell>
        </row>
        <row r="87">
          <cell r="A87">
            <v>73</v>
          </cell>
          <cell r="B87">
            <v>0</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t="str">
            <v>00</v>
          </cell>
          <cell r="T87">
            <v>0</v>
          </cell>
          <cell r="U87">
            <v>0</v>
          </cell>
          <cell r="V87">
            <v>0</v>
          </cell>
          <cell r="W87">
            <v>0</v>
          </cell>
          <cell r="X87" t="str">
            <v>00</v>
          </cell>
          <cell r="Y87">
            <v>0</v>
          </cell>
          <cell r="Z87">
            <v>0</v>
          </cell>
          <cell r="AA87">
            <v>0</v>
          </cell>
          <cell r="AB87">
            <v>0</v>
          </cell>
          <cell r="AC87" t="str">
            <v>00</v>
          </cell>
          <cell r="AD87">
            <v>0</v>
          </cell>
          <cell r="AE87">
            <v>0</v>
          </cell>
          <cell r="AF87">
            <v>0</v>
          </cell>
          <cell r="AG87">
            <v>0</v>
          </cell>
          <cell r="AH87" t="str">
            <v>00</v>
          </cell>
          <cell r="AI87">
            <v>0</v>
          </cell>
          <cell r="AJ87">
            <v>0</v>
          </cell>
          <cell r="AK87">
            <v>0</v>
          </cell>
          <cell r="AL87">
            <v>0</v>
          </cell>
          <cell r="AM87" t="str">
            <v>00</v>
          </cell>
          <cell r="AN87">
            <v>0</v>
          </cell>
          <cell r="AO87">
            <v>0</v>
          </cell>
          <cell r="AP87">
            <v>0</v>
          </cell>
          <cell r="AQ87">
            <v>0</v>
          </cell>
          <cell r="AR87" t="str">
            <v>00</v>
          </cell>
          <cell r="AS87">
            <v>0</v>
          </cell>
          <cell r="AT87">
            <v>0</v>
          </cell>
          <cell r="AU87">
            <v>0</v>
          </cell>
          <cell r="AV87">
            <v>0</v>
          </cell>
          <cell r="AW87" t="str">
            <v>00</v>
          </cell>
          <cell r="AX87">
            <v>0</v>
          </cell>
          <cell r="AY87">
            <v>0</v>
          </cell>
          <cell r="AZ87">
            <v>0</v>
          </cell>
          <cell r="BA87">
            <v>0</v>
          </cell>
          <cell r="BB87" t="str">
            <v>00</v>
          </cell>
          <cell r="BC87">
            <v>0</v>
          </cell>
          <cell r="BD87">
            <v>0</v>
          </cell>
          <cell r="BE87">
            <v>0</v>
          </cell>
          <cell r="BF87">
            <v>0</v>
          </cell>
          <cell r="BG87" t="str">
            <v>00</v>
          </cell>
          <cell r="BH87">
            <v>0</v>
          </cell>
          <cell r="BI87">
            <v>0</v>
          </cell>
          <cell r="BJ87">
            <v>0</v>
          </cell>
          <cell r="BK87">
            <v>0</v>
          </cell>
          <cell r="BL87" t="str">
            <v>00</v>
          </cell>
          <cell r="BM87" t="str">
            <v>000</v>
          </cell>
          <cell r="BN87" t="str">
            <v/>
          </cell>
          <cell r="BO87" t="str">
            <v>1</v>
          </cell>
          <cell r="BP87" t="str">
            <v>2</v>
          </cell>
          <cell r="BQ87" t="str">
            <v>3</v>
          </cell>
          <cell r="BR87" t="str">
            <v>4</v>
          </cell>
          <cell r="BS87" t="str">
            <v>5</v>
          </cell>
          <cell r="BT87" t="str">
            <v>6</v>
          </cell>
          <cell r="BU87" t="str">
            <v>7</v>
          </cell>
          <cell r="BV87" t="str">
            <v>8</v>
          </cell>
          <cell r="BW87" t="str">
            <v>9</v>
          </cell>
          <cell r="BX87" t="str">
            <v>10</v>
          </cell>
        </row>
        <row r="88">
          <cell r="A88">
            <v>74</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t="str">
            <v>00</v>
          </cell>
          <cell r="T88">
            <v>0</v>
          </cell>
          <cell r="U88">
            <v>0</v>
          </cell>
          <cell r="V88">
            <v>0</v>
          </cell>
          <cell r="W88">
            <v>0</v>
          </cell>
          <cell r="X88" t="str">
            <v>00</v>
          </cell>
          <cell r="Y88">
            <v>0</v>
          </cell>
          <cell r="Z88">
            <v>0</v>
          </cell>
          <cell r="AA88">
            <v>0</v>
          </cell>
          <cell r="AB88">
            <v>0</v>
          </cell>
          <cell r="AC88" t="str">
            <v>00</v>
          </cell>
          <cell r="AD88">
            <v>0</v>
          </cell>
          <cell r="AE88">
            <v>0</v>
          </cell>
          <cell r="AF88">
            <v>0</v>
          </cell>
          <cell r="AG88">
            <v>0</v>
          </cell>
          <cell r="AH88" t="str">
            <v>00</v>
          </cell>
          <cell r="AI88">
            <v>0</v>
          </cell>
          <cell r="AJ88">
            <v>0</v>
          </cell>
          <cell r="AK88">
            <v>0</v>
          </cell>
          <cell r="AL88">
            <v>0</v>
          </cell>
          <cell r="AM88" t="str">
            <v>00</v>
          </cell>
          <cell r="AN88">
            <v>0</v>
          </cell>
          <cell r="AO88">
            <v>0</v>
          </cell>
          <cell r="AP88">
            <v>0</v>
          </cell>
          <cell r="AQ88">
            <v>0</v>
          </cell>
          <cell r="AR88" t="str">
            <v>00</v>
          </cell>
          <cell r="AS88">
            <v>0</v>
          </cell>
          <cell r="AT88">
            <v>0</v>
          </cell>
          <cell r="AU88">
            <v>0</v>
          </cell>
          <cell r="AV88">
            <v>0</v>
          </cell>
          <cell r="AW88" t="str">
            <v>00</v>
          </cell>
          <cell r="AX88">
            <v>0</v>
          </cell>
          <cell r="AY88">
            <v>0</v>
          </cell>
          <cell r="AZ88">
            <v>0</v>
          </cell>
          <cell r="BA88">
            <v>0</v>
          </cell>
          <cell r="BB88" t="str">
            <v>00</v>
          </cell>
          <cell r="BC88">
            <v>0</v>
          </cell>
          <cell r="BD88">
            <v>0</v>
          </cell>
          <cell r="BE88">
            <v>0</v>
          </cell>
          <cell r="BF88">
            <v>0</v>
          </cell>
          <cell r="BG88" t="str">
            <v>00</v>
          </cell>
          <cell r="BH88">
            <v>0</v>
          </cell>
          <cell r="BI88">
            <v>0</v>
          </cell>
          <cell r="BJ88">
            <v>0</v>
          </cell>
          <cell r="BK88">
            <v>0</v>
          </cell>
          <cell r="BL88" t="str">
            <v>00</v>
          </cell>
          <cell r="BM88" t="str">
            <v>000</v>
          </cell>
          <cell r="BN88" t="str">
            <v/>
          </cell>
          <cell r="BO88" t="str">
            <v>1</v>
          </cell>
          <cell r="BP88" t="str">
            <v>2</v>
          </cell>
          <cell r="BQ88" t="str">
            <v>3</v>
          </cell>
          <cell r="BR88" t="str">
            <v>4</v>
          </cell>
          <cell r="BS88" t="str">
            <v>5</v>
          </cell>
          <cell r="BT88" t="str">
            <v>6</v>
          </cell>
          <cell r="BU88" t="str">
            <v>7</v>
          </cell>
          <cell r="BV88" t="str">
            <v>8</v>
          </cell>
          <cell r="BW88" t="str">
            <v>9</v>
          </cell>
          <cell r="BX88" t="str">
            <v>10</v>
          </cell>
        </row>
        <row r="89">
          <cell r="A89">
            <v>75</v>
          </cell>
          <cell r="B89">
            <v>0</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t="str">
            <v>00</v>
          </cell>
          <cell r="T89">
            <v>0</v>
          </cell>
          <cell r="U89">
            <v>0</v>
          </cell>
          <cell r="V89">
            <v>0</v>
          </cell>
          <cell r="W89">
            <v>0</v>
          </cell>
          <cell r="X89" t="str">
            <v>00</v>
          </cell>
          <cell r="Y89">
            <v>0</v>
          </cell>
          <cell r="Z89">
            <v>0</v>
          </cell>
          <cell r="AA89">
            <v>0</v>
          </cell>
          <cell r="AB89">
            <v>0</v>
          </cell>
          <cell r="AC89" t="str">
            <v>00</v>
          </cell>
          <cell r="AD89">
            <v>0</v>
          </cell>
          <cell r="AE89">
            <v>0</v>
          </cell>
          <cell r="AF89">
            <v>0</v>
          </cell>
          <cell r="AG89">
            <v>0</v>
          </cell>
          <cell r="AH89" t="str">
            <v>00</v>
          </cell>
          <cell r="AI89">
            <v>0</v>
          </cell>
          <cell r="AJ89">
            <v>0</v>
          </cell>
          <cell r="AK89">
            <v>0</v>
          </cell>
          <cell r="AL89">
            <v>0</v>
          </cell>
          <cell r="AM89" t="str">
            <v>00</v>
          </cell>
          <cell r="AN89">
            <v>0</v>
          </cell>
          <cell r="AO89">
            <v>0</v>
          </cell>
          <cell r="AP89">
            <v>0</v>
          </cell>
          <cell r="AQ89">
            <v>0</v>
          </cell>
          <cell r="AR89" t="str">
            <v>00</v>
          </cell>
          <cell r="AS89">
            <v>0</v>
          </cell>
          <cell r="AT89">
            <v>0</v>
          </cell>
          <cell r="AU89">
            <v>0</v>
          </cell>
          <cell r="AV89">
            <v>0</v>
          </cell>
          <cell r="AW89" t="str">
            <v>00</v>
          </cell>
          <cell r="AX89">
            <v>0</v>
          </cell>
          <cell r="AY89">
            <v>0</v>
          </cell>
          <cell r="AZ89">
            <v>0</v>
          </cell>
          <cell r="BA89">
            <v>0</v>
          </cell>
          <cell r="BB89" t="str">
            <v>00</v>
          </cell>
          <cell r="BC89">
            <v>0</v>
          </cell>
          <cell r="BD89">
            <v>0</v>
          </cell>
          <cell r="BE89">
            <v>0</v>
          </cell>
          <cell r="BF89">
            <v>0</v>
          </cell>
          <cell r="BG89" t="str">
            <v>00</v>
          </cell>
          <cell r="BH89">
            <v>0</v>
          </cell>
          <cell r="BI89">
            <v>0</v>
          </cell>
          <cell r="BJ89">
            <v>0</v>
          </cell>
          <cell r="BK89">
            <v>0</v>
          </cell>
          <cell r="BL89" t="str">
            <v>00</v>
          </cell>
          <cell r="BM89" t="str">
            <v>000</v>
          </cell>
          <cell r="BN89" t="str">
            <v/>
          </cell>
          <cell r="BO89" t="str">
            <v>1</v>
          </cell>
          <cell r="BP89" t="str">
            <v>2</v>
          </cell>
          <cell r="BQ89" t="str">
            <v>3</v>
          </cell>
          <cell r="BR89" t="str">
            <v>4</v>
          </cell>
          <cell r="BS89" t="str">
            <v>5</v>
          </cell>
          <cell r="BT89" t="str">
            <v>6</v>
          </cell>
          <cell r="BU89" t="str">
            <v>7</v>
          </cell>
          <cell r="BV89" t="str">
            <v>8</v>
          </cell>
          <cell r="BW89" t="str">
            <v>9</v>
          </cell>
          <cell r="BX89" t="str">
            <v>10</v>
          </cell>
        </row>
        <row r="90">
          <cell r="A90">
            <v>76</v>
          </cell>
          <cell r="B90">
            <v>0</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t="str">
            <v>00</v>
          </cell>
          <cell r="T90">
            <v>0</v>
          </cell>
          <cell r="U90">
            <v>0</v>
          </cell>
          <cell r="V90">
            <v>0</v>
          </cell>
          <cell r="W90">
            <v>0</v>
          </cell>
          <cell r="X90" t="str">
            <v>00</v>
          </cell>
          <cell r="Y90">
            <v>0</v>
          </cell>
          <cell r="Z90">
            <v>0</v>
          </cell>
          <cell r="AA90">
            <v>0</v>
          </cell>
          <cell r="AB90">
            <v>0</v>
          </cell>
          <cell r="AC90" t="str">
            <v>00</v>
          </cell>
          <cell r="AD90">
            <v>0</v>
          </cell>
          <cell r="AE90">
            <v>0</v>
          </cell>
          <cell r="AF90">
            <v>0</v>
          </cell>
          <cell r="AG90">
            <v>0</v>
          </cell>
          <cell r="AH90" t="str">
            <v>00</v>
          </cell>
          <cell r="AI90">
            <v>0</v>
          </cell>
          <cell r="AJ90">
            <v>0</v>
          </cell>
          <cell r="AK90">
            <v>0</v>
          </cell>
          <cell r="AL90">
            <v>0</v>
          </cell>
          <cell r="AM90" t="str">
            <v>00</v>
          </cell>
          <cell r="AN90">
            <v>0</v>
          </cell>
          <cell r="AO90">
            <v>0</v>
          </cell>
          <cell r="AP90">
            <v>0</v>
          </cell>
          <cell r="AQ90">
            <v>0</v>
          </cell>
          <cell r="AR90" t="str">
            <v>00</v>
          </cell>
          <cell r="AS90">
            <v>0</v>
          </cell>
          <cell r="AT90">
            <v>0</v>
          </cell>
          <cell r="AU90">
            <v>0</v>
          </cell>
          <cell r="AV90">
            <v>0</v>
          </cell>
          <cell r="AW90" t="str">
            <v>00</v>
          </cell>
          <cell r="AX90">
            <v>0</v>
          </cell>
          <cell r="AY90">
            <v>0</v>
          </cell>
          <cell r="AZ90">
            <v>0</v>
          </cell>
          <cell r="BA90">
            <v>0</v>
          </cell>
          <cell r="BB90" t="str">
            <v>00</v>
          </cell>
          <cell r="BC90">
            <v>0</v>
          </cell>
          <cell r="BD90">
            <v>0</v>
          </cell>
          <cell r="BE90">
            <v>0</v>
          </cell>
          <cell r="BF90">
            <v>0</v>
          </cell>
          <cell r="BG90" t="str">
            <v>00</v>
          </cell>
          <cell r="BH90">
            <v>0</v>
          </cell>
          <cell r="BI90">
            <v>0</v>
          </cell>
          <cell r="BJ90">
            <v>0</v>
          </cell>
          <cell r="BK90">
            <v>0</v>
          </cell>
          <cell r="BL90" t="str">
            <v>00</v>
          </cell>
          <cell r="BM90" t="str">
            <v>000</v>
          </cell>
          <cell r="BN90" t="str">
            <v/>
          </cell>
          <cell r="BO90" t="str">
            <v>1</v>
          </cell>
          <cell r="BP90" t="str">
            <v>2</v>
          </cell>
          <cell r="BQ90" t="str">
            <v>3</v>
          </cell>
          <cell r="BR90" t="str">
            <v>4</v>
          </cell>
          <cell r="BS90" t="str">
            <v>5</v>
          </cell>
          <cell r="BT90" t="str">
            <v>6</v>
          </cell>
          <cell r="BU90" t="str">
            <v>7</v>
          </cell>
          <cell r="BV90" t="str">
            <v>8</v>
          </cell>
          <cell r="BW90" t="str">
            <v>9</v>
          </cell>
          <cell r="BX90" t="str">
            <v>10</v>
          </cell>
        </row>
        <row r="91">
          <cell r="A91">
            <v>77</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t="str">
            <v>00</v>
          </cell>
          <cell r="T91">
            <v>0</v>
          </cell>
          <cell r="U91">
            <v>0</v>
          </cell>
          <cell r="V91">
            <v>0</v>
          </cell>
          <cell r="W91">
            <v>0</v>
          </cell>
          <cell r="X91" t="str">
            <v>00</v>
          </cell>
          <cell r="Y91">
            <v>0</v>
          </cell>
          <cell r="Z91">
            <v>0</v>
          </cell>
          <cell r="AA91">
            <v>0</v>
          </cell>
          <cell r="AB91">
            <v>0</v>
          </cell>
          <cell r="AC91" t="str">
            <v>00</v>
          </cell>
          <cell r="AD91">
            <v>0</v>
          </cell>
          <cell r="AE91">
            <v>0</v>
          </cell>
          <cell r="AF91">
            <v>0</v>
          </cell>
          <cell r="AG91">
            <v>0</v>
          </cell>
          <cell r="AH91" t="str">
            <v>00</v>
          </cell>
          <cell r="AI91">
            <v>0</v>
          </cell>
          <cell r="AJ91">
            <v>0</v>
          </cell>
          <cell r="AK91">
            <v>0</v>
          </cell>
          <cell r="AL91">
            <v>0</v>
          </cell>
          <cell r="AM91" t="str">
            <v>00</v>
          </cell>
          <cell r="AN91">
            <v>0</v>
          </cell>
          <cell r="AO91">
            <v>0</v>
          </cell>
          <cell r="AP91">
            <v>0</v>
          </cell>
          <cell r="AQ91">
            <v>0</v>
          </cell>
          <cell r="AR91" t="str">
            <v>00</v>
          </cell>
          <cell r="AS91">
            <v>0</v>
          </cell>
          <cell r="AT91">
            <v>0</v>
          </cell>
          <cell r="AU91">
            <v>0</v>
          </cell>
          <cell r="AV91">
            <v>0</v>
          </cell>
          <cell r="AW91" t="str">
            <v>00</v>
          </cell>
          <cell r="AX91">
            <v>0</v>
          </cell>
          <cell r="AY91">
            <v>0</v>
          </cell>
          <cell r="AZ91">
            <v>0</v>
          </cell>
          <cell r="BA91">
            <v>0</v>
          </cell>
          <cell r="BB91" t="str">
            <v>00</v>
          </cell>
          <cell r="BC91">
            <v>0</v>
          </cell>
          <cell r="BD91">
            <v>0</v>
          </cell>
          <cell r="BE91">
            <v>0</v>
          </cell>
          <cell r="BF91">
            <v>0</v>
          </cell>
          <cell r="BG91" t="str">
            <v>00</v>
          </cell>
          <cell r="BH91">
            <v>0</v>
          </cell>
          <cell r="BI91">
            <v>0</v>
          </cell>
          <cell r="BJ91">
            <v>0</v>
          </cell>
          <cell r="BK91">
            <v>0</v>
          </cell>
          <cell r="BL91" t="str">
            <v>00</v>
          </cell>
          <cell r="BM91" t="str">
            <v>000</v>
          </cell>
          <cell r="BN91" t="str">
            <v/>
          </cell>
          <cell r="BO91" t="str">
            <v>1</v>
          </cell>
          <cell r="BP91" t="str">
            <v>2</v>
          </cell>
          <cell r="BQ91" t="str">
            <v>3</v>
          </cell>
          <cell r="BR91" t="str">
            <v>4</v>
          </cell>
          <cell r="BS91" t="str">
            <v>5</v>
          </cell>
          <cell r="BT91" t="str">
            <v>6</v>
          </cell>
          <cell r="BU91" t="str">
            <v>7</v>
          </cell>
          <cell r="BV91" t="str">
            <v>8</v>
          </cell>
          <cell r="BW91" t="str">
            <v>9</v>
          </cell>
          <cell r="BX91" t="str">
            <v>10</v>
          </cell>
        </row>
        <row r="92">
          <cell r="A92">
            <v>78</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t="str">
            <v>00</v>
          </cell>
          <cell r="T92">
            <v>0</v>
          </cell>
          <cell r="U92">
            <v>0</v>
          </cell>
          <cell r="V92">
            <v>0</v>
          </cell>
          <cell r="W92">
            <v>0</v>
          </cell>
          <cell r="X92" t="str">
            <v>00</v>
          </cell>
          <cell r="Y92">
            <v>0</v>
          </cell>
          <cell r="Z92">
            <v>0</v>
          </cell>
          <cell r="AA92">
            <v>0</v>
          </cell>
          <cell r="AB92">
            <v>0</v>
          </cell>
          <cell r="AC92" t="str">
            <v>00</v>
          </cell>
          <cell r="AD92">
            <v>0</v>
          </cell>
          <cell r="AE92">
            <v>0</v>
          </cell>
          <cell r="AF92">
            <v>0</v>
          </cell>
          <cell r="AG92">
            <v>0</v>
          </cell>
          <cell r="AH92" t="str">
            <v>00</v>
          </cell>
          <cell r="AI92">
            <v>0</v>
          </cell>
          <cell r="AJ92">
            <v>0</v>
          </cell>
          <cell r="AK92">
            <v>0</v>
          </cell>
          <cell r="AL92">
            <v>0</v>
          </cell>
          <cell r="AM92" t="str">
            <v>00</v>
          </cell>
          <cell r="AN92">
            <v>0</v>
          </cell>
          <cell r="AO92">
            <v>0</v>
          </cell>
          <cell r="AP92">
            <v>0</v>
          </cell>
          <cell r="AQ92">
            <v>0</v>
          </cell>
          <cell r="AR92" t="str">
            <v>00</v>
          </cell>
          <cell r="AS92">
            <v>0</v>
          </cell>
          <cell r="AT92">
            <v>0</v>
          </cell>
          <cell r="AU92">
            <v>0</v>
          </cell>
          <cell r="AV92">
            <v>0</v>
          </cell>
          <cell r="AW92" t="str">
            <v>00</v>
          </cell>
          <cell r="AX92">
            <v>0</v>
          </cell>
          <cell r="AY92">
            <v>0</v>
          </cell>
          <cell r="AZ92">
            <v>0</v>
          </cell>
          <cell r="BA92">
            <v>0</v>
          </cell>
          <cell r="BB92" t="str">
            <v>00</v>
          </cell>
          <cell r="BC92">
            <v>0</v>
          </cell>
          <cell r="BD92">
            <v>0</v>
          </cell>
          <cell r="BE92">
            <v>0</v>
          </cell>
          <cell r="BF92">
            <v>0</v>
          </cell>
          <cell r="BG92" t="str">
            <v>00</v>
          </cell>
          <cell r="BH92">
            <v>0</v>
          </cell>
          <cell r="BI92">
            <v>0</v>
          </cell>
          <cell r="BJ92">
            <v>0</v>
          </cell>
          <cell r="BK92">
            <v>0</v>
          </cell>
          <cell r="BL92" t="str">
            <v>00</v>
          </cell>
          <cell r="BM92" t="str">
            <v>000</v>
          </cell>
          <cell r="BN92" t="str">
            <v/>
          </cell>
          <cell r="BO92" t="str">
            <v>1</v>
          </cell>
          <cell r="BP92" t="str">
            <v>2</v>
          </cell>
          <cell r="BQ92" t="str">
            <v>3</v>
          </cell>
          <cell r="BR92" t="str">
            <v>4</v>
          </cell>
          <cell r="BS92" t="str">
            <v>5</v>
          </cell>
          <cell r="BT92" t="str">
            <v>6</v>
          </cell>
          <cell r="BU92" t="str">
            <v>7</v>
          </cell>
          <cell r="BV92" t="str">
            <v>8</v>
          </cell>
          <cell r="BW92" t="str">
            <v>9</v>
          </cell>
          <cell r="BX92" t="str">
            <v>10</v>
          </cell>
        </row>
        <row r="93">
          <cell r="A93">
            <v>79</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t="str">
            <v>00</v>
          </cell>
          <cell r="T93">
            <v>0</v>
          </cell>
          <cell r="U93">
            <v>0</v>
          </cell>
          <cell r="V93">
            <v>0</v>
          </cell>
          <cell r="W93">
            <v>0</v>
          </cell>
          <cell r="X93" t="str">
            <v>00</v>
          </cell>
          <cell r="Y93">
            <v>0</v>
          </cell>
          <cell r="Z93">
            <v>0</v>
          </cell>
          <cell r="AA93">
            <v>0</v>
          </cell>
          <cell r="AB93">
            <v>0</v>
          </cell>
          <cell r="AC93" t="str">
            <v>00</v>
          </cell>
          <cell r="AD93">
            <v>0</v>
          </cell>
          <cell r="AE93">
            <v>0</v>
          </cell>
          <cell r="AF93">
            <v>0</v>
          </cell>
          <cell r="AG93">
            <v>0</v>
          </cell>
          <cell r="AH93" t="str">
            <v>00</v>
          </cell>
          <cell r="AI93">
            <v>0</v>
          </cell>
          <cell r="AJ93">
            <v>0</v>
          </cell>
          <cell r="AK93">
            <v>0</v>
          </cell>
          <cell r="AL93">
            <v>0</v>
          </cell>
          <cell r="AM93" t="str">
            <v>00</v>
          </cell>
          <cell r="AN93">
            <v>0</v>
          </cell>
          <cell r="AO93">
            <v>0</v>
          </cell>
          <cell r="AP93">
            <v>0</v>
          </cell>
          <cell r="AQ93">
            <v>0</v>
          </cell>
          <cell r="AR93" t="str">
            <v>00</v>
          </cell>
          <cell r="AS93">
            <v>0</v>
          </cell>
          <cell r="AT93">
            <v>0</v>
          </cell>
          <cell r="AU93">
            <v>0</v>
          </cell>
          <cell r="AV93">
            <v>0</v>
          </cell>
          <cell r="AW93" t="str">
            <v>00</v>
          </cell>
          <cell r="AX93">
            <v>0</v>
          </cell>
          <cell r="AY93">
            <v>0</v>
          </cell>
          <cell r="AZ93">
            <v>0</v>
          </cell>
          <cell r="BA93">
            <v>0</v>
          </cell>
          <cell r="BB93" t="str">
            <v>00</v>
          </cell>
          <cell r="BC93">
            <v>0</v>
          </cell>
          <cell r="BD93">
            <v>0</v>
          </cell>
          <cell r="BE93">
            <v>0</v>
          </cell>
          <cell r="BF93">
            <v>0</v>
          </cell>
          <cell r="BG93" t="str">
            <v>00</v>
          </cell>
          <cell r="BH93">
            <v>0</v>
          </cell>
          <cell r="BI93">
            <v>0</v>
          </cell>
          <cell r="BJ93">
            <v>0</v>
          </cell>
          <cell r="BK93">
            <v>0</v>
          </cell>
          <cell r="BL93" t="str">
            <v>00</v>
          </cell>
          <cell r="BM93" t="str">
            <v>000</v>
          </cell>
          <cell r="BN93" t="str">
            <v/>
          </cell>
          <cell r="BO93" t="str">
            <v>1</v>
          </cell>
          <cell r="BP93" t="str">
            <v>2</v>
          </cell>
          <cell r="BQ93" t="str">
            <v>3</v>
          </cell>
          <cell r="BR93" t="str">
            <v>4</v>
          </cell>
          <cell r="BS93" t="str">
            <v>5</v>
          </cell>
          <cell r="BT93" t="str">
            <v>6</v>
          </cell>
          <cell r="BU93" t="str">
            <v>7</v>
          </cell>
          <cell r="BV93" t="str">
            <v>8</v>
          </cell>
          <cell r="BW93" t="str">
            <v>9</v>
          </cell>
          <cell r="BX93" t="str">
            <v>10</v>
          </cell>
        </row>
        <row r="94">
          <cell r="A94">
            <v>80</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t="str">
            <v>00</v>
          </cell>
          <cell r="T94">
            <v>0</v>
          </cell>
          <cell r="U94">
            <v>0</v>
          </cell>
          <cell r="V94">
            <v>0</v>
          </cell>
          <cell r="W94">
            <v>0</v>
          </cell>
          <cell r="X94" t="str">
            <v>00</v>
          </cell>
          <cell r="Y94">
            <v>0</v>
          </cell>
          <cell r="Z94">
            <v>0</v>
          </cell>
          <cell r="AA94">
            <v>0</v>
          </cell>
          <cell r="AB94">
            <v>0</v>
          </cell>
          <cell r="AC94" t="str">
            <v>00</v>
          </cell>
          <cell r="AD94">
            <v>0</v>
          </cell>
          <cell r="AE94">
            <v>0</v>
          </cell>
          <cell r="AF94">
            <v>0</v>
          </cell>
          <cell r="AG94">
            <v>0</v>
          </cell>
          <cell r="AH94" t="str">
            <v>00</v>
          </cell>
          <cell r="AI94">
            <v>0</v>
          </cell>
          <cell r="AJ94">
            <v>0</v>
          </cell>
          <cell r="AK94">
            <v>0</v>
          </cell>
          <cell r="AL94">
            <v>0</v>
          </cell>
          <cell r="AM94" t="str">
            <v>00</v>
          </cell>
          <cell r="AN94">
            <v>0</v>
          </cell>
          <cell r="AO94">
            <v>0</v>
          </cell>
          <cell r="AP94">
            <v>0</v>
          </cell>
          <cell r="AQ94">
            <v>0</v>
          </cell>
          <cell r="AR94" t="str">
            <v>00</v>
          </cell>
          <cell r="AS94">
            <v>0</v>
          </cell>
          <cell r="AT94">
            <v>0</v>
          </cell>
          <cell r="AU94">
            <v>0</v>
          </cell>
          <cell r="AV94">
            <v>0</v>
          </cell>
          <cell r="AW94" t="str">
            <v>00</v>
          </cell>
          <cell r="AX94">
            <v>0</v>
          </cell>
          <cell r="AY94">
            <v>0</v>
          </cell>
          <cell r="AZ94">
            <v>0</v>
          </cell>
          <cell r="BA94">
            <v>0</v>
          </cell>
          <cell r="BB94" t="str">
            <v>00</v>
          </cell>
          <cell r="BC94">
            <v>0</v>
          </cell>
          <cell r="BD94">
            <v>0</v>
          </cell>
          <cell r="BE94">
            <v>0</v>
          </cell>
          <cell r="BF94">
            <v>0</v>
          </cell>
          <cell r="BG94" t="str">
            <v>00</v>
          </cell>
          <cell r="BH94">
            <v>0</v>
          </cell>
          <cell r="BI94">
            <v>0</v>
          </cell>
          <cell r="BJ94">
            <v>0</v>
          </cell>
          <cell r="BK94">
            <v>0</v>
          </cell>
          <cell r="BL94" t="str">
            <v>00</v>
          </cell>
          <cell r="BM94" t="str">
            <v>000</v>
          </cell>
          <cell r="BN94" t="str">
            <v/>
          </cell>
          <cell r="BO94" t="str">
            <v>1</v>
          </cell>
          <cell r="BP94" t="str">
            <v>2</v>
          </cell>
          <cell r="BQ94" t="str">
            <v>3</v>
          </cell>
          <cell r="BR94" t="str">
            <v>4</v>
          </cell>
          <cell r="BS94" t="str">
            <v>5</v>
          </cell>
          <cell r="BT94" t="str">
            <v>6</v>
          </cell>
          <cell r="BU94" t="str">
            <v>7</v>
          </cell>
          <cell r="BV94" t="str">
            <v>8</v>
          </cell>
          <cell r="BW94" t="str">
            <v>9</v>
          </cell>
          <cell r="BX94" t="str">
            <v>10</v>
          </cell>
        </row>
        <row r="95">
          <cell r="A95">
            <v>81</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t="str">
            <v>00</v>
          </cell>
          <cell r="T95">
            <v>0</v>
          </cell>
          <cell r="U95">
            <v>0</v>
          </cell>
          <cell r="V95">
            <v>0</v>
          </cell>
          <cell r="W95">
            <v>0</v>
          </cell>
          <cell r="X95" t="str">
            <v>00</v>
          </cell>
          <cell r="Y95">
            <v>0</v>
          </cell>
          <cell r="Z95">
            <v>0</v>
          </cell>
          <cell r="AA95">
            <v>0</v>
          </cell>
          <cell r="AB95">
            <v>0</v>
          </cell>
          <cell r="AC95" t="str">
            <v>00</v>
          </cell>
          <cell r="AD95">
            <v>0</v>
          </cell>
          <cell r="AE95">
            <v>0</v>
          </cell>
          <cell r="AF95">
            <v>0</v>
          </cell>
          <cell r="AG95">
            <v>0</v>
          </cell>
          <cell r="AH95" t="str">
            <v>00</v>
          </cell>
          <cell r="AI95">
            <v>0</v>
          </cell>
          <cell r="AJ95">
            <v>0</v>
          </cell>
          <cell r="AK95">
            <v>0</v>
          </cell>
          <cell r="AL95">
            <v>0</v>
          </cell>
          <cell r="AM95" t="str">
            <v>00</v>
          </cell>
          <cell r="AN95">
            <v>0</v>
          </cell>
          <cell r="AO95">
            <v>0</v>
          </cell>
          <cell r="AP95">
            <v>0</v>
          </cell>
          <cell r="AQ95">
            <v>0</v>
          </cell>
          <cell r="AR95" t="str">
            <v>00</v>
          </cell>
          <cell r="AS95">
            <v>0</v>
          </cell>
          <cell r="AT95">
            <v>0</v>
          </cell>
          <cell r="AU95">
            <v>0</v>
          </cell>
          <cell r="AV95">
            <v>0</v>
          </cell>
          <cell r="AW95" t="str">
            <v>00</v>
          </cell>
          <cell r="AX95">
            <v>0</v>
          </cell>
          <cell r="AY95">
            <v>0</v>
          </cell>
          <cell r="AZ95">
            <v>0</v>
          </cell>
          <cell r="BA95">
            <v>0</v>
          </cell>
          <cell r="BB95" t="str">
            <v>00</v>
          </cell>
          <cell r="BC95">
            <v>0</v>
          </cell>
          <cell r="BD95">
            <v>0</v>
          </cell>
          <cell r="BE95">
            <v>0</v>
          </cell>
          <cell r="BF95">
            <v>0</v>
          </cell>
          <cell r="BG95" t="str">
            <v>00</v>
          </cell>
          <cell r="BH95">
            <v>0</v>
          </cell>
          <cell r="BI95">
            <v>0</v>
          </cell>
          <cell r="BJ95">
            <v>0</v>
          </cell>
          <cell r="BK95">
            <v>0</v>
          </cell>
          <cell r="BL95" t="str">
            <v>00</v>
          </cell>
          <cell r="BM95" t="str">
            <v>000</v>
          </cell>
          <cell r="BN95" t="str">
            <v/>
          </cell>
          <cell r="BO95" t="str">
            <v>1</v>
          </cell>
          <cell r="BP95" t="str">
            <v>2</v>
          </cell>
          <cell r="BQ95" t="str">
            <v>3</v>
          </cell>
          <cell r="BR95" t="str">
            <v>4</v>
          </cell>
          <cell r="BS95" t="str">
            <v>5</v>
          </cell>
          <cell r="BT95" t="str">
            <v>6</v>
          </cell>
          <cell r="BU95" t="str">
            <v>7</v>
          </cell>
          <cell r="BV95" t="str">
            <v>8</v>
          </cell>
          <cell r="BW95" t="str">
            <v>9</v>
          </cell>
          <cell r="BX95" t="str">
            <v>10</v>
          </cell>
        </row>
        <row r="96">
          <cell r="A96">
            <v>82</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t="str">
            <v>00</v>
          </cell>
          <cell r="T96">
            <v>0</v>
          </cell>
          <cell r="U96">
            <v>0</v>
          </cell>
          <cell r="V96">
            <v>0</v>
          </cell>
          <cell r="W96">
            <v>0</v>
          </cell>
          <cell r="X96" t="str">
            <v>00</v>
          </cell>
          <cell r="Y96">
            <v>0</v>
          </cell>
          <cell r="Z96">
            <v>0</v>
          </cell>
          <cell r="AA96">
            <v>0</v>
          </cell>
          <cell r="AB96">
            <v>0</v>
          </cell>
          <cell r="AC96" t="str">
            <v>00</v>
          </cell>
          <cell r="AD96">
            <v>0</v>
          </cell>
          <cell r="AE96">
            <v>0</v>
          </cell>
          <cell r="AF96">
            <v>0</v>
          </cell>
          <cell r="AG96">
            <v>0</v>
          </cell>
          <cell r="AH96" t="str">
            <v>00</v>
          </cell>
          <cell r="AI96">
            <v>0</v>
          </cell>
          <cell r="AJ96">
            <v>0</v>
          </cell>
          <cell r="AK96">
            <v>0</v>
          </cell>
          <cell r="AL96">
            <v>0</v>
          </cell>
          <cell r="AM96" t="str">
            <v>00</v>
          </cell>
          <cell r="AN96">
            <v>0</v>
          </cell>
          <cell r="AO96">
            <v>0</v>
          </cell>
          <cell r="AP96">
            <v>0</v>
          </cell>
          <cell r="AQ96">
            <v>0</v>
          </cell>
          <cell r="AR96" t="str">
            <v>00</v>
          </cell>
          <cell r="AS96">
            <v>0</v>
          </cell>
          <cell r="AT96">
            <v>0</v>
          </cell>
          <cell r="AU96">
            <v>0</v>
          </cell>
          <cell r="AV96">
            <v>0</v>
          </cell>
          <cell r="AW96" t="str">
            <v>00</v>
          </cell>
          <cell r="AX96">
            <v>0</v>
          </cell>
          <cell r="AY96">
            <v>0</v>
          </cell>
          <cell r="AZ96">
            <v>0</v>
          </cell>
          <cell r="BA96">
            <v>0</v>
          </cell>
          <cell r="BB96" t="str">
            <v>00</v>
          </cell>
          <cell r="BC96">
            <v>0</v>
          </cell>
          <cell r="BD96">
            <v>0</v>
          </cell>
          <cell r="BE96">
            <v>0</v>
          </cell>
          <cell r="BF96">
            <v>0</v>
          </cell>
          <cell r="BG96" t="str">
            <v>00</v>
          </cell>
          <cell r="BH96">
            <v>0</v>
          </cell>
          <cell r="BI96">
            <v>0</v>
          </cell>
          <cell r="BJ96">
            <v>0</v>
          </cell>
          <cell r="BK96">
            <v>0</v>
          </cell>
          <cell r="BL96" t="str">
            <v>00</v>
          </cell>
          <cell r="BM96" t="str">
            <v>000</v>
          </cell>
          <cell r="BN96" t="str">
            <v/>
          </cell>
          <cell r="BO96" t="str">
            <v>1</v>
          </cell>
          <cell r="BP96" t="str">
            <v>2</v>
          </cell>
          <cell r="BQ96" t="str">
            <v>3</v>
          </cell>
          <cell r="BR96" t="str">
            <v>4</v>
          </cell>
          <cell r="BS96" t="str">
            <v>5</v>
          </cell>
          <cell r="BT96" t="str">
            <v>6</v>
          </cell>
          <cell r="BU96" t="str">
            <v>7</v>
          </cell>
          <cell r="BV96" t="str">
            <v>8</v>
          </cell>
          <cell r="BW96" t="str">
            <v>9</v>
          </cell>
          <cell r="BX96" t="str">
            <v>10</v>
          </cell>
        </row>
        <row r="97">
          <cell r="A97">
            <v>83</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t="str">
            <v>00</v>
          </cell>
          <cell r="T97">
            <v>0</v>
          </cell>
          <cell r="U97">
            <v>0</v>
          </cell>
          <cell r="V97">
            <v>0</v>
          </cell>
          <cell r="W97">
            <v>0</v>
          </cell>
          <cell r="X97" t="str">
            <v>00</v>
          </cell>
          <cell r="Y97">
            <v>0</v>
          </cell>
          <cell r="Z97">
            <v>0</v>
          </cell>
          <cell r="AA97">
            <v>0</v>
          </cell>
          <cell r="AB97">
            <v>0</v>
          </cell>
          <cell r="AC97" t="str">
            <v>00</v>
          </cell>
          <cell r="AD97">
            <v>0</v>
          </cell>
          <cell r="AE97">
            <v>0</v>
          </cell>
          <cell r="AF97">
            <v>0</v>
          </cell>
          <cell r="AG97">
            <v>0</v>
          </cell>
          <cell r="AH97" t="str">
            <v>00</v>
          </cell>
          <cell r="AI97">
            <v>0</v>
          </cell>
          <cell r="AJ97">
            <v>0</v>
          </cell>
          <cell r="AK97">
            <v>0</v>
          </cell>
          <cell r="AL97">
            <v>0</v>
          </cell>
          <cell r="AM97" t="str">
            <v>00</v>
          </cell>
          <cell r="AN97">
            <v>0</v>
          </cell>
          <cell r="AO97">
            <v>0</v>
          </cell>
          <cell r="AP97">
            <v>0</v>
          </cell>
          <cell r="AQ97">
            <v>0</v>
          </cell>
          <cell r="AR97" t="str">
            <v>00</v>
          </cell>
          <cell r="AS97">
            <v>0</v>
          </cell>
          <cell r="AT97">
            <v>0</v>
          </cell>
          <cell r="AU97">
            <v>0</v>
          </cell>
          <cell r="AV97">
            <v>0</v>
          </cell>
          <cell r="AW97" t="str">
            <v>00</v>
          </cell>
          <cell r="AX97">
            <v>0</v>
          </cell>
          <cell r="AY97">
            <v>0</v>
          </cell>
          <cell r="AZ97">
            <v>0</v>
          </cell>
          <cell r="BA97">
            <v>0</v>
          </cell>
          <cell r="BB97" t="str">
            <v>00</v>
          </cell>
          <cell r="BC97">
            <v>0</v>
          </cell>
          <cell r="BD97">
            <v>0</v>
          </cell>
          <cell r="BE97">
            <v>0</v>
          </cell>
          <cell r="BF97">
            <v>0</v>
          </cell>
          <cell r="BG97" t="str">
            <v>00</v>
          </cell>
          <cell r="BH97">
            <v>0</v>
          </cell>
          <cell r="BI97">
            <v>0</v>
          </cell>
          <cell r="BJ97">
            <v>0</v>
          </cell>
          <cell r="BK97">
            <v>0</v>
          </cell>
          <cell r="BL97" t="str">
            <v>00</v>
          </cell>
          <cell r="BM97" t="str">
            <v>000</v>
          </cell>
          <cell r="BN97" t="str">
            <v/>
          </cell>
          <cell r="BO97" t="str">
            <v>1</v>
          </cell>
          <cell r="BP97" t="str">
            <v>2</v>
          </cell>
          <cell r="BQ97" t="str">
            <v>3</v>
          </cell>
          <cell r="BR97" t="str">
            <v>4</v>
          </cell>
          <cell r="BS97" t="str">
            <v>5</v>
          </cell>
          <cell r="BT97" t="str">
            <v>6</v>
          </cell>
          <cell r="BU97" t="str">
            <v>7</v>
          </cell>
          <cell r="BV97" t="str">
            <v>8</v>
          </cell>
          <cell r="BW97" t="str">
            <v>9</v>
          </cell>
          <cell r="BX97" t="str">
            <v>10</v>
          </cell>
        </row>
        <row r="98">
          <cell r="A98">
            <v>84</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t="str">
            <v>00</v>
          </cell>
          <cell r="T98">
            <v>0</v>
          </cell>
          <cell r="U98">
            <v>0</v>
          </cell>
          <cell r="V98">
            <v>0</v>
          </cell>
          <cell r="W98">
            <v>0</v>
          </cell>
          <cell r="X98" t="str">
            <v>00</v>
          </cell>
          <cell r="Y98">
            <v>0</v>
          </cell>
          <cell r="Z98">
            <v>0</v>
          </cell>
          <cell r="AA98">
            <v>0</v>
          </cell>
          <cell r="AB98">
            <v>0</v>
          </cell>
          <cell r="AC98" t="str">
            <v>00</v>
          </cell>
          <cell r="AD98">
            <v>0</v>
          </cell>
          <cell r="AE98">
            <v>0</v>
          </cell>
          <cell r="AF98">
            <v>0</v>
          </cell>
          <cell r="AG98">
            <v>0</v>
          </cell>
          <cell r="AH98" t="str">
            <v>00</v>
          </cell>
          <cell r="AI98">
            <v>0</v>
          </cell>
          <cell r="AJ98">
            <v>0</v>
          </cell>
          <cell r="AK98">
            <v>0</v>
          </cell>
          <cell r="AL98">
            <v>0</v>
          </cell>
          <cell r="AM98" t="str">
            <v>00</v>
          </cell>
          <cell r="AN98">
            <v>0</v>
          </cell>
          <cell r="AO98">
            <v>0</v>
          </cell>
          <cell r="AP98">
            <v>0</v>
          </cell>
          <cell r="AQ98">
            <v>0</v>
          </cell>
          <cell r="AR98" t="str">
            <v>00</v>
          </cell>
          <cell r="AS98">
            <v>0</v>
          </cell>
          <cell r="AT98">
            <v>0</v>
          </cell>
          <cell r="AU98">
            <v>0</v>
          </cell>
          <cell r="AV98">
            <v>0</v>
          </cell>
          <cell r="AW98" t="str">
            <v>00</v>
          </cell>
          <cell r="AX98">
            <v>0</v>
          </cell>
          <cell r="AY98">
            <v>0</v>
          </cell>
          <cell r="AZ98">
            <v>0</v>
          </cell>
          <cell r="BA98">
            <v>0</v>
          </cell>
          <cell r="BB98" t="str">
            <v>00</v>
          </cell>
          <cell r="BC98">
            <v>0</v>
          </cell>
          <cell r="BD98">
            <v>0</v>
          </cell>
          <cell r="BE98">
            <v>0</v>
          </cell>
          <cell r="BF98">
            <v>0</v>
          </cell>
          <cell r="BG98" t="str">
            <v>00</v>
          </cell>
          <cell r="BH98">
            <v>0</v>
          </cell>
          <cell r="BI98">
            <v>0</v>
          </cell>
          <cell r="BJ98">
            <v>0</v>
          </cell>
          <cell r="BK98">
            <v>0</v>
          </cell>
          <cell r="BL98" t="str">
            <v>00</v>
          </cell>
          <cell r="BM98" t="str">
            <v>000</v>
          </cell>
          <cell r="BN98" t="str">
            <v/>
          </cell>
          <cell r="BO98" t="str">
            <v>1</v>
          </cell>
          <cell r="BP98" t="str">
            <v>2</v>
          </cell>
          <cell r="BQ98" t="str">
            <v>3</v>
          </cell>
          <cell r="BR98" t="str">
            <v>4</v>
          </cell>
          <cell r="BS98" t="str">
            <v>5</v>
          </cell>
          <cell r="BT98" t="str">
            <v>6</v>
          </cell>
          <cell r="BU98" t="str">
            <v>7</v>
          </cell>
          <cell r="BV98" t="str">
            <v>8</v>
          </cell>
          <cell r="BW98" t="str">
            <v>9</v>
          </cell>
          <cell r="BX98" t="str">
            <v>10</v>
          </cell>
        </row>
        <row r="99">
          <cell r="A99">
            <v>85</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t="str">
            <v>00</v>
          </cell>
          <cell r="T99">
            <v>0</v>
          </cell>
          <cell r="U99">
            <v>0</v>
          </cell>
          <cell r="V99">
            <v>0</v>
          </cell>
          <cell r="W99">
            <v>0</v>
          </cell>
          <cell r="X99" t="str">
            <v>00</v>
          </cell>
          <cell r="Y99">
            <v>0</v>
          </cell>
          <cell r="Z99">
            <v>0</v>
          </cell>
          <cell r="AA99">
            <v>0</v>
          </cell>
          <cell r="AB99">
            <v>0</v>
          </cell>
          <cell r="AC99" t="str">
            <v>00</v>
          </cell>
          <cell r="AD99">
            <v>0</v>
          </cell>
          <cell r="AE99">
            <v>0</v>
          </cell>
          <cell r="AF99">
            <v>0</v>
          </cell>
          <cell r="AG99">
            <v>0</v>
          </cell>
          <cell r="AH99" t="str">
            <v>00</v>
          </cell>
          <cell r="AI99">
            <v>0</v>
          </cell>
          <cell r="AJ99">
            <v>0</v>
          </cell>
          <cell r="AK99">
            <v>0</v>
          </cell>
          <cell r="AL99">
            <v>0</v>
          </cell>
          <cell r="AM99" t="str">
            <v>00</v>
          </cell>
          <cell r="AN99">
            <v>0</v>
          </cell>
          <cell r="AO99">
            <v>0</v>
          </cell>
          <cell r="AP99">
            <v>0</v>
          </cell>
          <cell r="AQ99">
            <v>0</v>
          </cell>
          <cell r="AR99" t="str">
            <v>00</v>
          </cell>
          <cell r="AS99">
            <v>0</v>
          </cell>
          <cell r="AT99">
            <v>0</v>
          </cell>
          <cell r="AU99">
            <v>0</v>
          </cell>
          <cell r="AV99">
            <v>0</v>
          </cell>
          <cell r="AW99" t="str">
            <v>00</v>
          </cell>
          <cell r="AX99">
            <v>0</v>
          </cell>
          <cell r="AY99">
            <v>0</v>
          </cell>
          <cell r="AZ99">
            <v>0</v>
          </cell>
          <cell r="BA99">
            <v>0</v>
          </cell>
          <cell r="BB99" t="str">
            <v>00</v>
          </cell>
          <cell r="BC99">
            <v>0</v>
          </cell>
          <cell r="BD99">
            <v>0</v>
          </cell>
          <cell r="BE99">
            <v>0</v>
          </cell>
          <cell r="BF99">
            <v>0</v>
          </cell>
          <cell r="BG99" t="str">
            <v>00</v>
          </cell>
          <cell r="BH99">
            <v>0</v>
          </cell>
          <cell r="BI99">
            <v>0</v>
          </cell>
          <cell r="BJ99">
            <v>0</v>
          </cell>
          <cell r="BK99">
            <v>0</v>
          </cell>
          <cell r="BL99" t="str">
            <v>00</v>
          </cell>
          <cell r="BM99" t="str">
            <v>000</v>
          </cell>
          <cell r="BN99" t="str">
            <v/>
          </cell>
          <cell r="BO99" t="str">
            <v>1</v>
          </cell>
          <cell r="BP99" t="str">
            <v>2</v>
          </cell>
          <cell r="BQ99" t="str">
            <v>3</v>
          </cell>
          <cell r="BR99" t="str">
            <v>4</v>
          </cell>
          <cell r="BS99" t="str">
            <v>5</v>
          </cell>
          <cell r="BT99" t="str">
            <v>6</v>
          </cell>
          <cell r="BU99" t="str">
            <v>7</v>
          </cell>
          <cell r="BV99" t="str">
            <v>8</v>
          </cell>
          <cell r="BW99" t="str">
            <v>9</v>
          </cell>
          <cell r="BX99" t="str">
            <v>10</v>
          </cell>
        </row>
        <row r="100">
          <cell r="A100">
            <v>86</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t="str">
            <v>00</v>
          </cell>
          <cell r="T100">
            <v>0</v>
          </cell>
          <cell r="U100">
            <v>0</v>
          </cell>
          <cell r="V100">
            <v>0</v>
          </cell>
          <cell r="W100">
            <v>0</v>
          </cell>
          <cell r="X100" t="str">
            <v>00</v>
          </cell>
          <cell r="Y100">
            <v>0</v>
          </cell>
          <cell r="Z100">
            <v>0</v>
          </cell>
          <cell r="AA100">
            <v>0</v>
          </cell>
          <cell r="AB100">
            <v>0</v>
          </cell>
          <cell r="AC100" t="str">
            <v>00</v>
          </cell>
          <cell r="AD100">
            <v>0</v>
          </cell>
          <cell r="AE100">
            <v>0</v>
          </cell>
          <cell r="AF100">
            <v>0</v>
          </cell>
          <cell r="AG100">
            <v>0</v>
          </cell>
          <cell r="AH100" t="str">
            <v>00</v>
          </cell>
          <cell r="AI100">
            <v>0</v>
          </cell>
          <cell r="AJ100">
            <v>0</v>
          </cell>
          <cell r="AK100">
            <v>0</v>
          </cell>
          <cell r="AL100">
            <v>0</v>
          </cell>
          <cell r="AM100" t="str">
            <v>00</v>
          </cell>
          <cell r="AN100">
            <v>0</v>
          </cell>
          <cell r="AO100">
            <v>0</v>
          </cell>
          <cell r="AP100">
            <v>0</v>
          </cell>
          <cell r="AQ100">
            <v>0</v>
          </cell>
          <cell r="AR100" t="str">
            <v>00</v>
          </cell>
          <cell r="AS100">
            <v>0</v>
          </cell>
          <cell r="AT100">
            <v>0</v>
          </cell>
          <cell r="AU100">
            <v>0</v>
          </cell>
          <cell r="AV100">
            <v>0</v>
          </cell>
          <cell r="AW100" t="str">
            <v>00</v>
          </cell>
          <cell r="AX100">
            <v>0</v>
          </cell>
          <cell r="AY100">
            <v>0</v>
          </cell>
          <cell r="AZ100">
            <v>0</v>
          </cell>
          <cell r="BA100">
            <v>0</v>
          </cell>
          <cell r="BB100" t="str">
            <v>00</v>
          </cell>
          <cell r="BC100">
            <v>0</v>
          </cell>
          <cell r="BD100">
            <v>0</v>
          </cell>
          <cell r="BE100">
            <v>0</v>
          </cell>
          <cell r="BF100">
            <v>0</v>
          </cell>
          <cell r="BG100" t="str">
            <v>00</v>
          </cell>
          <cell r="BH100">
            <v>0</v>
          </cell>
          <cell r="BI100">
            <v>0</v>
          </cell>
          <cell r="BJ100">
            <v>0</v>
          </cell>
          <cell r="BK100">
            <v>0</v>
          </cell>
          <cell r="BL100" t="str">
            <v>00</v>
          </cell>
          <cell r="BM100" t="str">
            <v>000</v>
          </cell>
          <cell r="BN100" t="str">
            <v/>
          </cell>
          <cell r="BO100" t="str">
            <v>1</v>
          </cell>
          <cell r="BP100" t="str">
            <v>2</v>
          </cell>
          <cell r="BQ100" t="str">
            <v>3</v>
          </cell>
          <cell r="BR100" t="str">
            <v>4</v>
          </cell>
          <cell r="BS100" t="str">
            <v>5</v>
          </cell>
          <cell r="BT100" t="str">
            <v>6</v>
          </cell>
          <cell r="BU100" t="str">
            <v>7</v>
          </cell>
          <cell r="BV100" t="str">
            <v>8</v>
          </cell>
          <cell r="BW100" t="str">
            <v>9</v>
          </cell>
          <cell r="BX100" t="str">
            <v>10</v>
          </cell>
        </row>
        <row r="101">
          <cell r="A101">
            <v>87</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t="str">
            <v>00</v>
          </cell>
          <cell r="T101">
            <v>0</v>
          </cell>
          <cell r="U101">
            <v>0</v>
          </cell>
          <cell r="V101">
            <v>0</v>
          </cell>
          <cell r="W101">
            <v>0</v>
          </cell>
          <cell r="X101" t="str">
            <v>00</v>
          </cell>
          <cell r="Y101">
            <v>0</v>
          </cell>
          <cell r="Z101">
            <v>0</v>
          </cell>
          <cell r="AA101">
            <v>0</v>
          </cell>
          <cell r="AB101">
            <v>0</v>
          </cell>
          <cell r="AC101" t="str">
            <v>00</v>
          </cell>
          <cell r="AD101">
            <v>0</v>
          </cell>
          <cell r="AE101">
            <v>0</v>
          </cell>
          <cell r="AF101">
            <v>0</v>
          </cell>
          <cell r="AG101">
            <v>0</v>
          </cell>
          <cell r="AH101" t="str">
            <v>00</v>
          </cell>
          <cell r="AI101">
            <v>0</v>
          </cell>
          <cell r="AJ101">
            <v>0</v>
          </cell>
          <cell r="AK101">
            <v>0</v>
          </cell>
          <cell r="AL101">
            <v>0</v>
          </cell>
          <cell r="AM101" t="str">
            <v>00</v>
          </cell>
          <cell r="AN101">
            <v>0</v>
          </cell>
          <cell r="AO101">
            <v>0</v>
          </cell>
          <cell r="AP101">
            <v>0</v>
          </cell>
          <cell r="AQ101">
            <v>0</v>
          </cell>
          <cell r="AR101" t="str">
            <v>00</v>
          </cell>
          <cell r="AS101">
            <v>0</v>
          </cell>
          <cell r="AT101">
            <v>0</v>
          </cell>
          <cell r="AU101">
            <v>0</v>
          </cell>
          <cell r="AV101">
            <v>0</v>
          </cell>
          <cell r="AW101" t="str">
            <v>00</v>
          </cell>
          <cell r="AX101">
            <v>0</v>
          </cell>
          <cell r="AY101">
            <v>0</v>
          </cell>
          <cell r="AZ101">
            <v>0</v>
          </cell>
          <cell r="BA101">
            <v>0</v>
          </cell>
          <cell r="BB101" t="str">
            <v>00</v>
          </cell>
          <cell r="BC101">
            <v>0</v>
          </cell>
          <cell r="BD101">
            <v>0</v>
          </cell>
          <cell r="BE101">
            <v>0</v>
          </cell>
          <cell r="BF101">
            <v>0</v>
          </cell>
          <cell r="BG101" t="str">
            <v>00</v>
          </cell>
          <cell r="BH101">
            <v>0</v>
          </cell>
          <cell r="BI101">
            <v>0</v>
          </cell>
          <cell r="BJ101">
            <v>0</v>
          </cell>
          <cell r="BK101">
            <v>0</v>
          </cell>
          <cell r="BL101" t="str">
            <v>00</v>
          </cell>
          <cell r="BM101" t="str">
            <v>000</v>
          </cell>
          <cell r="BN101" t="str">
            <v/>
          </cell>
          <cell r="BO101" t="str">
            <v>1</v>
          </cell>
          <cell r="BP101" t="str">
            <v>2</v>
          </cell>
          <cell r="BQ101" t="str">
            <v>3</v>
          </cell>
          <cell r="BR101" t="str">
            <v>4</v>
          </cell>
          <cell r="BS101" t="str">
            <v>5</v>
          </cell>
          <cell r="BT101" t="str">
            <v>6</v>
          </cell>
          <cell r="BU101" t="str">
            <v>7</v>
          </cell>
          <cell r="BV101" t="str">
            <v>8</v>
          </cell>
          <cell r="BW101" t="str">
            <v>9</v>
          </cell>
          <cell r="BX101" t="str">
            <v>10</v>
          </cell>
        </row>
        <row r="102">
          <cell r="A102">
            <v>88</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t="str">
            <v>00</v>
          </cell>
          <cell r="T102">
            <v>0</v>
          </cell>
          <cell r="U102">
            <v>0</v>
          </cell>
          <cell r="V102">
            <v>0</v>
          </cell>
          <cell r="W102">
            <v>0</v>
          </cell>
          <cell r="X102" t="str">
            <v>00</v>
          </cell>
          <cell r="Y102">
            <v>0</v>
          </cell>
          <cell r="Z102">
            <v>0</v>
          </cell>
          <cell r="AA102">
            <v>0</v>
          </cell>
          <cell r="AB102">
            <v>0</v>
          </cell>
          <cell r="AC102" t="str">
            <v>00</v>
          </cell>
          <cell r="AD102">
            <v>0</v>
          </cell>
          <cell r="AE102">
            <v>0</v>
          </cell>
          <cell r="AF102">
            <v>0</v>
          </cell>
          <cell r="AG102">
            <v>0</v>
          </cell>
          <cell r="AH102" t="str">
            <v>00</v>
          </cell>
          <cell r="AI102">
            <v>0</v>
          </cell>
          <cell r="AJ102">
            <v>0</v>
          </cell>
          <cell r="AK102">
            <v>0</v>
          </cell>
          <cell r="AL102">
            <v>0</v>
          </cell>
          <cell r="AM102" t="str">
            <v>00</v>
          </cell>
          <cell r="AN102">
            <v>0</v>
          </cell>
          <cell r="AO102">
            <v>0</v>
          </cell>
          <cell r="AP102">
            <v>0</v>
          </cell>
          <cell r="AQ102">
            <v>0</v>
          </cell>
          <cell r="AR102" t="str">
            <v>00</v>
          </cell>
          <cell r="AS102">
            <v>0</v>
          </cell>
          <cell r="AT102">
            <v>0</v>
          </cell>
          <cell r="AU102">
            <v>0</v>
          </cell>
          <cell r="AV102">
            <v>0</v>
          </cell>
          <cell r="AW102" t="str">
            <v>00</v>
          </cell>
          <cell r="AX102">
            <v>0</v>
          </cell>
          <cell r="AY102">
            <v>0</v>
          </cell>
          <cell r="AZ102">
            <v>0</v>
          </cell>
          <cell r="BA102">
            <v>0</v>
          </cell>
          <cell r="BB102" t="str">
            <v>00</v>
          </cell>
          <cell r="BC102">
            <v>0</v>
          </cell>
          <cell r="BD102">
            <v>0</v>
          </cell>
          <cell r="BE102">
            <v>0</v>
          </cell>
          <cell r="BF102">
            <v>0</v>
          </cell>
          <cell r="BG102" t="str">
            <v>00</v>
          </cell>
          <cell r="BH102">
            <v>0</v>
          </cell>
          <cell r="BI102">
            <v>0</v>
          </cell>
          <cell r="BJ102">
            <v>0</v>
          </cell>
          <cell r="BK102">
            <v>0</v>
          </cell>
          <cell r="BL102" t="str">
            <v>00</v>
          </cell>
          <cell r="BM102" t="str">
            <v>000</v>
          </cell>
          <cell r="BN102" t="str">
            <v/>
          </cell>
          <cell r="BO102" t="str">
            <v>1</v>
          </cell>
          <cell r="BP102" t="str">
            <v>2</v>
          </cell>
          <cell r="BQ102" t="str">
            <v>3</v>
          </cell>
          <cell r="BR102" t="str">
            <v>4</v>
          </cell>
          <cell r="BS102" t="str">
            <v>5</v>
          </cell>
          <cell r="BT102" t="str">
            <v>6</v>
          </cell>
          <cell r="BU102" t="str">
            <v>7</v>
          </cell>
          <cell r="BV102" t="str">
            <v>8</v>
          </cell>
          <cell r="BW102" t="str">
            <v>9</v>
          </cell>
          <cell r="BX102" t="str">
            <v>10</v>
          </cell>
        </row>
        <row r="103">
          <cell r="A103">
            <v>89</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t="str">
            <v>00</v>
          </cell>
          <cell r="T103">
            <v>0</v>
          </cell>
          <cell r="U103">
            <v>0</v>
          </cell>
          <cell r="V103">
            <v>0</v>
          </cell>
          <cell r="W103">
            <v>0</v>
          </cell>
          <cell r="X103" t="str">
            <v>00</v>
          </cell>
          <cell r="Y103">
            <v>0</v>
          </cell>
          <cell r="Z103">
            <v>0</v>
          </cell>
          <cell r="AA103">
            <v>0</v>
          </cell>
          <cell r="AB103">
            <v>0</v>
          </cell>
          <cell r="AC103" t="str">
            <v>00</v>
          </cell>
          <cell r="AD103">
            <v>0</v>
          </cell>
          <cell r="AE103">
            <v>0</v>
          </cell>
          <cell r="AF103">
            <v>0</v>
          </cell>
          <cell r="AG103">
            <v>0</v>
          </cell>
          <cell r="AH103" t="str">
            <v>00</v>
          </cell>
          <cell r="AI103">
            <v>0</v>
          </cell>
          <cell r="AJ103">
            <v>0</v>
          </cell>
          <cell r="AK103">
            <v>0</v>
          </cell>
          <cell r="AL103">
            <v>0</v>
          </cell>
          <cell r="AM103" t="str">
            <v>00</v>
          </cell>
          <cell r="AN103">
            <v>0</v>
          </cell>
          <cell r="AO103">
            <v>0</v>
          </cell>
          <cell r="AP103">
            <v>0</v>
          </cell>
          <cell r="AQ103">
            <v>0</v>
          </cell>
          <cell r="AR103" t="str">
            <v>00</v>
          </cell>
          <cell r="AS103">
            <v>0</v>
          </cell>
          <cell r="AT103">
            <v>0</v>
          </cell>
          <cell r="AU103">
            <v>0</v>
          </cell>
          <cell r="AV103">
            <v>0</v>
          </cell>
          <cell r="AW103" t="str">
            <v>00</v>
          </cell>
          <cell r="AX103">
            <v>0</v>
          </cell>
          <cell r="AY103">
            <v>0</v>
          </cell>
          <cell r="AZ103">
            <v>0</v>
          </cell>
          <cell r="BA103">
            <v>0</v>
          </cell>
          <cell r="BB103" t="str">
            <v>00</v>
          </cell>
          <cell r="BC103">
            <v>0</v>
          </cell>
          <cell r="BD103">
            <v>0</v>
          </cell>
          <cell r="BE103">
            <v>0</v>
          </cell>
          <cell r="BF103">
            <v>0</v>
          </cell>
          <cell r="BG103" t="str">
            <v>00</v>
          </cell>
          <cell r="BH103">
            <v>0</v>
          </cell>
          <cell r="BI103">
            <v>0</v>
          </cell>
          <cell r="BJ103">
            <v>0</v>
          </cell>
          <cell r="BK103">
            <v>0</v>
          </cell>
          <cell r="BL103" t="str">
            <v>00</v>
          </cell>
          <cell r="BM103" t="str">
            <v>000</v>
          </cell>
          <cell r="BN103" t="str">
            <v/>
          </cell>
          <cell r="BO103" t="str">
            <v>1</v>
          </cell>
          <cell r="BP103" t="str">
            <v>2</v>
          </cell>
          <cell r="BQ103" t="str">
            <v>3</v>
          </cell>
          <cell r="BR103" t="str">
            <v>4</v>
          </cell>
          <cell r="BS103" t="str">
            <v>5</v>
          </cell>
          <cell r="BT103" t="str">
            <v>6</v>
          </cell>
          <cell r="BU103" t="str">
            <v>7</v>
          </cell>
          <cell r="BV103" t="str">
            <v>8</v>
          </cell>
          <cell r="BW103" t="str">
            <v>9</v>
          </cell>
          <cell r="BX103" t="str">
            <v>10</v>
          </cell>
        </row>
        <row r="104">
          <cell r="A104">
            <v>90</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t="str">
            <v>00</v>
          </cell>
          <cell r="T104">
            <v>0</v>
          </cell>
          <cell r="U104">
            <v>0</v>
          </cell>
          <cell r="V104">
            <v>0</v>
          </cell>
          <cell r="W104">
            <v>0</v>
          </cell>
          <cell r="X104" t="str">
            <v>00</v>
          </cell>
          <cell r="Y104">
            <v>0</v>
          </cell>
          <cell r="Z104">
            <v>0</v>
          </cell>
          <cell r="AA104">
            <v>0</v>
          </cell>
          <cell r="AB104">
            <v>0</v>
          </cell>
          <cell r="AC104" t="str">
            <v>00</v>
          </cell>
          <cell r="AD104">
            <v>0</v>
          </cell>
          <cell r="AE104">
            <v>0</v>
          </cell>
          <cell r="AF104">
            <v>0</v>
          </cell>
          <cell r="AG104">
            <v>0</v>
          </cell>
          <cell r="AH104" t="str">
            <v>00</v>
          </cell>
          <cell r="AI104">
            <v>0</v>
          </cell>
          <cell r="AJ104">
            <v>0</v>
          </cell>
          <cell r="AK104">
            <v>0</v>
          </cell>
          <cell r="AL104">
            <v>0</v>
          </cell>
          <cell r="AM104" t="str">
            <v>00</v>
          </cell>
          <cell r="AN104">
            <v>0</v>
          </cell>
          <cell r="AO104">
            <v>0</v>
          </cell>
          <cell r="AP104">
            <v>0</v>
          </cell>
          <cell r="AQ104">
            <v>0</v>
          </cell>
          <cell r="AR104" t="str">
            <v>00</v>
          </cell>
          <cell r="AS104">
            <v>0</v>
          </cell>
          <cell r="AT104">
            <v>0</v>
          </cell>
          <cell r="AU104">
            <v>0</v>
          </cell>
          <cell r="AV104">
            <v>0</v>
          </cell>
          <cell r="AW104" t="str">
            <v>00</v>
          </cell>
          <cell r="AX104">
            <v>0</v>
          </cell>
          <cell r="AY104">
            <v>0</v>
          </cell>
          <cell r="AZ104">
            <v>0</v>
          </cell>
          <cell r="BA104">
            <v>0</v>
          </cell>
          <cell r="BB104" t="str">
            <v>00</v>
          </cell>
          <cell r="BC104">
            <v>0</v>
          </cell>
          <cell r="BD104">
            <v>0</v>
          </cell>
          <cell r="BE104">
            <v>0</v>
          </cell>
          <cell r="BF104">
            <v>0</v>
          </cell>
          <cell r="BG104" t="str">
            <v>00</v>
          </cell>
          <cell r="BH104">
            <v>0</v>
          </cell>
          <cell r="BI104">
            <v>0</v>
          </cell>
          <cell r="BJ104">
            <v>0</v>
          </cell>
          <cell r="BK104">
            <v>0</v>
          </cell>
          <cell r="BL104" t="str">
            <v>00</v>
          </cell>
          <cell r="BM104" t="str">
            <v>000</v>
          </cell>
          <cell r="BN104" t="str">
            <v/>
          </cell>
          <cell r="BO104" t="str">
            <v>1</v>
          </cell>
          <cell r="BP104" t="str">
            <v>2</v>
          </cell>
          <cell r="BQ104" t="str">
            <v>3</v>
          </cell>
          <cell r="BR104" t="str">
            <v>4</v>
          </cell>
          <cell r="BS104" t="str">
            <v>5</v>
          </cell>
          <cell r="BT104" t="str">
            <v>6</v>
          </cell>
          <cell r="BU104" t="str">
            <v>7</v>
          </cell>
          <cell r="BV104" t="str">
            <v>8</v>
          </cell>
          <cell r="BW104" t="str">
            <v>9</v>
          </cell>
          <cell r="BX104" t="str">
            <v>10</v>
          </cell>
        </row>
        <row r="105">
          <cell r="A105">
            <v>91</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t="str">
            <v>00</v>
          </cell>
          <cell r="T105">
            <v>0</v>
          </cell>
          <cell r="U105">
            <v>0</v>
          </cell>
          <cell r="V105">
            <v>0</v>
          </cell>
          <cell r="W105">
            <v>0</v>
          </cell>
          <cell r="X105" t="str">
            <v>00</v>
          </cell>
          <cell r="Y105">
            <v>0</v>
          </cell>
          <cell r="Z105">
            <v>0</v>
          </cell>
          <cell r="AA105">
            <v>0</v>
          </cell>
          <cell r="AB105">
            <v>0</v>
          </cell>
          <cell r="AC105" t="str">
            <v>00</v>
          </cell>
          <cell r="AD105">
            <v>0</v>
          </cell>
          <cell r="AE105">
            <v>0</v>
          </cell>
          <cell r="AF105">
            <v>0</v>
          </cell>
          <cell r="AG105">
            <v>0</v>
          </cell>
          <cell r="AH105" t="str">
            <v>00</v>
          </cell>
          <cell r="AI105">
            <v>0</v>
          </cell>
          <cell r="AJ105">
            <v>0</v>
          </cell>
          <cell r="AK105">
            <v>0</v>
          </cell>
          <cell r="AL105">
            <v>0</v>
          </cell>
          <cell r="AM105" t="str">
            <v>00</v>
          </cell>
          <cell r="AN105">
            <v>0</v>
          </cell>
          <cell r="AO105">
            <v>0</v>
          </cell>
          <cell r="AP105">
            <v>0</v>
          </cell>
          <cell r="AQ105">
            <v>0</v>
          </cell>
          <cell r="AR105" t="str">
            <v>00</v>
          </cell>
          <cell r="AS105">
            <v>0</v>
          </cell>
          <cell r="AT105">
            <v>0</v>
          </cell>
          <cell r="AU105">
            <v>0</v>
          </cell>
          <cell r="AV105">
            <v>0</v>
          </cell>
          <cell r="AW105" t="str">
            <v>00</v>
          </cell>
          <cell r="AX105">
            <v>0</v>
          </cell>
          <cell r="AY105">
            <v>0</v>
          </cell>
          <cell r="AZ105">
            <v>0</v>
          </cell>
          <cell r="BA105">
            <v>0</v>
          </cell>
          <cell r="BB105" t="str">
            <v>00</v>
          </cell>
          <cell r="BC105">
            <v>0</v>
          </cell>
          <cell r="BD105">
            <v>0</v>
          </cell>
          <cell r="BE105">
            <v>0</v>
          </cell>
          <cell r="BF105">
            <v>0</v>
          </cell>
          <cell r="BG105" t="str">
            <v>00</v>
          </cell>
          <cell r="BH105">
            <v>0</v>
          </cell>
          <cell r="BI105">
            <v>0</v>
          </cell>
          <cell r="BJ105">
            <v>0</v>
          </cell>
          <cell r="BK105">
            <v>0</v>
          </cell>
          <cell r="BL105" t="str">
            <v>00</v>
          </cell>
          <cell r="BM105" t="str">
            <v>000</v>
          </cell>
          <cell r="BN105" t="str">
            <v/>
          </cell>
          <cell r="BO105" t="str">
            <v>1</v>
          </cell>
          <cell r="BP105" t="str">
            <v>2</v>
          </cell>
          <cell r="BQ105" t="str">
            <v>3</v>
          </cell>
          <cell r="BR105" t="str">
            <v>4</v>
          </cell>
          <cell r="BS105" t="str">
            <v>5</v>
          </cell>
          <cell r="BT105" t="str">
            <v>6</v>
          </cell>
          <cell r="BU105" t="str">
            <v>7</v>
          </cell>
          <cell r="BV105" t="str">
            <v>8</v>
          </cell>
          <cell r="BW105" t="str">
            <v>9</v>
          </cell>
          <cell r="BX105" t="str">
            <v>10</v>
          </cell>
        </row>
        <row r="106">
          <cell r="A106">
            <v>92</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t="str">
            <v>00</v>
          </cell>
          <cell r="T106">
            <v>0</v>
          </cell>
          <cell r="U106">
            <v>0</v>
          </cell>
          <cell r="V106">
            <v>0</v>
          </cell>
          <cell r="W106">
            <v>0</v>
          </cell>
          <cell r="X106" t="str">
            <v>00</v>
          </cell>
          <cell r="Y106">
            <v>0</v>
          </cell>
          <cell r="Z106">
            <v>0</v>
          </cell>
          <cell r="AA106">
            <v>0</v>
          </cell>
          <cell r="AB106">
            <v>0</v>
          </cell>
          <cell r="AC106" t="str">
            <v>00</v>
          </cell>
          <cell r="AD106">
            <v>0</v>
          </cell>
          <cell r="AE106">
            <v>0</v>
          </cell>
          <cell r="AF106">
            <v>0</v>
          </cell>
          <cell r="AG106">
            <v>0</v>
          </cell>
          <cell r="AH106" t="str">
            <v>00</v>
          </cell>
          <cell r="AI106">
            <v>0</v>
          </cell>
          <cell r="AJ106">
            <v>0</v>
          </cell>
          <cell r="AK106">
            <v>0</v>
          </cell>
          <cell r="AL106">
            <v>0</v>
          </cell>
          <cell r="AM106" t="str">
            <v>00</v>
          </cell>
          <cell r="AN106">
            <v>0</v>
          </cell>
          <cell r="AO106">
            <v>0</v>
          </cell>
          <cell r="AP106">
            <v>0</v>
          </cell>
          <cell r="AQ106">
            <v>0</v>
          </cell>
          <cell r="AR106" t="str">
            <v>00</v>
          </cell>
          <cell r="AS106">
            <v>0</v>
          </cell>
          <cell r="AT106">
            <v>0</v>
          </cell>
          <cell r="AU106">
            <v>0</v>
          </cell>
          <cell r="AV106">
            <v>0</v>
          </cell>
          <cell r="AW106" t="str">
            <v>00</v>
          </cell>
          <cell r="AX106">
            <v>0</v>
          </cell>
          <cell r="AY106">
            <v>0</v>
          </cell>
          <cell r="AZ106">
            <v>0</v>
          </cell>
          <cell r="BA106">
            <v>0</v>
          </cell>
          <cell r="BB106" t="str">
            <v>00</v>
          </cell>
          <cell r="BC106">
            <v>0</v>
          </cell>
          <cell r="BD106">
            <v>0</v>
          </cell>
          <cell r="BE106">
            <v>0</v>
          </cell>
          <cell r="BF106">
            <v>0</v>
          </cell>
          <cell r="BG106" t="str">
            <v>00</v>
          </cell>
          <cell r="BH106">
            <v>0</v>
          </cell>
          <cell r="BI106">
            <v>0</v>
          </cell>
          <cell r="BJ106">
            <v>0</v>
          </cell>
          <cell r="BK106">
            <v>0</v>
          </cell>
          <cell r="BL106" t="str">
            <v>00</v>
          </cell>
          <cell r="BM106" t="str">
            <v>000</v>
          </cell>
          <cell r="BN106" t="str">
            <v/>
          </cell>
          <cell r="BO106" t="str">
            <v>1</v>
          </cell>
          <cell r="BP106" t="str">
            <v>2</v>
          </cell>
          <cell r="BQ106" t="str">
            <v>3</v>
          </cell>
          <cell r="BR106" t="str">
            <v>4</v>
          </cell>
          <cell r="BS106" t="str">
            <v>5</v>
          </cell>
          <cell r="BT106" t="str">
            <v>6</v>
          </cell>
          <cell r="BU106" t="str">
            <v>7</v>
          </cell>
          <cell r="BV106" t="str">
            <v>8</v>
          </cell>
          <cell r="BW106" t="str">
            <v>9</v>
          </cell>
          <cell r="BX106" t="str">
            <v>10</v>
          </cell>
        </row>
        <row r="107">
          <cell r="A107">
            <v>93</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t="str">
            <v>00</v>
          </cell>
          <cell r="T107">
            <v>0</v>
          </cell>
          <cell r="U107">
            <v>0</v>
          </cell>
          <cell r="V107">
            <v>0</v>
          </cell>
          <cell r="W107">
            <v>0</v>
          </cell>
          <cell r="X107" t="str">
            <v>00</v>
          </cell>
          <cell r="Y107">
            <v>0</v>
          </cell>
          <cell r="Z107">
            <v>0</v>
          </cell>
          <cell r="AA107">
            <v>0</v>
          </cell>
          <cell r="AB107">
            <v>0</v>
          </cell>
          <cell r="AC107" t="str">
            <v>00</v>
          </cell>
          <cell r="AD107">
            <v>0</v>
          </cell>
          <cell r="AE107">
            <v>0</v>
          </cell>
          <cell r="AF107">
            <v>0</v>
          </cell>
          <cell r="AG107">
            <v>0</v>
          </cell>
          <cell r="AH107" t="str">
            <v>00</v>
          </cell>
          <cell r="AI107">
            <v>0</v>
          </cell>
          <cell r="AJ107">
            <v>0</v>
          </cell>
          <cell r="AK107">
            <v>0</v>
          </cell>
          <cell r="AL107">
            <v>0</v>
          </cell>
          <cell r="AM107" t="str">
            <v>00</v>
          </cell>
          <cell r="AN107">
            <v>0</v>
          </cell>
          <cell r="AO107">
            <v>0</v>
          </cell>
          <cell r="AP107">
            <v>0</v>
          </cell>
          <cell r="AQ107">
            <v>0</v>
          </cell>
          <cell r="AR107" t="str">
            <v>00</v>
          </cell>
          <cell r="AS107">
            <v>0</v>
          </cell>
          <cell r="AT107">
            <v>0</v>
          </cell>
          <cell r="AU107">
            <v>0</v>
          </cell>
          <cell r="AV107">
            <v>0</v>
          </cell>
          <cell r="AW107" t="str">
            <v>00</v>
          </cell>
          <cell r="AX107">
            <v>0</v>
          </cell>
          <cell r="AY107">
            <v>0</v>
          </cell>
          <cell r="AZ107">
            <v>0</v>
          </cell>
          <cell r="BA107">
            <v>0</v>
          </cell>
          <cell r="BB107" t="str">
            <v>00</v>
          </cell>
          <cell r="BC107">
            <v>0</v>
          </cell>
          <cell r="BD107">
            <v>0</v>
          </cell>
          <cell r="BE107">
            <v>0</v>
          </cell>
          <cell r="BF107">
            <v>0</v>
          </cell>
          <cell r="BG107" t="str">
            <v>00</v>
          </cell>
          <cell r="BH107">
            <v>0</v>
          </cell>
          <cell r="BI107">
            <v>0</v>
          </cell>
          <cell r="BJ107">
            <v>0</v>
          </cell>
          <cell r="BK107">
            <v>0</v>
          </cell>
          <cell r="BL107" t="str">
            <v>00</v>
          </cell>
          <cell r="BM107" t="str">
            <v>000</v>
          </cell>
          <cell r="BN107" t="str">
            <v/>
          </cell>
          <cell r="BO107" t="str">
            <v>1</v>
          </cell>
          <cell r="BP107" t="str">
            <v>2</v>
          </cell>
          <cell r="BQ107" t="str">
            <v>3</v>
          </cell>
          <cell r="BR107" t="str">
            <v>4</v>
          </cell>
          <cell r="BS107" t="str">
            <v>5</v>
          </cell>
          <cell r="BT107" t="str">
            <v>6</v>
          </cell>
          <cell r="BU107" t="str">
            <v>7</v>
          </cell>
          <cell r="BV107" t="str">
            <v>8</v>
          </cell>
          <cell r="BW107" t="str">
            <v>9</v>
          </cell>
          <cell r="BX107" t="str">
            <v>10</v>
          </cell>
        </row>
        <row r="108">
          <cell r="A108">
            <v>94</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t="str">
            <v>00</v>
          </cell>
          <cell r="T108">
            <v>0</v>
          </cell>
          <cell r="U108">
            <v>0</v>
          </cell>
          <cell r="V108">
            <v>0</v>
          </cell>
          <cell r="W108">
            <v>0</v>
          </cell>
          <cell r="X108" t="str">
            <v>00</v>
          </cell>
          <cell r="Y108">
            <v>0</v>
          </cell>
          <cell r="Z108">
            <v>0</v>
          </cell>
          <cell r="AA108">
            <v>0</v>
          </cell>
          <cell r="AB108">
            <v>0</v>
          </cell>
          <cell r="AC108" t="str">
            <v>00</v>
          </cell>
          <cell r="AD108">
            <v>0</v>
          </cell>
          <cell r="AE108">
            <v>0</v>
          </cell>
          <cell r="AF108">
            <v>0</v>
          </cell>
          <cell r="AG108">
            <v>0</v>
          </cell>
          <cell r="AH108" t="str">
            <v>00</v>
          </cell>
          <cell r="AI108">
            <v>0</v>
          </cell>
          <cell r="AJ108">
            <v>0</v>
          </cell>
          <cell r="AK108">
            <v>0</v>
          </cell>
          <cell r="AL108">
            <v>0</v>
          </cell>
          <cell r="AM108" t="str">
            <v>00</v>
          </cell>
          <cell r="AN108">
            <v>0</v>
          </cell>
          <cell r="AO108">
            <v>0</v>
          </cell>
          <cell r="AP108">
            <v>0</v>
          </cell>
          <cell r="AQ108">
            <v>0</v>
          </cell>
          <cell r="AR108" t="str">
            <v>00</v>
          </cell>
          <cell r="AS108">
            <v>0</v>
          </cell>
          <cell r="AT108">
            <v>0</v>
          </cell>
          <cell r="AU108">
            <v>0</v>
          </cell>
          <cell r="AV108">
            <v>0</v>
          </cell>
          <cell r="AW108" t="str">
            <v>00</v>
          </cell>
          <cell r="AX108">
            <v>0</v>
          </cell>
          <cell r="AY108">
            <v>0</v>
          </cell>
          <cell r="AZ108">
            <v>0</v>
          </cell>
          <cell r="BA108">
            <v>0</v>
          </cell>
          <cell r="BB108" t="str">
            <v>00</v>
          </cell>
          <cell r="BC108">
            <v>0</v>
          </cell>
          <cell r="BD108">
            <v>0</v>
          </cell>
          <cell r="BE108">
            <v>0</v>
          </cell>
          <cell r="BF108">
            <v>0</v>
          </cell>
          <cell r="BG108" t="str">
            <v>00</v>
          </cell>
          <cell r="BH108">
            <v>0</v>
          </cell>
          <cell r="BI108">
            <v>0</v>
          </cell>
          <cell r="BJ108">
            <v>0</v>
          </cell>
          <cell r="BK108">
            <v>0</v>
          </cell>
          <cell r="BL108" t="str">
            <v>00</v>
          </cell>
          <cell r="BM108" t="str">
            <v>000</v>
          </cell>
          <cell r="BN108" t="str">
            <v/>
          </cell>
          <cell r="BO108" t="str">
            <v>1</v>
          </cell>
          <cell r="BP108" t="str">
            <v>2</v>
          </cell>
          <cell r="BQ108" t="str">
            <v>3</v>
          </cell>
          <cell r="BR108" t="str">
            <v>4</v>
          </cell>
          <cell r="BS108" t="str">
            <v>5</v>
          </cell>
          <cell r="BT108" t="str">
            <v>6</v>
          </cell>
          <cell r="BU108" t="str">
            <v>7</v>
          </cell>
          <cell r="BV108" t="str">
            <v>8</v>
          </cell>
          <cell r="BW108" t="str">
            <v>9</v>
          </cell>
          <cell r="BX108" t="str">
            <v>10</v>
          </cell>
        </row>
        <row r="109">
          <cell r="A109">
            <v>95</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t="str">
            <v>00</v>
          </cell>
          <cell r="T109">
            <v>0</v>
          </cell>
          <cell r="U109">
            <v>0</v>
          </cell>
          <cell r="V109">
            <v>0</v>
          </cell>
          <cell r="W109">
            <v>0</v>
          </cell>
          <cell r="X109" t="str">
            <v>00</v>
          </cell>
          <cell r="Y109">
            <v>0</v>
          </cell>
          <cell r="Z109">
            <v>0</v>
          </cell>
          <cell r="AA109">
            <v>0</v>
          </cell>
          <cell r="AB109">
            <v>0</v>
          </cell>
          <cell r="AC109" t="str">
            <v>00</v>
          </cell>
          <cell r="AD109">
            <v>0</v>
          </cell>
          <cell r="AE109">
            <v>0</v>
          </cell>
          <cell r="AF109">
            <v>0</v>
          </cell>
          <cell r="AG109">
            <v>0</v>
          </cell>
          <cell r="AH109" t="str">
            <v>00</v>
          </cell>
          <cell r="AI109">
            <v>0</v>
          </cell>
          <cell r="AJ109">
            <v>0</v>
          </cell>
          <cell r="AK109">
            <v>0</v>
          </cell>
          <cell r="AL109">
            <v>0</v>
          </cell>
          <cell r="AM109" t="str">
            <v>00</v>
          </cell>
          <cell r="AN109">
            <v>0</v>
          </cell>
          <cell r="AO109">
            <v>0</v>
          </cell>
          <cell r="AP109">
            <v>0</v>
          </cell>
          <cell r="AQ109">
            <v>0</v>
          </cell>
          <cell r="AR109" t="str">
            <v>00</v>
          </cell>
          <cell r="AS109">
            <v>0</v>
          </cell>
          <cell r="AT109">
            <v>0</v>
          </cell>
          <cell r="AU109">
            <v>0</v>
          </cell>
          <cell r="AV109">
            <v>0</v>
          </cell>
          <cell r="AW109" t="str">
            <v>00</v>
          </cell>
          <cell r="AX109">
            <v>0</v>
          </cell>
          <cell r="AY109">
            <v>0</v>
          </cell>
          <cell r="AZ109">
            <v>0</v>
          </cell>
          <cell r="BA109">
            <v>0</v>
          </cell>
          <cell r="BB109" t="str">
            <v>00</v>
          </cell>
          <cell r="BC109">
            <v>0</v>
          </cell>
          <cell r="BD109">
            <v>0</v>
          </cell>
          <cell r="BE109">
            <v>0</v>
          </cell>
          <cell r="BF109">
            <v>0</v>
          </cell>
          <cell r="BG109" t="str">
            <v>00</v>
          </cell>
          <cell r="BH109">
            <v>0</v>
          </cell>
          <cell r="BI109">
            <v>0</v>
          </cell>
          <cell r="BJ109">
            <v>0</v>
          </cell>
          <cell r="BK109">
            <v>0</v>
          </cell>
          <cell r="BL109" t="str">
            <v>00</v>
          </cell>
          <cell r="BM109" t="str">
            <v>000</v>
          </cell>
          <cell r="BN109" t="str">
            <v/>
          </cell>
          <cell r="BO109" t="str">
            <v>1</v>
          </cell>
          <cell r="BP109" t="str">
            <v>2</v>
          </cell>
          <cell r="BQ109" t="str">
            <v>3</v>
          </cell>
          <cell r="BR109" t="str">
            <v>4</v>
          </cell>
          <cell r="BS109" t="str">
            <v>5</v>
          </cell>
          <cell r="BT109" t="str">
            <v>6</v>
          </cell>
          <cell r="BU109" t="str">
            <v>7</v>
          </cell>
          <cell r="BV109" t="str">
            <v>8</v>
          </cell>
          <cell r="BW109" t="str">
            <v>9</v>
          </cell>
          <cell r="BX109" t="str">
            <v>10</v>
          </cell>
        </row>
        <row r="110">
          <cell r="A110">
            <v>96</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t="str">
            <v>00</v>
          </cell>
          <cell r="T110">
            <v>0</v>
          </cell>
          <cell r="U110">
            <v>0</v>
          </cell>
          <cell r="V110">
            <v>0</v>
          </cell>
          <cell r="W110">
            <v>0</v>
          </cell>
          <cell r="X110" t="str">
            <v>00</v>
          </cell>
          <cell r="Y110">
            <v>0</v>
          </cell>
          <cell r="Z110">
            <v>0</v>
          </cell>
          <cell r="AA110">
            <v>0</v>
          </cell>
          <cell r="AB110">
            <v>0</v>
          </cell>
          <cell r="AC110" t="str">
            <v>00</v>
          </cell>
          <cell r="AD110">
            <v>0</v>
          </cell>
          <cell r="AE110">
            <v>0</v>
          </cell>
          <cell r="AF110">
            <v>0</v>
          </cell>
          <cell r="AG110">
            <v>0</v>
          </cell>
          <cell r="AH110" t="str">
            <v>00</v>
          </cell>
          <cell r="AI110">
            <v>0</v>
          </cell>
          <cell r="AJ110">
            <v>0</v>
          </cell>
          <cell r="AK110">
            <v>0</v>
          </cell>
          <cell r="AL110">
            <v>0</v>
          </cell>
          <cell r="AM110" t="str">
            <v>00</v>
          </cell>
          <cell r="AN110">
            <v>0</v>
          </cell>
          <cell r="AO110">
            <v>0</v>
          </cell>
          <cell r="AP110">
            <v>0</v>
          </cell>
          <cell r="AQ110">
            <v>0</v>
          </cell>
          <cell r="AR110" t="str">
            <v>00</v>
          </cell>
          <cell r="AS110">
            <v>0</v>
          </cell>
          <cell r="AT110">
            <v>0</v>
          </cell>
          <cell r="AU110">
            <v>0</v>
          </cell>
          <cell r="AV110">
            <v>0</v>
          </cell>
          <cell r="AW110" t="str">
            <v>00</v>
          </cell>
          <cell r="AX110">
            <v>0</v>
          </cell>
          <cell r="AY110">
            <v>0</v>
          </cell>
          <cell r="AZ110">
            <v>0</v>
          </cell>
          <cell r="BA110">
            <v>0</v>
          </cell>
          <cell r="BB110" t="str">
            <v>00</v>
          </cell>
          <cell r="BC110">
            <v>0</v>
          </cell>
          <cell r="BD110">
            <v>0</v>
          </cell>
          <cell r="BE110">
            <v>0</v>
          </cell>
          <cell r="BF110">
            <v>0</v>
          </cell>
          <cell r="BG110" t="str">
            <v>00</v>
          </cell>
          <cell r="BH110">
            <v>0</v>
          </cell>
          <cell r="BI110">
            <v>0</v>
          </cell>
          <cell r="BJ110">
            <v>0</v>
          </cell>
          <cell r="BK110">
            <v>0</v>
          </cell>
          <cell r="BL110" t="str">
            <v>00</v>
          </cell>
          <cell r="BM110" t="str">
            <v>000</v>
          </cell>
          <cell r="BN110" t="str">
            <v/>
          </cell>
          <cell r="BO110" t="str">
            <v>1</v>
          </cell>
          <cell r="BP110" t="str">
            <v>2</v>
          </cell>
          <cell r="BQ110" t="str">
            <v>3</v>
          </cell>
          <cell r="BR110" t="str">
            <v>4</v>
          </cell>
          <cell r="BS110" t="str">
            <v>5</v>
          </cell>
          <cell r="BT110" t="str">
            <v>6</v>
          </cell>
          <cell r="BU110" t="str">
            <v>7</v>
          </cell>
          <cell r="BV110" t="str">
            <v>8</v>
          </cell>
          <cell r="BW110" t="str">
            <v>9</v>
          </cell>
          <cell r="BX110" t="str">
            <v>10</v>
          </cell>
        </row>
        <row r="111">
          <cell r="A111">
            <v>97</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t="str">
            <v>00</v>
          </cell>
          <cell r="T111">
            <v>0</v>
          </cell>
          <cell r="U111">
            <v>0</v>
          </cell>
          <cell r="V111">
            <v>0</v>
          </cell>
          <cell r="W111">
            <v>0</v>
          </cell>
          <cell r="X111" t="str">
            <v>00</v>
          </cell>
          <cell r="Y111">
            <v>0</v>
          </cell>
          <cell r="Z111">
            <v>0</v>
          </cell>
          <cell r="AA111">
            <v>0</v>
          </cell>
          <cell r="AB111">
            <v>0</v>
          </cell>
          <cell r="AC111" t="str">
            <v>00</v>
          </cell>
          <cell r="AD111">
            <v>0</v>
          </cell>
          <cell r="AE111">
            <v>0</v>
          </cell>
          <cell r="AF111">
            <v>0</v>
          </cell>
          <cell r="AG111">
            <v>0</v>
          </cell>
          <cell r="AH111" t="str">
            <v>00</v>
          </cell>
          <cell r="AI111">
            <v>0</v>
          </cell>
          <cell r="AJ111">
            <v>0</v>
          </cell>
          <cell r="AK111">
            <v>0</v>
          </cell>
          <cell r="AL111">
            <v>0</v>
          </cell>
          <cell r="AM111" t="str">
            <v>00</v>
          </cell>
          <cell r="AN111">
            <v>0</v>
          </cell>
          <cell r="AO111">
            <v>0</v>
          </cell>
          <cell r="AP111">
            <v>0</v>
          </cell>
          <cell r="AQ111">
            <v>0</v>
          </cell>
          <cell r="AR111" t="str">
            <v>00</v>
          </cell>
          <cell r="AS111">
            <v>0</v>
          </cell>
          <cell r="AT111">
            <v>0</v>
          </cell>
          <cell r="AU111">
            <v>0</v>
          </cell>
          <cell r="AV111">
            <v>0</v>
          </cell>
          <cell r="AW111" t="str">
            <v>00</v>
          </cell>
          <cell r="AX111">
            <v>0</v>
          </cell>
          <cell r="AY111">
            <v>0</v>
          </cell>
          <cell r="AZ111">
            <v>0</v>
          </cell>
          <cell r="BA111">
            <v>0</v>
          </cell>
          <cell r="BB111" t="str">
            <v>00</v>
          </cell>
          <cell r="BC111">
            <v>0</v>
          </cell>
          <cell r="BD111">
            <v>0</v>
          </cell>
          <cell r="BE111">
            <v>0</v>
          </cell>
          <cell r="BF111">
            <v>0</v>
          </cell>
          <cell r="BG111" t="str">
            <v>00</v>
          </cell>
          <cell r="BH111">
            <v>0</v>
          </cell>
          <cell r="BI111">
            <v>0</v>
          </cell>
          <cell r="BJ111">
            <v>0</v>
          </cell>
          <cell r="BK111">
            <v>0</v>
          </cell>
          <cell r="BL111" t="str">
            <v>00</v>
          </cell>
          <cell r="BM111" t="str">
            <v>000</v>
          </cell>
          <cell r="BN111" t="str">
            <v/>
          </cell>
          <cell r="BO111" t="str">
            <v>1</v>
          </cell>
          <cell r="BP111" t="str">
            <v>2</v>
          </cell>
          <cell r="BQ111" t="str">
            <v>3</v>
          </cell>
          <cell r="BR111" t="str">
            <v>4</v>
          </cell>
          <cell r="BS111" t="str">
            <v>5</v>
          </cell>
          <cell r="BT111" t="str">
            <v>6</v>
          </cell>
          <cell r="BU111" t="str">
            <v>7</v>
          </cell>
          <cell r="BV111" t="str">
            <v>8</v>
          </cell>
          <cell r="BW111" t="str">
            <v>9</v>
          </cell>
          <cell r="BX111" t="str">
            <v>10</v>
          </cell>
        </row>
        <row r="112">
          <cell r="A112">
            <v>98</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t="str">
            <v>00</v>
          </cell>
          <cell r="T112">
            <v>0</v>
          </cell>
          <cell r="U112">
            <v>0</v>
          </cell>
          <cell r="V112">
            <v>0</v>
          </cell>
          <cell r="W112">
            <v>0</v>
          </cell>
          <cell r="X112" t="str">
            <v>00</v>
          </cell>
          <cell r="Y112">
            <v>0</v>
          </cell>
          <cell r="Z112">
            <v>0</v>
          </cell>
          <cell r="AA112">
            <v>0</v>
          </cell>
          <cell r="AB112">
            <v>0</v>
          </cell>
          <cell r="AC112" t="str">
            <v>00</v>
          </cell>
          <cell r="AD112">
            <v>0</v>
          </cell>
          <cell r="AE112">
            <v>0</v>
          </cell>
          <cell r="AF112">
            <v>0</v>
          </cell>
          <cell r="AG112">
            <v>0</v>
          </cell>
          <cell r="AH112" t="str">
            <v>00</v>
          </cell>
          <cell r="AI112">
            <v>0</v>
          </cell>
          <cell r="AJ112">
            <v>0</v>
          </cell>
          <cell r="AK112">
            <v>0</v>
          </cell>
          <cell r="AL112">
            <v>0</v>
          </cell>
          <cell r="AM112" t="str">
            <v>00</v>
          </cell>
          <cell r="AN112">
            <v>0</v>
          </cell>
          <cell r="AO112">
            <v>0</v>
          </cell>
          <cell r="AP112">
            <v>0</v>
          </cell>
          <cell r="AQ112">
            <v>0</v>
          </cell>
          <cell r="AR112" t="str">
            <v>00</v>
          </cell>
          <cell r="AS112">
            <v>0</v>
          </cell>
          <cell r="AT112">
            <v>0</v>
          </cell>
          <cell r="AU112">
            <v>0</v>
          </cell>
          <cell r="AV112">
            <v>0</v>
          </cell>
          <cell r="AW112" t="str">
            <v>00</v>
          </cell>
          <cell r="AX112">
            <v>0</v>
          </cell>
          <cell r="AY112">
            <v>0</v>
          </cell>
          <cell r="AZ112">
            <v>0</v>
          </cell>
          <cell r="BA112">
            <v>0</v>
          </cell>
          <cell r="BB112" t="str">
            <v>00</v>
          </cell>
          <cell r="BC112">
            <v>0</v>
          </cell>
          <cell r="BD112">
            <v>0</v>
          </cell>
          <cell r="BE112">
            <v>0</v>
          </cell>
          <cell r="BF112">
            <v>0</v>
          </cell>
          <cell r="BG112" t="str">
            <v>00</v>
          </cell>
          <cell r="BH112">
            <v>0</v>
          </cell>
          <cell r="BI112">
            <v>0</v>
          </cell>
          <cell r="BJ112">
            <v>0</v>
          </cell>
          <cell r="BK112">
            <v>0</v>
          </cell>
          <cell r="BL112" t="str">
            <v>00</v>
          </cell>
          <cell r="BM112" t="str">
            <v>000</v>
          </cell>
          <cell r="BN112" t="str">
            <v/>
          </cell>
          <cell r="BO112" t="str">
            <v>1</v>
          </cell>
          <cell r="BP112" t="str">
            <v>2</v>
          </cell>
          <cell r="BQ112" t="str">
            <v>3</v>
          </cell>
          <cell r="BR112" t="str">
            <v>4</v>
          </cell>
          <cell r="BS112" t="str">
            <v>5</v>
          </cell>
          <cell r="BT112" t="str">
            <v>6</v>
          </cell>
          <cell r="BU112" t="str">
            <v>7</v>
          </cell>
          <cell r="BV112" t="str">
            <v>8</v>
          </cell>
          <cell r="BW112" t="str">
            <v>9</v>
          </cell>
          <cell r="BX112" t="str">
            <v>10</v>
          </cell>
        </row>
        <row r="113">
          <cell r="A113">
            <v>99</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t="str">
            <v>00</v>
          </cell>
          <cell r="T113">
            <v>0</v>
          </cell>
          <cell r="U113">
            <v>0</v>
          </cell>
          <cell r="V113">
            <v>0</v>
          </cell>
          <cell r="W113">
            <v>0</v>
          </cell>
          <cell r="X113" t="str">
            <v>00</v>
          </cell>
          <cell r="Y113">
            <v>0</v>
          </cell>
          <cell r="Z113">
            <v>0</v>
          </cell>
          <cell r="AA113">
            <v>0</v>
          </cell>
          <cell r="AB113">
            <v>0</v>
          </cell>
          <cell r="AC113" t="str">
            <v>00</v>
          </cell>
          <cell r="AD113">
            <v>0</v>
          </cell>
          <cell r="AE113">
            <v>0</v>
          </cell>
          <cell r="AF113">
            <v>0</v>
          </cell>
          <cell r="AG113">
            <v>0</v>
          </cell>
          <cell r="AH113" t="str">
            <v>00</v>
          </cell>
          <cell r="AI113">
            <v>0</v>
          </cell>
          <cell r="AJ113">
            <v>0</v>
          </cell>
          <cell r="AK113">
            <v>0</v>
          </cell>
          <cell r="AL113">
            <v>0</v>
          </cell>
          <cell r="AM113" t="str">
            <v>00</v>
          </cell>
          <cell r="AN113">
            <v>0</v>
          </cell>
          <cell r="AO113">
            <v>0</v>
          </cell>
          <cell r="AP113">
            <v>0</v>
          </cell>
          <cell r="AQ113">
            <v>0</v>
          </cell>
          <cell r="AR113" t="str">
            <v>00</v>
          </cell>
          <cell r="AS113">
            <v>0</v>
          </cell>
          <cell r="AT113">
            <v>0</v>
          </cell>
          <cell r="AU113">
            <v>0</v>
          </cell>
          <cell r="AV113">
            <v>0</v>
          </cell>
          <cell r="AW113" t="str">
            <v>00</v>
          </cell>
          <cell r="AX113">
            <v>0</v>
          </cell>
          <cell r="AY113">
            <v>0</v>
          </cell>
          <cell r="AZ113">
            <v>0</v>
          </cell>
          <cell r="BA113">
            <v>0</v>
          </cell>
          <cell r="BB113" t="str">
            <v>00</v>
          </cell>
          <cell r="BC113">
            <v>0</v>
          </cell>
          <cell r="BD113">
            <v>0</v>
          </cell>
          <cell r="BE113">
            <v>0</v>
          </cell>
          <cell r="BF113">
            <v>0</v>
          </cell>
          <cell r="BG113" t="str">
            <v>00</v>
          </cell>
          <cell r="BH113">
            <v>0</v>
          </cell>
          <cell r="BI113">
            <v>0</v>
          </cell>
          <cell r="BJ113">
            <v>0</v>
          </cell>
          <cell r="BK113">
            <v>0</v>
          </cell>
          <cell r="BL113" t="str">
            <v>00</v>
          </cell>
          <cell r="BM113" t="str">
            <v>000</v>
          </cell>
          <cell r="BN113" t="str">
            <v/>
          </cell>
          <cell r="BO113" t="str">
            <v>1</v>
          </cell>
          <cell r="BP113" t="str">
            <v>2</v>
          </cell>
          <cell r="BQ113" t="str">
            <v>3</v>
          </cell>
          <cell r="BR113" t="str">
            <v>4</v>
          </cell>
          <cell r="BS113" t="str">
            <v>5</v>
          </cell>
          <cell r="BT113" t="str">
            <v>6</v>
          </cell>
          <cell r="BU113" t="str">
            <v>7</v>
          </cell>
          <cell r="BV113" t="str">
            <v>8</v>
          </cell>
          <cell r="BW113" t="str">
            <v>9</v>
          </cell>
          <cell r="BX113" t="str">
            <v>10</v>
          </cell>
        </row>
        <row r="114">
          <cell r="A114">
            <v>100</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t="str">
            <v>00</v>
          </cell>
          <cell r="T114">
            <v>0</v>
          </cell>
          <cell r="U114">
            <v>0</v>
          </cell>
          <cell r="V114">
            <v>0</v>
          </cell>
          <cell r="W114">
            <v>0</v>
          </cell>
          <cell r="X114" t="str">
            <v>00</v>
          </cell>
          <cell r="Y114">
            <v>0</v>
          </cell>
          <cell r="Z114">
            <v>0</v>
          </cell>
          <cell r="AA114">
            <v>0</v>
          </cell>
          <cell r="AB114">
            <v>0</v>
          </cell>
          <cell r="AC114" t="str">
            <v>00</v>
          </cell>
          <cell r="AD114">
            <v>0</v>
          </cell>
          <cell r="AE114">
            <v>0</v>
          </cell>
          <cell r="AF114">
            <v>0</v>
          </cell>
          <cell r="AG114">
            <v>0</v>
          </cell>
          <cell r="AH114" t="str">
            <v>00</v>
          </cell>
          <cell r="AI114">
            <v>0</v>
          </cell>
          <cell r="AJ114">
            <v>0</v>
          </cell>
          <cell r="AK114">
            <v>0</v>
          </cell>
          <cell r="AL114">
            <v>0</v>
          </cell>
          <cell r="AM114" t="str">
            <v>00</v>
          </cell>
          <cell r="AN114">
            <v>0</v>
          </cell>
          <cell r="AO114">
            <v>0</v>
          </cell>
          <cell r="AP114">
            <v>0</v>
          </cell>
          <cell r="AQ114">
            <v>0</v>
          </cell>
          <cell r="AR114" t="str">
            <v>00</v>
          </cell>
          <cell r="AS114">
            <v>0</v>
          </cell>
          <cell r="AT114">
            <v>0</v>
          </cell>
          <cell r="AU114">
            <v>0</v>
          </cell>
          <cell r="AV114">
            <v>0</v>
          </cell>
          <cell r="AW114" t="str">
            <v>00</v>
          </cell>
          <cell r="AX114">
            <v>0</v>
          </cell>
          <cell r="AY114">
            <v>0</v>
          </cell>
          <cell r="AZ114">
            <v>0</v>
          </cell>
          <cell r="BA114">
            <v>0</v>
          </cell>
          <cell r="BB114" t="str">
            <v>00</v>
          </cell>
          <cell r="BC114">
            <v>0</v>
          </cell>
          <cell r="BD114">
            <v>0</v>
          </cell>
          <cell r="BE114">
            <v>0</v>
          </cell>
          <cell r="BF114">
            <v>0</v>
          </cell>
          <cell r="BG114" t="str">
            <v>00</v>
          </cell>
          <cell r="BH114">
            <v>0</v>
          </cell>
          <cell r="BI114">
            <v>0</v>
          </cell>
          <cell r="BJ114">
            <v>0</v>
          </cell>
          <cell r="BK114">
            <v>0</v>
          </cell>
          <cell r="BL114" t="str">
            <v>00</v>
          </cell>
          <cell r="BM114" t="str">
            <v>000</v>
          </cell>
          <cell r="BN114" t="str">
            <v/>
          </cell>
          <cell r="BO114" t="str">
            <v>1</v>
          </cell>
          <cell r="BP114" t="str">
            <v>2</v>
          </cell>
          <cell r="BQ114" t="str">
            <v>3</v>
          </cell>
          <cell r="BR114" t="str">
            <v>4</v>
          </cell>
          <cell r="BS114" t="str">
            <v>5</v>
          </cell>
          <cell r="BT114" t="str">
            <v>6</v>
          </cell>
          <cell r="BU114" t="str">
            <v>7</v>
          </cell>
          <cell r="BV114" t="str">
            <v>8</v>
          </cell>
          <cell r="BW114" t="str">
            <v>9</v>
          </cell>
          <cell r="BX114" t="str">
            <v>10</v>
          </cell>
        </row>
        <row r="115">
          <cell r="A115">
            <v>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t="str">
            <v>00</v>
          </cell>
          <cell r="T115">
            <v>0</v>
          </cell>
          <cell r="U115">
            <v>0</v>
          </cell>
          <cell r="V115">
            <v>0</v>
          </cell>
          <cell r="W115">
            <v>0</v>
          </cell>
          <cell r="X115" t="str">
            <v>00</v>
          </cell>
          <cell r="Y115">
            <v>0</v>
          </cell>
          <cell r="Z115">
            <v>0</v>
          </cell>
          <cell r="AA115">
            <v>0</v>
          </cell>
          <cell r="AB115">
            <v>0</v>
          </cell>
          <cell r="AC115" t="str">
            <v>00</v>
          </cell>
          <cell r="AD115">
            <v>0</v>
          </cell>
          <cell r="AE115">
            <v>0</v>
          </cell>
          <cell r="AF115">
            <v>0</v>
          </cell>
          <cell r="AG115">
            <v>0</v>
          </cell>
          <cell r="AH115" t="str">
            <v>00</v>
          </cell>
          <cell r="AI115">
            <v>0</v>
          </cell>
          <cell r="AJ115">
            <v>0</v>
          </cell>
          <cell r="AK115">
            <v>0</v>
          </cell>
          <cell r="AL115">
            <v>0</v>
          </cell>
          <cell r="AM115" t="str">
            <v>00</v>
          </cell>
          <cell r="AN115">
            <v>0</v>
          </cell>
          <cell r="AO115">
            <v>0</v>
          </cell>
          <cell r="AP115">
            <v>0</v>
          </cell>
          <cell r="AQ115">
            <v>0</v>
          </cell>
          <cell r="AR115" t="str">
            <v>00</v>
          </cell>
          <cell r="AS115">
            <v>0</v>
          </cell>
          <cell r="AT115">
            <v>0</v>
          </cell>
          <cell r="AU115">
            <v>0</v>
          </cell>
          <cell r="AV115">
            <v>0</v>
          </cell>
          <cell r="AW115" t="str">
            <v>00</v>
          </cell>
          <cell r="AX115">
            <v>0</v>
          </cell>
          <cell r="AY115">
            <v>0</v>
          </cell>
          <cell r="AZ115">
            <v>0</v>
          </cell>
          <cell r="BA115">
            <v>0</v>
          </cell>
          <cell r="BB115" t="str">
            <v>00</v>
          </cell>
          <cell r="BC115">
            <v>0</v>
          </cell>
          <cell r="BD115">
            <v>0</v>
          </cell>
          <cell r="BE115">
            <v>0</v>
          </cell>
          <cell r="BF115">
            <v>0</v>
          </cell>
          <cell r="BG115" t="str">
            <v>00</v>
          </cell>
          <cell r="BH115">
            <v>0</v>
          </cell>
          <cell r="BI115">
            <v>0</v>
          </cell>
          <cell r="BJ115">
            <v>0</v>
          </cell>
          <cell r="BK115">
            <v>0</v>
          </cell>
          <cell r="BL115" t="str">
            <v>00</v>
          </cell>
          <cell r="BM115" t="str">
            <v>000</v>
          </cell>
          <cell r="BN115" t="str">
            <v/>
          </cell>
          <cell r="BO115" t="str">
            <v>1</v>
          </cell>
          <cell r="BP115" t="str">
            <v>2</v>
          </cell>
          <cell r="BQ115" t="str">
            <v>3</v>
          </cell>
          <cell r="BR115" t="str">
            <v>4</v>
          </cell>
          <cell r="BS115" t="str">
            <v>5</v>
          </cell>
          <cell r="BT115" t="str">
            <v>6</v>
          </cell>
          <cell r="BU115" t="str">
            <v>7</v>
          </cell>
          <cell r="BV115" t="str">
            <v>8</v>
          </cell>
          <cell r="BW115" t="str">
            <v>9</v>
          </cell>
          <cell r="BX115" t="str">
            <v>10</v>
          </cell>
        </row>
        <row r="116">
          <cell r="A116">
            <v>102</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t="str">
            <v>00</v>
          </cell>
          <cell r="T116">
            <v>0</v>
          </cell>
          <cell r="U116">
            <v>0</v>
          </cell>
          <cell r="V116">
            <v>0</v>
          </cell>
          <cell r="W116">
            <v>0</v>
          </cell>
          <cell r="X116" t="str">
            <v>00</v>
          </cell>
          <cell r="Y116">
            <v>0</v>
          </cell>
          <cell r="Z116">
            <v>0</v>
          </cell>
          <cell r="AA116">
            <v>0</v>
          </cell>
          <cell r="AB116">
            <v>0</v>
          </cell>
          <cell r="AC116" t="str">
            <v>00</v>
          </cell>
          <cell r="AD116">
            <v>0</v>
          </cell>
          <cell r="AE116">
            <v>0</v>
          </cell>
          <cell r="AF116">
            <v>0</v>
          </cell>
          <cell r="AG116">
            <v>0</v>
          </cell>
          <cell r="AH116" t="str">
            <v>00</v>
          </cell>
          <cell r="AI116">
            <v>0</v>
          </cell>
          <cell r="AJ116">
            <v>0</v>
          </cell>
          <cell r="AK116">
            <v>0</v>
          </cell>
          <cell r="AL116">
            <v>0</v>
          </cell>
          <cell r="AM116" t="str">
            <v>00</v>
          </cell>
          <cell r="AN116">
            <v>0</v>
          </cell>
          <cell r="AO116">
            <v>0</v>
          </cell>
          <cell r="AP116">
            <v>0</v>
          </cell>
          <cell r="AQ116">
            <v>0</v>
          </cell>
          <cell r="AR116" t="str">
            <v>00</v>
          </cell>
          <cell r="AS116">
            <v>0</v>
          </cell>
          <cell r="AT116">
            <v>0</v>
          </cell>
          <cell r="AU116">
            <v>0</v>
          </cell>
          <cell r="AV116">
            <v>0</v>
          </cell>
          <cell r="AW116" t="str">
            <v>00</v>
          </cell>
          <cell r="AX116">
            <v>0</v>
          </cell>
          <cell r="AY116">
            <v>0</v>
          </cell>
          <cell r="AZ116">
            <v>0</v>
          </cell>
          <cell r="BA116">
            <v>0</v>
          </cell>
          <cell r="BB116" t="str">
            <v>00</v>
          </cell>
          <cell r="BC116">
            <v>0</v>
          </cell>
          <cell r="BD116">
            <v>0</v>
          </cell>
          <cell r="BE116">
            <v>0</v>
          </cell>
          <cell r="BF116">
            <v>0</v>
          </cell>
          <cell r="BG116" t="str">
            <v>00</v>
          </cell>
          <cell r="BH116">
            <v>0</v>
          </cell>
          <cell r="BI116">
            <v>0</v>
          </cell>
          <cell r="BJ116">
            <v>0</v>
          </cell>
          <cell r="BK116">
            <v>0</v>
          </cell>
          <cell r="BL116" t="str">
            <v>00</v>
          </cell>
          <cell r="BM116" t="str">
            <v>000</v>
          </cell>
          <cell r="BN116" t="str">
            <v/>
          </cell>
          <cell r="BO116" t="str">
            <v>1</v>
          </cell>
          <cell r="BP116" t="str">
            <v>2</v>
          </cell>
          <cell r="BQ116" t="str">
            <v>3</v>
          </cell>
          <cell r="BR116" t="str">
            <v>4</v>
          </cell>
          <cell r="BS116" t="str">
            <v>5</v>
          </cell>
          <cell r="BT116" t="str">
            <v>6</v>
          </cell>
          <cell r="BU116" t="str">
            <v>7</v>
          </cell>
          <cell r="BV116" t="str">
            <v>8</v>
          </cell>
          <cell r="BW116" t="str">
            <v>9</v>
          </cell>
          <cell r="BX116" t="str">
            <v>10</v>
          </cell>
        </row>
        <row r="117">
          <cell r="A117">
            <v>103</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t="str">
            <v>00</v>
          </cell>
          <cell r="T117">
            <v>0</v>
          </cell>
          <cell r="U117">
            <v>0</v>
          </cell>
          <cell r="V117">
            <v>0</v>
          </cell>
          <cell r="W117">
            <v>0</v>
          </cell>
          <cell r="X117" t="str">
            <v>00</v>
          </cell>
          <cell r="Y117">
            <v>0</v>
          </cell>
          <cell r="Z117">
            <v>0</v>
          </cell>
          <cell r="AA117">
            <v>0</v>
          </cell>
          <cell r="AB117">
            <v>0</v>
          </cell>
          <cell r="AC117" t="str">
            <v>00</v>
          </cell>
          <cell r="AD117">
            <v>0</v>
          </cell>
          <cell r="AE117">
            <v>0</v>
          </cell>
          <cell r="AF117">
            <v>0</v>
          </cell>
          <cell r="AG117">
            <v>0</v>
          </cell>
          <cell r="AH117" t="str">
            <v>00</v>
          </cell>
          <cell r="AI117">
            <v>0</v>
          </cell>
          <cell r="AJ117">
            <v>0</v>
          </cell>
          <cell r="AK117">
            <v>0</v>
          </cell>
          <cell r="AL117">
            <v>0</v>
          </cell>
          <cell r="AM117" t="str">
            <v>00</v>
          </cell>
          <cell r="AN117">
            <v>0</v>
          </cell>
          <cell r="AO117">
            <v>0</v>
          </cell>
          <cell r="AP117">
            <v>0</v>
          </cell>
          <cell r="AQ117">
            <v>0</v>
          </cell>
          <cell r="AR117" t="str">
            <v>00</v>
          </cell>
          <cell r="AS117">
            <v>0</v>
          </cell>
          <cell r="AT117">
            <v>0</v>
          </cell>
          <cell r="AU117">
            <v>0</v>
          </cell>
          <cell r="AV117">
            <v>0</v>
          </cell>
          <cell r="AW117" t="str">
            <v>00</v>
          </cell>
          <cell r="AX117">
            <v>0</v>
          </cell>
          <cell r="AY117">
            <v>0</v>
          </cell>
          <cell r="AZ117">
            <v>0</v>
          </cell>
          <cell r="BA117">
            <v>0</v>
          </cell>
          <cell r="BB117" t="str">
            <v>00</v>
          </cell>
          <cell r="BC117">
            <v>0</v>
          </cell>
          <cell r="BD117">
            <v>0</v>
          </cell>
          <cell r="BE117">
            <v>0</v>
          </cell>
          <cell r="BF117">
            <v>0</v>
          </cell>
          <cell r="BG117" t="str">
            <v>00</v>
          </cell>
          <cell r="BH117">
            <v>0</v>
          </cell>
          <cell r="BI117">
            <v>0</v>
          </cell>
          <cell r="BJ117">
            <v>0</v>
          </cell>
          <cell r="BK117">
            <v>0</v>
          </cell>
          <cell r="BL117" t="str">
            <v>00</v>
          </cell>
          <cell r="BM117" t="str">
            <v>000</v>
          </cell>
          <cell r="BN117" t="str">
            <v/>
          </cell>
          <cell r="BO117" t="str">
            <v>1</v>
          </cell>
          <cell r="BP117" t="str">
            <v>2</v>
          </cell>
          <cell r="BQ117" t="str">
            <v>3</v>
          </cell>
          <cell r="BR117" t="str">
            <v>4</v>
          </cell>
          <cell r="BS117" t="str">
            <v>5</v>
          </cell>
          <cell r="BT117" t="str">
            <v>6</v>
          </cell>
          <cell r="BU117" t="str">
            <v>7</v>
          </cell>
          <cell r="BV117" t="str">
            <v>8</v>
          </cell>
          <cell r="BW117" t="str">
            <v>9</v>
          </cell>
          <cell r="BX117" t="str">
            <v>10</v>
          </cell>
        </row>
        <row r="118">
          <cell r="A118">
            <v>104</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t="str">
            <v>00</v>
          </cell>
          <cell r="T118">
            <v>0</v>
          </cell>
          <cell r="U118">
            <v>0</v>
          </cell>
          <cell r="V118">
            <v>0</v>
          </cell>
          <cell r="W118">
            <v>0</v>
          </cell>
          <cell r="X118" t="str">
            <v>00</v>
          </cell>
          <cell r="Y118">
            <v>0</v>
          </cell>
          <cell r="Z118">
            <v>0</v>
          </cell>
          <cell r="AA118">
            <v>0</v>
          </cell>
          <cell r="AB118">
            <v>0</v>
          </cell>
          <cell r="AC118" t="str">
            <v>00</v>
          </cell>
          <cell r="AD118">
            <v>0</v>
          </cell>
          <cell r="AE118">
            <v>0</v>
          </cell>
          <cell r="AF118">
            <v>0</v>
          </cell>
          <cell r="AG118">
            <v>0</v>
          </cell>
          <cell r="AH118" t="str">
            <v>00</v>
          </cell>
          <cell r="AI118">
            <v>0</v>
          </cell>
          <cell r="AJ118">
            <v>0</v>
          </cell>
          <cell r="AK118">
            <v>0</v>
          </cell>
          <cell r="AL118">
            <v>0</v>
          </cell>
          <cell r="AM118" t="str">
            <v>00</v>
          </cell>
          <cell r="AN118">
            <v>0</v>
          </cell>
          <cell r="AO118">
            <v>0</v>
          </cell>
          <cell r="AP118">
            <v>0</v>
          </cell>
          <cell r="AQ118">
            <v>0</v>
          </cell>
          <cell r="AR118" t="str">
            <v>00</v>
          </cell>
          <cell r="AS118">
            <v>0</v>
          </cell>
          <cell r="AT118">
            <v>0</v>
          </cell>
          <cell r="AU118">
            <v>0</v>
          </cell>
          <cell r="AV118">
            <v>0</v>
          </cell>
          <cell r="AW118" t="str">
            <v>00</v>
          </cell>
          <cell r="AX118">
            <v>0</v>
          </cell>
          <cell r="AY118">
            <v>0</v>
          </cell>
          <cell r="AZ118">
            <v>0</v>
          </cell>
          <cell r="BA118">
            <v>0</v>
          </cell>
          <cell r="BB118" t="str">
            <v>00</v>
          </cell>
          <cell r="BC118">
            <v>0</v>
          </cell>
          <cell r="BD118">
            <v>0</v>
          </cell>
          <cell r="BE118">
            <v>0</v>
          </cell>
          <cell r="BF118">
            <v>0</v>
          </cell>
          <cell r="BG118" t="str">
            <v>00</v>
          </cell>
          <cell r="BH118">
            <v>0</v>
          </cell>
          <cell r="BI118">
            <v>0</v>
          </cell>
          <cell r="BJ118">
            <v>0</v>
          </cell>
          <cell r="BK118">
            <v>0</v>
          </cell>
          <cell r="BL118" t="str">
            <v>00</v>
          </cell>
          <cell r="BM118" t="str">
            <v>000</v>
          </cell>
          <cell r="BN118" t="str">
            <v/>
          </cell>
          <cell r="BO118" t="str">
            <v>1</v>
          </cell>
          <cell r="BP118" t="str">
            <v>2</v>
          </cell>
          <cell r="BQ118" t="str">
            <v>3</v>
          </cell>
          <cell r="BR118" t="str">
            <v>4</v>
          </cell>
          <cell r="BS118" t="str">
            <v>5</v>
          </cell>
          <cell r="BT118" t="str">
            <v>6</v>
          </cell>
          <cell r="BU118" t="str">
            <v>7</v>
          </cell>
          <cell r="BV118" t="str">
            <v>8</v>
          </cell>
          <cell r="BW118" t="str">
            <v>9</v>
          </cell>
          <cell r="BX118" t="str">
            <v>10</v>
          </cell>
        </row>
        <row r="119">
          <cell r="A119">
            <v>105</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t="str">
            <v>00</v>
          </cell>
          <cell r="T119">
            <v>0</v>
          </cell>
          <cell r="U119">
            <v>0</v>
          </cell>
          <cell r="V119">
            <v>0</v>
          </cell>
          <cell r="W119">
            <v>0</v>
          </cell>
          <cell r="X119" t="str">
            <v>00</v>
          </cell>
          <cell r="Y119">
            <v>0</v>
          </cell>
          <cell r="Z119">
            <v>0</v>
          </cell>
          <cell r="AA119">
            <v>0</v>
          </cell>
          <cell r="AB119">
            <v>0</v>
          </cell>
          <cell r="AC119" t="str">
            <v>00</v>
          </cell>
          <cell r="AD119">
            <v>0</v>
          </cell>
          <cell r="AE119">
            <v>0</v>
          </cell>
          <cell r="AF119">
            <v>0</v>
          </cell>
          <cell r="AG119">
            <v>0</v>
          </cell>
          <cell r="AH119" t="str">
            <v>00</v>
          </cell>
          <cell r="AI119">
            <v>0</v>
          </cell>
          <cell r="AJ119">
            <v>0</v>
          </cell>
          <cell r="AK119">
            <v>0</v>
          </cell>
          <cell r="AL119">
            <v>0</v>
          </cell>
          <cell r="AM119" t="str">
            <v>00</v>
          </cell>
          <cell r="AN119">
            <v>0</v>
          </cell>
          <cell r="AO119">
            <v>0</v>
          </cell>
          <cell r="AP119">
            <v>0</v>
          </cell>
          <cell r="AQ119">
            <v>0</v>
          </cell>
          <cell r="AR119" t="str">
            <v>00</v>
          </cell>
          <cell r="AS119">
            <v>0</v>
          </cell>
          <cell r="AT119">
            <v>0</v>
          </cell>
          <cell r="AU119">
            <v>0</v>
          </cell>
          <cell r="AV119">
            <v>0</v>
          </cell>
          <cell r="AW119" t="str">
            <v>00</v>
          </cell>
          <cell r="AX119">
            <v>0</v>
          </cell>
          <cell r="AY119">
            <v>0</v>
          </cell>
          <cell r="AZ119">
            <v>0</v>
          </cell>
          <cell r="BA119">
            <v>0</v>
          </cell>
          <cell r="BB119" t="str">
            <v>00</v>
          </cell>
          <cell r="BC119">
            <v>0</v>
          </cell>
          <cell r="BD119">
            <v>0</v>
          </cell>
          <cell r="BE119">
            <v>0</v>
          </cell>
          <cell r="BF119">
            <v>0</v>
          </cell>
          <cell r="BG119" t="str">
            <v>00</v>
          </cell>
          <cell r="BH119">
            <v>0</v>
          </cell>
          <cell r="BI119">
            <v>0</v>
          </cell>
          <cell r="BJ119">
            <v>0</v>
          </cell>
          <cell r="BK119">
            <v>0</v>
          </cell>
          <cell r="BL119" t="str">
            <v>00</v>
          </cell>
          <cell r="BM119" t="str">
            <v>000</v>
          </cell>
          <cell r="BN119" t="str">
            <v/>
          </cell>
          <cell r="BO119" t="str">
            <v>1</v>
          </cell>
          <cell r="BP119" t="str">
            <v>2</v>
          </cell>
          <cell r="BQ119" t="str">
            <v>3</v>
          </cell>
          <cell r="BR119" t="str">
            <v>4</v>
          </cell>
          <cell r="BS119" t="str">
            <v>5</v>
          </cell>
          <cell r="BT119" t="str">
            <v>6</v>
          </cell>
          <cell r="BU119" t="str">
            <v>7</v>
          </cell>
          <cell r="BV119" t="str">
            <v>8</v>
          </cell>
          <cell r="BW119" t="str">
            <v>9</v>
          </cell>
          <cell r="BX119" t="str">
            <v>10</v>
          </cell>
        </row>
        <row r="120">
          <cell r="A120">
            <v>106</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t="str">
            <v>00</v>
          </cell>
          <cell r="T120">
            <v>0</v>
          </cell>
          <cell r="U120">
            <v>0</v>
          </cell>
          <cell r="V120">
            <v>0</v>
          </cell>
          <cell r="W120">
            <v>0</v>
          </cell>
          <cell r="X120" t="str">
            <v>00</v>
          </cell>
          <cell r="Y120">
            <v>0</v>
          </cell>
          <cell r="Z120">
            <v>0</v>
          </cell>
          <cell r="AA120">
            <v>0</v>
          </cell>
          <cell r="AB120">
            <v>0</v>
          </cell>
          <cell r="AC120" t="str">
            <v>00</v>
          </cell>
          <cell r="AD120">
            <v>0</v>
          </cell>
          <cell r="AE120">
            <v>0</v>
          </cell>
          <cell r="AF120">
            <v>0</v>
          </cell>
          <cell r="AG120">
            <v>0</v>
          </cell>
          <cell r="AH120" t="str">
            <v>00</v>
          </cell>
          <cell r="AI120">
            <v>0</v>
          </cell>
          <cell r="AJ120">
            <v>0</v>
          </cell>
          <cell r="AK120">
            <v>0</v>
          </cell>
          <cell r="AL120">
            <v>0</v>
          </cell>
          <cell r="AM120" t="str">
            <v>00</v>
          </cell>
          <cell r="AN120">
            <v>0</v>
          </cell>
          <cell r="AO120">
            <v>0</v>
          </cell>
          <cell r="AP120">
            <v>0</v>
          </cell>
          <cell r="AQ120">
            <v>0</v>
          </cell>
          <cell r="AR120" t="str">
            <v>00</v>
          </cell>
          <cell r="AS120">
            <v>0</v>
          </cell>
          <cell r="AT120">
            <v>0</v>
          </cell>
          <cell r="AU120">
            <v>0</v>
          </cell>
          <cell r="AV120">
            <v>0</v>
          </cell>
          <cell r="AW120" t="str">
            <v>00</v>
          </cell>
          <cell r="AX120">
            <v>0</v>
          </cell>
          <cell r="AY120">
            <v>0</v>
          </cell>
          <cell r="AZ120">
            <v>0</v>
          </cell>
          <cell r="BA120">
            <v>0</v>
          </cell>
          <cell r="BB120" t="str">
            <v>00</v>
          </cell>
          <cell r="BC120">
            <v>0</v>
          </cell>
          <cell r="BD120">
            <v>0</v>
          </cell>
          <cell r="BE120">
            <v>0</v>
          </cell>
          <cell r="BF120">
            <v>0</v>
          </cell>
          <cell r="BG120" t="str">
            <v>00</v>
          </cell>
          <cell r="BH120">
            <v>0</v>
          </cell>
          <cell r="BI120">
            <v>0</v>
          </cell>
          <cell r="BJ120">
            <v>0</v>
          </cell>
          <cell r="BK120">
            <v>0</v>
          </cell>
          <cell r="BL120" t="str">
            <v>00</v>
          </cell>
          <cell r="BM120" t="str">
            <v>000</v>
          </cell>
          <cell r="BN120" t="str">
            <v/>
          </cell>
          <cell r="BO120" t="str">
            <v>1</v>
          </cell>
          <cell r="BP120" t="str">
            <v>2</v>
          </cell>
          <cell r="BQ120" t="str">
            <v>3</v>
          </cell>
          <cell r="BR120" t="str">
            <v>4</v>
          </cell>
          <cell r="BS120" t="str">
            <v>5</v>
          </cell>
          <cell r="BT120" t="str">
            <v>6</v>
          </cell>
          <cell r="BU120" t="str">
            <v>7</v>
          </cell>
          <cell r="BV120" t="str">
            <v>8</v>
          </cell>
          <cell r="BW120" t="str">
            <v>9</v>
          </cell>
          <cell r="BX120" t="str">
            <v>10</v>
          </cell>
        </row>
        <row r="121">
          <cell r="A121">
            <v>107</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t="str">
            <v>00</v>
          </cell>
          <cell r="T121">
            <v>0</v>
          </cell>
          <cell r="U121">
            <v>0</v>
          </cell>
          <cell r="V121">
            <v>0</v>
          </cell>
          <cell r="W121">
            <v>0</v>
          </cell>
          <cell r="X121" t="str">
            <v>00</v>
          </cell>
          <cell r="Y121">
            <v>0</v>
          </cell>
          <cell r="Z121">
            <v>0</v>
          </cell>
          <cell r="AA121">
            <v>0</v>
          </cell>
          <cell r="AB121">
            <v>0</v>
          </cell>
          <cell r="AC121" t="str">
            <v>00</v>
          </cell>
          <cell r="AD121">
            <v>0</v>
          </cell>
          <cell r="AE121">
            <v>0</v>
          </cell>
          <cell r="AF121">
            <v>0</v>
          </cell>
          <cell r="AG121">
            <v>0</v>
          </cell>
          <cell r="AH121" t="str">
            <v>00</v>
          </cell>
          <cell r="AI121">
            <v>0</v>
          </cell>
          <cell r="AJ121">
            <v>0</v>
          </cell>
          <cell r="AK121">
            <v>0</v>
          </cell>
          <cell r="AL121">
            <v>0</v>
          </cell>
          <cell r="AM121" t="str">
            <v>00</v>
          </cell>
          <cell r="AN121">
            <v>0</v>
          </cell>
          <cell r="AO121">
            <v>0</v>
          </cell>
          <cell r="AP121">
            <v>0</v>
          </cell>
          <cell r="AQ121">
            <v>0</v>
          </cell>
          <cell r="AR121" t="str">
            <v>00</v>
          </cell>
          <cell r="AS121">
            <v>0</v>
          </cell>
          <cell r="AT121">
            <v>0</v>
          </cell>
          <cell r="AU121">
            <v>0</v>
          </cell>
          <cell r="AV121">
            <v>0</v>
          </cell>
          <cell r="AW121" t="str">
            <v>00</v>
          </cell>
          <cell r="AX121">
            <v>0</v>
          </cell>
          <cell r="AY121">
            <v>0</v>
          </cell>
          <cell r="AZ121">
            <v>0</v>
          </cell>
          <cell r="BA121">
            <v>0</v>
          </cell>
          <cell r="BB121" t="str">
            <v>00</v>
          </cell>
          <cell r="BC121">
            <v>0</v>
          </cell>
          <cell r="BD121">
            <v>0</v>
          </cell>
          <cell r="BE121">
            <v>0</v>
          </cell>
          <cell r="BF121">
            <v>0</v>
          </cell>
          <cell r="BG121" t="str">
            <v>00</v>
          </cell>
          <cell r="BH121">
            <v>0</v>
          </cell>
          <cell r="BI121">
            <v>0</v>
          </cell>
          <cell r="BJ121">
            <v>0</v>
          </cell>
          <cell r="BK121">
            <v>0</v>
          </cell>
          <cell r="BL121" t="str">
            <v>00</v>
          </cell>
          <cell r="BM121" t="str">
            <v>000</v>
          </cell>
          <cell r="BN121" t="str">
            <v/>
          </cell>
          <cell r="BO121" t="str">
            <v>1</v>
          </cell>
          <cell r="BP121" t="str">
            <v>2</v>
          </cell>
          <cell r="BQ121" t="str">
            <v>3</v>
          </cell>
          <cell r="BR121" t="str">
            <v>4</v>
          </cell>
          <cell r="BS121" t="str">
            <v>5</v>
          </cell>
          <cell r="BT121" t="str">
            <v>6</v>
          </cell>
          <cell r="BU121" t="str">
            <v>7</v>
          </cell>
          <cell r="BV121" t="str">
            <v>8</v>
          </cell>
          <cell r="BW121" t="str">
            <v>9</v>
          </cell>
          <cell r="BX121" t="str">
            <v>10</v>
          </cell>
        </row>
        <row r="122">
          <cell r="A122">
            <v>108</v>
          </cell>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t="str">
            <v>00</v>
          </cell>
          <cell r="T122">
            <v>0</v>
          </cell>
          <cell r="U122">
            <v>0</v>
          </cell>
          <cell r="V122">
            <v>0</v>
          </cell>
          <cell r="W122">
            <v>0</v>
          </cell>
          <cell r="X122" t="str">
            <v>00</v>
          </cell>
          <cell r="Y122">
            <v>0</v>
          </cell>
          <cell r="Z122">
            <v>0</v>
          </cell>
          <cell r="AA122">
            <v>0</v>
          </cell>
          <cell r="AB122">
            <v>0</v>
          </cell>
          <cell r="AC122" t="str">
            <v>00</v>
          </cell>
          <cell r="AD122">
            <v>0</v>
          </cell>
          <cell r="AE122">
            <v>0</v>
          </cell>
          <cell r="AF122">
            <v>0</v>
          </cell>
          <cell r="AG122">
            <v>0</v>
          </cell>
          <cell r="AH122" t="str">
            <v>00</v>
          </cell>
          <cell r="AI122">
            <v>0</v>
          </cell>
          <cell r="AJ122">
            <v>0</v>
          </cell>
          <cell r="AK122">
            <v>0</v>
          </cell>
          <cell r="AL122">
            <v>0</v>
          </cell>
          <cell r="AM122" t="str">
            <v>00</v>
          </cell>
          <cell r="AN122">
            <v>0</v>
          </cell>
          <cell r="AO122">
            <v>0</v>
          </cell>
          <cell r="AP122">
            <v>0</v>
          </cell>
          <cell r="AQ122">
            <v>0</v>
          </cell>
          <cell r="AR122" t="str">
            <v>00</v>
          </cell>
          <cell r="AS122">
            <v>0</v>
          </cell>
          <cell r="AT122">
            <v>0</v>
          </cell>
          <cell r="AU122">
            <v>0</v>
          </cell>
          <cell r="AV122">
            <v>0</v>
          </cell>
          <cell r="AW122" t="str">
            <v>00</v>
          </cell>
          <cell r="AX122">
            <v>0</v>
          </cell>
          <cell r="AY122">
            <v>0</v>
          </cell>
          <cell r="AZ122">
            <v>0</v>
          </cell>
          <cell r="BA122">
            <v>0</v>
          </cell>
          <cell r="BB122" t="str">
            <v>00</v>
          </cell>
          <cell r="BC122">
            <v>0</v>
          </cell>
          <cell r="BD122">
            <v>0</v>
          </cell>
          <cell r="BE122">
            <v>0</v>
          </cell>
          <cell r="BF122">
            <v>0</v>
          </cell>
          <cell r="BG122" t="str">
            <v>00</v>
          </cell>
          <cell r="BH122">
            <v>0</v>
          </cell>
          <cell r="BI122">
            <v>0</v>
          </cell>
          <cell r="BJ122">
            <v>0</v>
          </cell>
          <cell r="BK122">
            <v>0</v>
          </cell>
          <cell r="BL122" t="str">
            <v>00</v>
          </cell>
          <cell r="BM122" t="str">
            <v>000</v>
          </cell>
          <cell r="BN122" t="str">
            <v/>
          </cell>
          <cell r="BO122" t="str">
            <v>1</v>
          </cell>
          <cell r="BP122" t="str">
            <v>2</v>
          </cell>
          <cell r="BQ122" t="str">
            <v>3</v>
          </cell>
          <cell r="BR122" t="str">
            <v>4</v>
          </cell>
          <cell r="BS122" t="str">
            <v>5</v>
          </cell>
          <cell r="BT122" t="str">
            <v>6</v>
          </cell>
          <cell r="BU122" t="str">
            <v>7</v>
          </cell>
          <cell r="BV122" t="str">
            <v>8</v>
          </cell>
          <cell r="BW122" t="str">
            <v>9</v>
          </cell>
          <cell r="BX122" t="str">
            <v>10</v>
          </cell>
        </row>
        <row r="123">
          <cell r="A123">
            <v>109</v>
          </cell>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t="str">
            <v>00</v>
          </cell>
          <cell r="T123">
            <v>0</v>
          </cell>
          <cell r="U123">
            <v>0</v>
          </cell>
          <cell r="V123">
            <v>0</v>
          </cell>
          <cell r="W123">
            <v>0</v>
          </cell>
          <cell r="X123" t="str">
            <v>00</v>
          </cell>
          <cell r="Y123">
            <v>0</v>
          </cell>
          <cell r="Z123">
            <v>0</v>
          </cell>
          <cell r="AA123">
            <v>0</v>
          </cell>
          <cell r="AB123">
            <v>0</v>
          </cell>
          <cell r="AC123" t="str">
            <v>00</v>
          </cell>
          <cell r="AD123">
            <v>0</v>
          </cell>
          <cell r="AE123">
            <v>0</v>
          </cell>
          <cell r="AF123">
            <v>0</v>
          </cell>
          <cell r="AG123">
            <v>0</v>
          </cell>
          <cell r="AH123" t="str">
            <v>00</v>
          </cell>
          <cell r="AI123">
            <v>0</v>
          </cell>
          <cell r="AJ123">
            <v>0</v>
          </cell>
          <cell r="AK123">
            <v>0</v>
          </cell>
          <cell r="AL123">
            <v>0</v>
          </cell>
          <cell r="AM123" t="str">
            <v>00</v>
          </cell>
          <cell r="AN123">
            <v>0</v>
          </cell>
          <cell r="AO123">
            <v>0</v>
          </cell>
          <cell r="AP123">
            <v>0</v>
          </cell>
          <cell r="AQ123">
            <v>0</v>
          </cell>
          <cell r="AR123" t="str">
            <v>00</v>
          </cell>
          <cell r="AS123">
            <v>0</v>
          </cell>
          <cell r="AT123">
            <v>0</v>
          </cell>
          <cell r="AU123">
            <v>0</v>
          </cell>
          <cell r="AV123">
            <v>0</v>
          </cell>
          <cell r="AW123" t="str">
            <v>00</v>
          </cell>
          <cell r="AX123">
            <v>0</v>
          </cell>
          <cell r="AY123">
            <v>0</v>
          </cell>
          <cell r="AZ123">
            <v>0</v>
          </cell>
          <cell r="BA123">
            <v>0</v>
          </cell>
          <cell r="BB123" t="str">
            <v>00</v>
          </cell>
          <cell r="BC123">
            <v>0</v>
          </cell>
          <cell r="BD123">
            <v>0</v>
          </cell>
          <cell r="BE123">
            <v>0</v>
          </cell>
          <cell r="BF123">
            <v>0</v>
          </cell>
          <cell r="BG123" t="str">
            <v>00</v>
          </cell>
          <cell r="BH123">
            <v>0</v>
          </cell>
          <cell r="BI123">
            <v>0</v>
          </cell>
          <cell r="BJ123">
            <v>0</v>
          </cell>
          <cell r="BK123">
            <v>0</v>
          </cell>
          <cell r="BL123" t="str">
            <v>00</v>
          </cell>
          <cell r="BM123" t="str">
            <v>000</v>
          </cell>
          <cell r="BN123" t="str">
            <v/>
          </cell>
          <cell r="BO123" t="str">
            <v>1</v>
          </cell>
          <cell r="BP123" t="str">
            <v>2</v>
          </cell>
          <cell r="BQ123" t="str">
            <v>3</v>
          </cell>
          <cell r="BR123" t="str">
            <v>4</v>
          </cell>
          <cell r="BS123" t="str">
            <v>5</v>
          </cell>
          <cell r="BT123" t="str">
            <v>6</v>
          </cell>
          <cell r="BU123" t="str">
            <v>7</v>
          </cell>
          <cell r="BV123" t="str">
            <v>8</v>
          </cell>
          <cell r="BW123" t="str">
            <v>9</v>
          </cell>
          <cell r="BX123" t="str">
            <v>10</v>
          </cell>
        </row>
        <row r="124">
          <cell r="A124">
            <v>110</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t="str">
            <v>00</v>
          </cell>
          <cell r="T124">
            <v>0</v>
          </cell>
          <cell r="U124">
            <v>0</v>
          </cell>
          <cell r="V124">
            <v>0</v>
          </cell>
          <cell r="W124">
            <v>0</v>
          </cell>
          <cell r="X124" t="str">
            <v>00</v>
          </cell>
          <cell r="Y124">
            <v>0</v>
          </cell>
          <cell r="Z124">
            <v>0</v>
          </cell>
          <cell r="AA124">
            <v>0</v>
          </cell>
          <cell r="AB124">
            <v>0</v>
          </cell>
          <cell r="AC124" t="str">
            <v>00</v>
          </cell>
          <cell r="AD124">
            <v>0</v>
          </cell>
          <cell r="AE124">
            <v>0</v>
          </cell>
          <cell r="AF124">
            <v>0</v>
          </cell>
          <cell r="AG124">
            <v>0</v>
          </cell>
          <cell r="AH124" t="str">
            <v>00</v>
          </cell>
          <cell r="AI124">
            <v>0</v>
          </cell>
          <cell r="AJ124">
            <v>0</v>
          </cell>
          <cell r="AK124">
            <v>0</v>
          </cell>
          <cell r="AL124">
            <v>0</v>
          </cell>
          <cell r="AM124" t="str">
            <v>00</v>
          </cell>
          <cell r="AN124">
            <v>0</v>
          </cell>
          <cell r="AO124">
            <v>0</v>
          </cell>
          <cell r="AP124">
            <v>0</v>
          </cell>
          <cell r="AQ124">
            <v>0</v>
          </cell>
          <cell r="AR124" t="str">
            <v>00</v>
          </cell>
          <cell r="AS124">
            <v>0</v>
          </cell>
          <cell r="AT124">
            <v>0</v>
          </cell>
          <cell r="AU124">
            <v>0</v>
          </cell>
          <cell r="AV124">
            <v>0</v>
          </cell>
          <cell r="AW124" t="str">
            <v>00</v>
          </cell>
          <cell r="AX124">
            <v>0</v>
          </cell>
          <cell r="AY124">
            <v>0</v>
          </cell>
          <cell r="AZ124">
            <v>0</v>
          </cell>
          <cell r="BA124">
            <v>0</v>
          </cell>
          <cell r="BB124" t="str">
            <v>00</v>
          </cell>
          <cell r="BC124">
            <v>0</v>
          </cell>
          <cell r="BD124">
            <v>0</v>
          </cell>
          <cell r="BE124">
            <v>0</v>
          </cell>
          <cell r="BF124">
            <v>0</v>
          </cell>
          <cell r="BG124" t="str">
            <v>00</v>
          </cell>
          <cell r="BH124">
            <v>0</v>
          </cell>
          <cell r="BI124">
            <v>0</v>
          </cell>
          <cell r="BJ124">
            <v>0</v>
          </cell>
          <cell r="BK124">
            <v>0</v>
          </cell>
          <cell r="BL124" t="str">
            <v>00</v>
          </cell>
          <cell r="BM124" t="str">
            <v>000</v>
          </cell>
          <cell r="BN124" t="str">
            <v/>
          </cell>
          <cell r="BO124" t="str">
            <v>1</v>
          </cell>
          <cell r="BP124" t="str">
            <v>2</v>
          </cell>
          <cell r="BQ124" t="str">
            <v>3</v>
          </cell>
          <cell r="BR124" t="str">
            <v>4</v>
          </cell>
          <cell r="BS124" t="str">
            <v>5</v>
          </cell>
          <cell r="BT124" t="str">
            <v>6</v>
          </cell>
          <cell r="BU124" t="str">
            <v>7</v>
          </cell>
          <cell r="BV124" t="str">
            <v>8</v>
          </cell>
          <cell r="BW124" t="str">
            <v>9</v>
          </cell>
          <cell r="BX124" t="str">
            <v>10</v>
          </cell>
        </row>
        <row r="125">
          <cell r="A125">
            <v>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t="str">
            <v>00</v>
          </cell>
          <cell r="T125">
            <v>0</v>
          </cell>
          <cell r="U125">
            <v>0</v>
          </cell>
          <cell r="V125">
            <v>0</v>
          </cell>
          <cell r="W125">
            <v>0</v>
          </cell>
          <cell r="X125" t="str">
            <v>00</v>
          </cell>
          <cell r="Y125">
            <v>0</v>
          </cell>
          <cell r="Z125">
            <v>0</v>
          </cell>
          <cell r="AA125">
            <v>0</v>
          </cell>
          <cell r="AB125">
            <v>0</v>
          </cell>
          <cell r="AC125" t="str">
            <v>00</v>
          </cell>
          <cell r="AD125">
            <v>0</v>
          </cell>
          <cell r="AE125">
            <v>0</v>
          </cell>
          <cell r="AF125">
            <v>0</v>
          </cell>
          <cell r="AG125">
            <v>0</v>
          </cell>
          <cell r="AH125" t="str">
            <v>00</v>
          </cell>
          <cell r="AI125">
            <v>0</v>
          </cell>
          <cell r="AJ125">
            <v>0</v>
          </cell>
          <cell r="AK125">
            <v>0</v>
          </cell>
          <cell r="AL125">
            <v>0</v>
          </cell>
          <cell r="AM125" t="str">
            <v>00</v>
          </cell>
          <cell r="AN125">
            <v>0</v>
          </cell>
          <cell r="AO125">
            <v>0</v>
          </cell>
          <cell r="AP125">
            <v>0</v>
          </cell>
          <cell r="AQ125">
            <v>0</v>
          </cell>
          <cell r="AR125" t="str">
            <v>00</v>
          </cell>
          <cell r="AS125">
            <v>0</v>
          </cell>
          <cell r="AT125">
            <v>0</v>
          </cell>
          <cell r="AU125">
            <v>0</v>
          </cell>
          <cell r="AV125">
            <v>0</v>
          </cell>
          <cell r="AW125" t="str">
            <v>00</v>
          </cell>
          <cell r="AX125">
            <v>0</v>
          </cell>
          <cell r="AY125">
            <v>0</v>
          </cell>
          <cell r="AZ125">
            <v>0</v>
          </cell>
          <cell r="BA125">
            <v>0</v>
          </cell>
          <cell r="BB125" t="str">
            <v>00</v>
          </cell>
          <cell r="BC125">
            <v>0</v>
          </cell>
          <cell r="BD125">
            <v>0</v>
          </cell>
          <cell r="BE125">
            <v>0</v>
          </cell>
          <cell r="BF125">
            <v>0</v>
          </cell>
          <cell r="BG125" t="str">
            <v>00</v>
          </cell>
          <cell r="BH125">
            <v>0</v>
          </cell>
          <cell r="BI125">
            <v>0</v>
          </cell>
          <cell r="BJ125">
            <v>0</v>
          </cell>
          <cell r="BK125">
            <v>0</v>
          </cell>
          <cell r="BL125" t="str">
            <v>00</v>
          </cell>
          <cell r="BM125" t="str">
            <v>000</v>
          </cell>
          <cell r="BN125" t="str">
            <v/>
          </cell>
          <cell r="BO125" t="str">
            <v>1</v>
          </cell>
          <cell r="BP125" t="str">
            <v>2</v>
          </cell>
          <cell r="BQ125" t="str">
            <v>3</v>
          </cell>
          <cell r="BR125" t="str">
            <v>4</v>
          </cell>
          <cell r="BS125" t="str">
            <v>5</v>
          </cell>
          <cell r="BT125" t="str">
            <v>6</v>
          </cell>
          <cell r="BU125" t="str">
            <v>7</v>
          </cell>
          <cell r="BV125" t="str">
            <v>8</v>
          </cell>
          <cell r="BW125" t="str">
            <v>9</v>
          </cell>
          <cell r="BX125" t="str">
            <v>10</v>
          </cell>
        </row>
        <row r="126">
          <cell r="A126">
            <v>112</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t="str">
            <v>00</v>
          </cell>
          <cell r="T126">
            <v>0</v>
          </cell>
          <cell r="U126">
            <v>0</v>
          </cell>
          <cell r="V126">
            <v>0</v>
          </cell>
          <cell r="W126">
            <v>0</v>
          </cell>
          <cell r="X126" t="str">
            <v>00</v>
          </cell>
          <cell r="Y126">
            <v>0</v>
          </cell>
          <cell r="Z126">
            <v>0</v>
          </cell>
          <cell r="AA126">
            <v>0</v>
          </cell>
          <cell r="AB126">
            <v>0</v>
          </cell>
          <cell r="AC126" t="str">
            <v>00</v>
          </cell>
          <cell r="AD126">
            <v>0</v>
          </cell>
          <cell r="AE126">
            <v>0</v>
          </cell>
          <cell r="AF126">
            <v>0</v>
          </cell>
          <cell r="AG126">
            <v>0</v>
          </cell>
          <cell r="AH126" t="str">
            <v>00</v>
          </cell>
          <cell r="AI126">
            <v>0</v>
          </cell>
          <cell r="AJ126">
            <v>0</v>
          </cell>
          <cell r="AK126">
            <v>0</v>
          </cell>
          <cell r="AL126">
            <v>0</v>
          </cell>
          <cell r="AM126" t="str">
            <v>00</v>
          </cell>
          <cell r="AN126">
            <v>0</v>
          </cell>
          <cell r="AO126">
            <v>0</v>
          </cell>
          <cell r="AP126">
            <v>0</v>
          </cell>
          <cell r="AQ126">
            <v>0</v>
          </cell>
          <cell r="AR126" t="str">
            <v>00</v>
          </cell>
          <cell r="AS126">
            <v>0</v>
          </cell>
          <cell r="AT126">
            <v>0</v>
          </cell>
          <cell r="AU126">
            <v>0</v>
          </cell>
          <cell r="AV126">
            <v>0</v>
          </cell>
          <cell r="AW126" t="str">
            <v>00</v>
          </cell>
          <cell r="AX126">
            <v>0</v>
          </cell>
          <cell r="AY126">
            <v>0</v>
          </cell>
          <cell r="AZ126">
            <v>0</v>
          </cell>
          <cell r="BA126">
            <v>0</v>
          </cell>
          <cell r="BB126" t="str">
            <v>00</v>
          </cell>
          <cell r="BC126">
            <v>0</v>
          </cell>
          <cell r="BD126">
            <v>0</v>
          </cell>
          <cell r="BE126">
            <v>0</v>
          </cell>
          <cell r="BF126">
            <v>0</v>
          </cell>
          <cell r="BG126" t="str">
            <v>00</v>
          </cell>
          <cell r="BH126">
            <v>0</v>
          </cell>
          <cell r="BI126">
            <v>0</v>
          </cell>
          <cell r="BJ126">
            <v>0</v>
          </cell>
          <cell r="BK126">
            <v>0</v>
          </cell>
          <cell r="BL126" t="str">
            <v>00</v>
          </cell>
          <cell r="BM126" t="str">
            <v>000</v>
          </cell>
          <cell r="BN126" t="str">
            <v/>
          </cell>
          <cell r="BO126" t="str">
            <v>1</v>
          </cell>
          <cell r="BP126" t="str">
            <v>2</v>
          </cell>
          <cell r="BQ126" t="str">
            <v>3</v>
          </cell>
          <cell r="BR126" t="str">
            <v>4</v>
          </cell>
          <cell r="BS126" t="str">
            <v>5</v>
          </cell>
          <cell r="BT126" t="str">
            <v>6</v>
          </cell>
          <cell r="BU126" t="str">
            <v>7</v>
          </cell>
          <cell r="BV126" t="str">
            <v>8</v>
          </cell>
          <cell r="BW126" t="str">
            <v>9</v>
          </cell>
          <cell r="BX126" t="str">
            <v>10</v>
          </cell>
        </row>
        <row r="127">
          <cell r="A127">
            <v>113</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t="str">
            <v>00</v>
          </cell>
          <cell r="T127">
            <v>0</v>
          </cell>
          <cell r="U127">
            <v>0</v>
          </cell>
          <cell r="V127">
            <v>0</v>
          </cell>
          <cell r="W127">
            <v>0</v>
          </cell>
          <cell r="X127" t="str">
            <v>00</v>
          </cell>
          <cell r="Y127">
            <v>0</v>
          </cell>
          <cell r="Z127">
            <v>0</v>
          </cell>
          <cell r="AA127">
            <v>0</v>
          </cell>
          <cell r="AB127">
            <v>0</v>
          </cell>
          <cell r="AC127" t="str">
            <v>00</v>
          </cell>
          <cell r="AD127">
            <v>0</v>
          </cell>
          <cell r="AE127">
            <v>0</v>
          </cell>
          <cell r="AF127">
            <v>0</v>
          </cell>
          <cell r="AG127">
            <v>0</v>
          </cell>
          <cell r="AH127" t="str">
            <v>00</v>
          </cell>
          <cell r="AI127">
            <v>0</v>
          </cell>
          <cell r="AJ127">
            <v>0</v>
          </cell>
          <cell r="AK127">
            <v>0</v>
          </cell>
          <cell r="AL127">
            <v>0</v>
          </cell>
          <cell r="AM127" t="str">
            <v>00</v>
          </cell>
          <cell r="AN127">
            <v>0</v>
          </cell>
          <cell r="AO127">
            <v>0</v>
          </cell>
          <cell r="AP127">
            <v>0</v>
          </cell>
          <cell r="AQ127">
            <v>0</v>
          </cell>
          <cell r="AR127" t="str">
            <v>00</v>
          </cell>
          <cell r="AS127">
            <v>0</v>
          </cell>
          <cell r="AT127">
            <v>0</v>
          </cell>
          <cell r="AU127">
            <v>0</v>
          </cell>
          <cell r="AV127">
            <v>0</v>
          </cell>
          <cell r="AW127" t="str">
            <v>00</v>
          </cell>
          <cell r="AX127">
            <v>0</v>
          </cell>
          <cell r="AY127">
            <v>0</v>
          </cell>
          <cell r="AZ127">
            <v>0</v>
          </cell>
          <cell r="BA127">
            <v>0</v>
          </cell>
          <cell r="BB127" t="str">
            <v>00</v>
          </cell>
          <cell r="BC127">
            <v>0</v>
          </cell>
          <cell r="BD127">
            <v>0</v>
          </cell>
          <cell r="BE127">
            <v>0</v>
          </cell>
          <cell r="BF127">
            <v>0</v>
          </cell>
          <cell r="BG127" t="str">
            <v>00</v>
          </cell>
          <cell r="BH127">
            <v>0</v>
          </cell>
          <cell r="BI127">
            <v>0</v>
          </cell>
          <cell r="BJ127">
            <v>0</v>
          </cell>
          <cell r="BK127">
            <v>0</v>
          </cell>
          <cell r="BL127" t="str">
            <v>00</v>
          </cell>
          <cell r="BM127" t="str">
            <v>000</v>
          </cell>
          <cell r="BN127" t="str">
            <v/>
          </cell>
          <cell r="BO127" t="str">
            <v>1</v>
          </cell>
          <cell r="BP127" t="str">
            <v>2</v>
          </cell>
          <cell r="BQ127" t="str">
            <v>3</v>
          </cell>
          <cell r="BR127" t="str">
            <v>4</v>
          </cell>
          <cell r="BS127" t="str">
            <v>5</v>
          </cell>
          <cell r="BT127" t="str">
            <v>6</v>
          </cell>
          <cell r="BU127" t="str">
            <v>7</v>
          </cell>
          <cell r="BV127" t="str">
            <v>8</v>
          </cell>
          <cell r="BW127" t="str">
            <v>9</v>
          </cell>
          <cell r="BX127" t="str">
            <v>10</v>
          </cell>
        </row>
        <row r="128">
          <cell r="A128">
            <v>114</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t="str">
            <v>00</v>
          </cell>
          <cell r="T128">
            <v>0</v>
          </cell>
          <cell r="U128">
            <v>0</v>
          </cell>
          <cell r="V128">
            <v>0</v>
          </cell>
          <cell r="W128">
            <v>0</v>
          </cell>
          <cell r="X128" t="str">
            <v>00</v>
          </cell>
          <cell r="Y128">
            <v>0</v>
          </cell>
          <cell r="Z128">
            <v>0</v>
          </cell>
          <cell r="AA128">
            <v>0</v>
          </cell>
          <cell r="AB128">
            <v>0</v>
          </cell>
          <cell r="AC128" t="str">
            <v>00</v>
          </cell>
          <cell r="AD128">
            <v>0</v>
          </cell>
          <cell r="AE128">
            <v>0</v>
          </cell>
          <cell r="AF128">
            <v>0</v>
          </cell>
          <cell r="AG128">
            <v>0</v>
          </cell>
          <cell r="AH128" t="str">
            <v>00</v>
          </cell>
          <cell r="AI128">
            <v>0</v>
          </cell>
          <cell r="AJ128">
            <v>0</v>
          </cell>
          <cell r="AK128">
            <v>0</v>
          </cell>
          <cell r="AL128">
            <v>0</v>
          </cell>
          <cell r="AM128" t="str">
            <v>00</v>
          </cell>
          <cell r="AN128">
            <v>0</v>
          </cell>
          <cell r="AO128">
            <v>0</v>
          </cell>
          <cell r="AP128">
            <v>0</v>
          </cell>
          <cell r="AQ128">
            <v>0</v>
          </cell>
          <cell r="AR128" t="str">
            <v>00</v>
          </cell>
          <cell r="AS128">
            <v>0</v>
          </cell>
          <cell r="AT128">
            <v>0</v>
          </cell>
          <cell r="AU128">
            <v>0</v>
          </cell>
          <cell r="AV128">
            <v>0</v>
          </cell>
          <cell r="AW128" t="str">
            <v>00</v>
          </cell>
          <cell r="AX128">
            <v>0</v>
          </cell>
          <cell r="AY128">
            <v>0</v>
          </cell>
          <cell r="AZ128">
            <v>0</v>
          </cell>
          <cell r="BA128">
            <v>0</v>
          </cell>
          <cell r="BB128" t="str">
            <v>00</v>
          </cell>
          <cell r="BC128">
            <v>0</v>
          </cell>
          <cell r="BD128">
            <v>0</v>
          </cell>
          <cell r="BE128">
            <v>0</v>
          </cell>
          <cell r="BF128">
            <v>0</v>
          </cell>
          <cell r="BG128" t="str">
            <v>00</v>
          </cell>
          <cell r="BH128">
            <v>0</v>
          </cell>
          <cell r="BI128">
            <v>0</v>
          </cell>
          <cell r="BJ128">
            <v>0</v>
          </cell>
          <cell r="BK128">
            <v>0</v>
          </cell>
          <cell r="BL128" t="str">
            <v>00</v>
          </cell>
          <cell r="BM128" t="str">
            <v>000</v>
          </cell>
          <cell r="BN128" t="str">
            <v/>
          </cell>
          <cell r="BO128" t="str">
            <v>1</v>
          </cell>
          <cell r="BP128" t="str">
            <v>2</v>
          </cell>
          <cell r="BQ128" t="str">
            <v>3</v>
          </cell>
          <cell r="BR128" t="str">
            <v>4</v>
          </cell>
          <cell r="BS128" t="str">
            <v>5</v>
          </cell>
          <cell r="BT128" t="str">
            <v>6</v>
          </cell>
          <cell r="BU128" t="str">
            <v>7</v>
          </cell>
          <cell r="BV128" t="str">
            <v>8</v>
          </cell>
          <cell r="BW128" t="str">
            <v>9</v>
          </cell>
          <cell r="BX128" t="str">
            <v>10</v>
          </cell>
        </row>
        <row r="129">
          <cell r="A129">
            <v>115</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t="str">
            <v>00</v>
          </cell>
          <cell r="T129">
            <v>0</v>
          </cell>
          <cell r="U129">
            <v>0</v>
          </cell>
          <cell r="V129">
            <v>0</v>
          </cell>
          <cell r="W129">
            <v>0</v>
          </cell>
          <cell r="X129" t="str">
            <v>00</v>
          </cell>
          <cell r="Y129">
            <v>0</v>
          </cell>
          <cell r="Z129">
            <v>0</v>
          </cell>
          <cell r="AA129">
            <v>0</v>
          </cell>
          <cell r="AB129">
            <v>0</v>
          </cell>
          <cell r="AC129" t="str">
            <v>00</v>
          </cell>
          <cell r="AD129">
            <v>0</v>
          </cell>
          <cell r="AE129">
            <v>0</v>
          </cell>
          <cell r="AF129">
            <v>0</v>
          </cell>
          <cell r="AG129">
            <v>0</v>
          </cell>
          <cell r="AH129" t="str">
            <v>00</v>
          </cell>
          <cell r="AI129">
            <v>0</v>
          </cell>
          <cell r="AJ129">
            <v>0</v>
          </cell>
          <cell r="AK129">
            <v>0</v>
          </cell>
          <cell r="AL129">
            <v>0</v>
          </cell>
          <cell r="AM129" t="str">
            <v>00</v>
          </cell>
          <cell r="AN129">
            <v>0</v>
          </cell>
          <cell r="AO129">
            <v>0</v>
          </cell>
          <cell r="AP129">
            <v>0</v>
          </cell>
          <cell r="AQ129">
            <v>0</v>
          </cell>
          <cell r="AR129" t="str">
            <v>00</v>
          </cell>
          <cell r="AS129">
            <v>0</v>
          </cell>
          <cell r="AT129">
            <v>0</v>
          </cell>
          <cell r="AU129">
            <v>0</v>
          </cell>
          <cell r="AV129">
            <v>0</v>
          </cell>
          <cell r="AW129" t="str">
            <v>00</v>
          </cell>
          <cell r="AX129">
            <v>0</v>
          </cell>
          <cell r="AY129">
            <v>0</v>
          </cell>
          <cell r="AZ129">
            <v>0</v>
          </cell>
          <cell r="BA129">
            <v>0</v>
          </cell>
          <cell r="BB129" t="str">
            <v>00</v>
          </cell>
          <cell r="BC129">
            <v>0</v>
          </cell>
          <cell r="BD129">
            <v>0</v>
          </cell>
          <cell r="BE129">
            <v>0</v>
          </cell>
          <cell r="BF129">
            <v>0</v>
          </cell>
          <cell r="BG129" t="str">
            <v>00</v>
          </cell>
          <cell r="BH129">
            <v>0</v>
          </cell>
          <cell r="BI129">
            <v>0</v>
          </cell>
          <cell r="BJ129">
            <v>0</v>
          </cell>
          <cell r="BK129">
            <v>0</v>
          </cell>
          <cell r="BL129" t="str">
            <v>00</v>
          </cell>
          <cell r="BM129" t="str">
            <v>000</v>
          </cell>
          <cell r="BN129" t="str">
            <v/>
          </cell>
          <cell r="BO129" t="str">
            <v>1</v>
          </cell>
          <cell r="BP129" t="str">
            <v>2</v>
          </cell>
          <cell r="BQ129" t="str">
            <v>3</v>
          </cell>
          <cell r="BR129" t="str">
            <v>4</v>
          </cell>
          <cell r="BS129" t="str">
            <v>5</v>
          </cell>
          <cell r="BT129" t="str">
            <v>6</v>
          </cell>
          <cell r="BU129" t="str">
            <v>7</v>
          </cell>
          <cell r="BV129" t="str">
            <v>8</v>
          </cell>
          <cell r="BW129" t="str">
            <v>9</v>
          </cell>
          <cell r="BX129" t="str">
            <v>10</v>
          </cell>
        </row>
        <row r="130">
          <cell r="A130">
            <v>116</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t="str">
            <v>00</v>
          </cell>
          <cell r="T130">
            <v>0</v>
          </cell>
          <cell r="U130">
            <v>0</v>
          </cell>
          <cell r="V130">
            <v>0</v>
          </cell>
          <cell r="W130">
            <v>0</v>
          </cell>
          <cell r="X130" t="str">
            <v>00</v>
          </cell>
          <cell r="Y130">
            <v>0</v>
          </cell>
          <cell r="Z130">
            <v>0</v>
          </cell>
          <cell r="AA130">
            <v>0</v>
          </cell>
          <cell r="AB130">
            <v>0</v>
          </cell>
          <cell r="AC130" t="str">
            <v>00</v>
          </cell>
          <cell r="AD130">
            <v>0</v>
          </cell>
          <cell r="AE130">
            <v>0</v>
          </cell>
          <cell r="AF130">
            <v>0</v>
          </cell>
          <cell r="AG130">
            <v>0</v>
          </cell>
          <cell r="AH130" t="str">
            <v>00</v>
          </cell>
          <cell r="AI130">
            <v>0</v>
          </cell>
          <cell r="AJ130">
            <v>0</v>
          </cell>
          <cell r="AK130">
            <v>0</v>
          </cell>
          <cell r="AL130">
            <v>0</v>
          </cell>
          <cell r="AM130" t="str">
            <v>00</v>
          </cell>
          <cell r="AN130">
            <v>0</v>
          </cell>
          <cell r="AO130">
            <v>0</v>
          </cell>
          <cell r="AP130">
            <v>0</v>
          </cell>
          <cell r="AQ130">
            <v>0</v>
          </cell>
          <cell r="AR130" t="str">
            <v>00</v>
          </cell>
          <cell r="AS130">
            <v>0</v>
          </cell>
          <cell r="AT130">
            <v>0</v>
          </cell>
          <cell r="AU130">
            <v>0</v>
          </cell>
          <cell r="AV130">
            <v>0</v>
          </cell>
          <cell r="AW130" t="str">
            <v>00</v>
          </cell>
          <cell r="AX130">
            <v>0</v>
          </cell>
          <cell r="AY130">
            <v>0</v>
          </cell>
          <cell r="AZ130">
            <v>0</v>
          </cell>
          <cell r="BA130">
            <v>0</v>
          </cell>
          <cell r="BB130" t="str">
            <v>00</v>
          </cell>
          <cell r="BC130">
            <v>0</v>
          </cell>
          <cell r="BD130">
            <v>0</v>
          </cell>
          <cell r="BE130">
            <v>0</v>
          </cell>
          <cell r="BF130">
            <v>0</v>
          </cell>
          <cell r="BG130" t="str">
            <v>00</v>
          </cell>
          <cell r="BH130">
            <v>0</v>
          </cell>
          <cell r="BI130">
            <v>0</v>
          </cell>
          <cell r="BJ130">
            <v>0</v>
          </cell>
          <cell r="BK130">
            <v>0</v>
          </cell>
          <cell r="BL130" t="str">
            <v>00</v>
          </cell>
          <cell r="BM130" t="str">
            <v>000</v>
          </cell>
          <cell r="BN130" t="str">
            <v/>
          </cell>
          <cell r="BO130" t="str">
            <v>1</v>
          </cell>
          <cell r="BP130" t="str">
            <v>2</v>
          </cell>
          <cell r="BQ130" t="str">
            <v>3</v>
          </cell>
          <cell r="BR130" t="str">
            <v>4</v>
          </cell>
          <cell r="BS130" t="str">
            <v>5</v>
          </cell>
          <cell r="BT130" t="str">
            <v>6</v>
          </cell>
          <cell r="BU130" t="str">
            <v>7</v>
          </cell>
          <cell r="BV130" t="str">
            <v>8</v>
          </cell>
          <cell r="BW130" t="str">
            <v>9</v>
          </cell>
          <cell r="BX130" t="str">
            <v>10</v>
          </cell>
        </row>
        <row r="131">
          <cell r="A131">
            <v>117</v>
          </cell>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t="str">
            <v>00</v>
          </cell>
          <cell r="T131">
            <v>0</v>
          </cell>
          <cell r="U131">
            <v>0</v>
          </cell>
          <cell r="V131">
            <v>0</v>
          </cell>
          <cell r="W131">
            <v>0</v>
          </cell>
          <cell r="X131" t="str">
            <v>00</v>
          </cell>
          <cell r="Y131">
            <v>0</v>
          </cell>
          <cell r="Z131">
            <v>0</v>
          </cell>
          <cell r="AA131">
            <v>0</v>
          </cell>
          <cell r="AB131">
            <v>0</v>
          </cell>
          <cell r="AC131" t="str">
            <v>00</v>
          </cell>
          <cell r="AD131">
            <v>0</v>
          </cell>
          <cell r="AE131">
            <v>0</v>
          </cell>
          <cell r="AF131">
            <v>0</v>
          </cell>
          <cell r="AG131">
            <v>0</v>
          </cell>
          <cell r="AH131" t="str">
            <v>00</v>
          </cell>
          <cell r="AI131">
            <v>0</v>
          </cell>
          <cell r="AJ131">
            <v>0</v>
          </cell>
          <cell r="AK131">
            <v>0</v>
          </cell>
          <cell r="AL131">
            <v>0</v>
          </cell>
          <cell r="AM131" t="str">
            <v>00</v>
          </cell>
          <cell r="AN131">
            <v>0</v>
          </cell>
          <cell r="AO131">
            <v>0</v>
          </cell>
          <cell r="AP131">
            <v>0</v>
          </cell>
          <cell r="AQ131">
            <v>0</v>
          </cell>
          <cell r="AR131" t="str">
            <v>00</v>
          </cell>
          <cell r="AS131">
            <v>0</v>
          </cell>
          <cell r="AT131">
            <v>0</v>
          </cell>
          <cell r="AU131">
            <v>0</v>
          </cell>
          <cell r="AV131">
            <v>0</v>
          </cell>
          <cell r="AW131" t="str">
            <v>00</v>
          </cell>
          <cell r="AX131">
            <v>0</v>
          </cell>
          <cell r="AY131">
            <v>0</v>
          </cell>
          <cell r="AZ131">
            <v>0</v>
          </cell>
          <cell r="BA131">
            <v>0</v>
          </cell>
          <cell r="BB131" t="str">
            <v>00</v>
          </cell>
          <cell r="BC131">
            <v>0</v>
          </cell>
          <cell r="BD131">
            <v>0</v>
          </cell>
          <cell r="BE131">
            <v>0</v>
          </cell>
          <cell r="BF131">
            <v>0</v>
          </cell>
          <cell r="BG131" t="str">
            <v>00</v>
          </cell>
          <cell r="BH131">
            <v>0</v>
          </cell>
          <cell r="BI131">
            <v>0</v>
          </cell>
          <cell r="BJ131">
            <v>0</v>
          </cell>
          <cell r="BK131">
            <v>0</v>
          </cell>
          <cell r="BL131" t="str">
            <v>00</v>
          </cell>
          <cell r="BM131" t="str">
            <v>000</v>
          </cell>
          <cell r="BN131" t="str">
            <v/>
          </cell>
          <cell r="BO131" t="str">
            <v>1</v>
          </cell>
          <cell r="BP131" t="str">
            <v>2</v>
          </cell>
          <cell r="BQ131" t="str">
            <v>3</v>
          </cell>
          <cell r="BR131" t="str">
            <v>4</v>
          </cell>
          <cell r="BS131" t="str">
            <v>5</v>
          </cell>
          <cell r="BT131" t="str">
            <v>6</v>
          </cell>
          <cell r="BU131" t="str">
            <v>7</v>
          </cell>
          <cell r="BV131" t="str">
            <v>8</v>
          </cell>
          <cell r="BW131" t="str">
            <v>9</v>
          </cell>
          <cell r="BX131" t="str">
            <v>10</v>
          </cell>
        </row>
        <row r="132">
          <cell r="A132">
            <v>118</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t="str">
            <v>00</v>
          </cell>
          <cell r="T132">
            <v>0</v>
          </cell>
          <cell r="U132">
            <v>0</v>
          </cell>
          <cell r="V132">
            <v>0</v>
          </cell>
          <cell r="W132">
            <v>0</v>
          </cell>
          <cell r="X132" t="str">
            <v>00</v>
          </cell>
          <cell r="Y132">
            <v>0</v>
          </cell>
          <cell r="Z132">
            <v>0</v>
          </cell>
          <cell r="AA132">
            <v>0</v>
          </cell>
          <cell r="AB132">
            <v>0</v>
          </cell>
          <cell r="AC132" t="str">
            <v>00</v>
          </cell>
          <cell r="AD132">
            <v>0</v>
          </cell>
          <cell r="AE132">
            <v>0</v>
          </cell>
          <cell r="AF132">
            <v>0</v>
          </cell>
          <cell r="AG132">
            <v>0</v>
          </cell>
          <cell r="AH132" t="str">
            <v>00</v>
          </cell>
          <cell r="AI132">
            <v>0</v>
          </cell>
          <cell r="AJ132">
            <v>0</v>
          </cell>
          <cell r="AK132">
            <v>0</v>
          </cell>
          <cell r="AL132">
            <v>0</v>
          </cell>
          <cell r="AM132" t="str">
            <v>00</v>
          </cell>
          <cell r="AN132">
            <v>0</v>
          </cell>
          <cell r="AO132">
            <v>0</v>
          </cell>
          <cell r="AP132">
            <v>0</v>
          </cell>
          <cell r="AQ132">
            <v>0</v>
          </cell>
          <cell r="AR132" t="str">
            <v>00</v>
          </cell>
          <cell r="AS132">
            <v>0</v>
          </cell>
          <cell r="AT132">
            <v>0</v>
          </cell>
          <cell r="AU132">
            <v>0</v>
          </cell>
          <cell r="AV132">
            <v>0</v>
          </cell>
          <cell r="AW132" t="str">
            <v>00</v>
          </cell>
          <cell r="AX132">
            <v>0</v>
          </cell>
          <cell r="AY132">
            <v>0</v>
          </cell>
          <cell r="AZ132">
            <v>0</v>
          </cell>
          <cell r="BA132">
            <v>0</v>
          </cell>
          <cell r="BB132" t="str">
            <v>00</v>
          </cell>
          <cell r="BC132">
            <v>0</v>
          </cell>
          <cell r="BD132">
            <v>0</v>
          </cell>
          <cell r="BE132">
            <v>0</v>
          </cell>
          <cell r="BF132">
            <v>0</v>
          </cell>
          <cell r="BG132" t="str">
            <v>00</v>
          </cell>
          <cell r="BH132">
            <v>0</v>
          </cell>
          <cell r="BI132">
            <v>0</v>
          </cell>
          <cell r="BJ132">
            <v>0</v>
          </cell>
          <cell r="BK132">
            <v>0</v>
          </cell>
          <cell r="BL132" t="str">
            <v>00</v>
          </cell>
          <cell r="BM132" t="str">
            <v>000</v>
          </cell>
          <cell r="BN132" t="str">
            <v/>
          </cell>
          <cell r="BO132" t="str">
            <v>1</v>
          </cell>
          <cell r="BP132" t="str">
            <v>2</v>
          </cell>
          <cell r="BQ132" t="str">
            <v>3</v>
          </cell>
          <cell r="BR132" t="str">
            <v>4</v>
          </cell>
          <cell r="BS132" t="str">
            <v>5</v>
          </cell>
          <cell r="BT132" t="str">
            <v>6</v>
          </cell>
          <cell r="BU132" t="str">
            <v>7</v>
          </cell>
          <cell r="BV132" t="str">
            <v>8</v>
          </cell>
          <cell r="BW132" t="str">
            <v>9</v>
          </cell>
          <cell r="BX132" t="str">
            <v>10</v>
          </cell>
        </row>
        <row r="133">
          <cell r="A133">
            <v>119</v>
          </cell>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t="str">
            <v>00</v>
          </cell>
          <cell r="T133">
            <v>0</v>
          </cell>
          <cell r="U133">
            <v>0</v>
          </cell>
          <cell r="V133">
            <v>0</v>
          </cell>
          <cell r="W133">
            <v>0</v>
          </cell>
          <cell r="X133" t="str">
            <v>00</v>
          </cell>
          <cell r="Y133">
            <v>0</v>
          </cell>
          <cell r="Z133">
            <v>0</v>
          </cell>
          <cell r="AA133">
            <v>0</v>
          </cell>
          <cell r="AB133">
            <v>0</v>
          </cell>
          <cell r="AC133" t="str">
            <v>00</v>
          </cell>
          <cell r="AD133">
            <v>0</v>
          </cell>
          <cell r="AE133">
            <v>0</v>
          </cell>
          <cell r="AF133">
            <v>0</v>
          </cell>
          <cell r="AG133">
            <v>0</v>
          </cell>
          <cell r="AH133" t="str">
            <v>00</v>
          </cell>
          <cell r="AI133">
            <v>0</v>
          </cell>
          <cell r="AJ133">
            <v>0</v>
          </cell>
          <cell r="AK133">
            <v>0</v>
          </cell>
          <cell r="AL133">
            <v>0</v>
          </cell>
          <cell r="AM133" t="str">
            <v>00</v>
          </cell>
          <cell r="AN133">
            <v>0</v>
          </cell>
          <cell r="AO133">
            <v>0</v>
          </cell>
          <cell r="AP133">
            <v>0</v>
          </cell>
          <cell r="AQ133">
            <v>0</v>
          </cell>
          <cell r="AR133" t="str">
            <v>00</v>
          </cell>
          <cell r="AS133">
            <v>0</v>
          </cell>
          <cell r="AT133">
            <v>0</v>
          </cell>
          <cell r="AU133">
            <v>0</v>
          </cell>
          <cell r="AV133">
            <v>0</v>
          </cell>
          <cell r="AW133" t="str">
            <v>00</v>
          </cell>
          <cell r="AX133">
            <v>0</v>
          </cell>
          <cell r="AY133">
            <v>0</v>
          </cell>
          <cell r="AZ133">
            <v>0</v>
          </cell>
          <cell r="BA133">
            <v>0</v>
          </cell>
          <cell r="BB133" t="str">
            <v>00</v>
          </cell>
          <cell r="BC133">
            <v>0</v>
          </cell>
          <cell r="BD133">
            <v>0</v>
          </cell>
          <cell r="BE133">
            <v>0</v>
          </cell>
          <cell r="BF133">
            <v>0</v>
          </cell>
          <cell r="BG133" t="str">
            <v>00</v>
          </cell>
          <cell r="BH133">
            <v>0</v>
          </cell>
          <cell r="BI133">
            <v>0</v>
          </cell>
          <cell r="BJ133">
            <v>0</v>
          </cell>
          <cell r="BK133">
            <v>0</v>
          </cell>
          <cell r="BL133" t="str">
            <v>00</v>
          </cell>
          <cell r="BM133" t="str">
            <v>000</v>
          </cell>
          <cell r="BN133" t="str">
            <v/>
          </cell>
          <cell r="BO133" t="str">
            <v>1</v>
          </cell>
          <cell r="BP133" t="str">
            <v>2</v>
          </cell>
          <cell r="BQ133" t="str">
            <v>3</v>
          </cell>
          <cell r="BR133" t="str">
            <v>4</v>
          </cell>
          <cell r="BS133" t="str">
            <v>5</v>
          </cell>
          <cell r="BT133" t="str">
            <v>6</v>
          </cell>
          <cell r="BU133" t="str">
            <v>7</v>
          </cell>
          <cell r="BV133" t="str">
            <v>8</v>
          </cell>
          <cell r="BW133" t="str">
            <v>9</v>
          </cell>
          <cell r="BX133" t="str">
            <v>10</v>
          </cell>
        </row>
        <row r="134">
          <cell r="A134">
            <v>120</v>
          </cell>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t="str">
            <v>00</v>
          </cell>
          <cell r="T134">
            <v>0</v>
          </cell>
          <cell r="U134">
            <v>0</v>
          </cell>
          <cell r="V134">
            <v>0</v>
          </cell>
          <cell r="W134">
            <v>0</v>
          </cell>
          <cell r="X134" t="str">
            <v>00</v>
          </cell>
          <cell r="Y134">
            <v>0</v>
          </cell>
          <cell r="Z134">
            <v>0</v>
          </cell>
          <cell r="AA134">
            <v>0</v>
          </cell>
          <cell r="AB134">
            <v>0</v>
          </cell>
          <cell r="AC134" t="str">
            <v>00</v>
          </cell>
          <cell r="AD134">
            <v>0</v>
          </cell>
          <cell r="AE134">
            <v>0</v>
          </cell>
          <cell r="AF134">
            <v>0</v>
          </cell>
          <cell r="AG134">
            <v>0</v>
          </cell>
          <cell r="AH134" t="str">
            <v>00</v>
          </cell>
          <cell r="AI134">
            <v>0</v>
          </cell>
          <cell r="AJ134">
            <v>0</v>
          </cell>
          <cell r="AK134">
            <v>0</v>
          </cell>
          <cell r="AL134">
            <v>0</v>
          </cell>
          <cell r="AM134" t="str">
            <v>00</v>
          </cell>
          <cell r="AN134">
            <v>0</v>
          </cell>
          <cell r="AO134">
            <v>0</v>
          </cell>
          <cell r="AP134">
            <v>0</v>
          </cell>
          <cell r="AQ134">
            <v>0</v>
          </cell>
          <cell r="AR134" t="str">
            <v>00</v>
          </cell>
          <cell r="AS134">
            <v>0</v>
          </cell>
          <cell r="AT134">
            <v>0</v>
          </cell>
          <cell r="AU134">
            <v>0</v>
          </cell>
          <cell r="AV134">
            <v>0</v>
          </cell>
          <cell r="AW134" t="str">
            <v>00</v>
          </cell>
          <cell r="AX134">
            <v>0</v>
          </cell>
          <cell r="AY134">
            <v>0</v>
          </cell>
          <cell r="AZ134">
            <v>0</v>
          </cell>
          <cell r="BA134">
            <v>0</v>
          </cell>
          <cell r="BB134" t="str">
            <v>00</v>
          </cell>
          <cell r="BC134">
            <v>0</v>
          </cell>
          <cell r="BD134">
            <v>0</v>
          </cell>
          <cell r="BE134">
            <v>0</v>
          </cell>
          <cell r="BF134">
            <v>0</v>
          </cell>
          <cell r="BG134" t="str">
            <v>00</v>
          </cell>
          <cell r="BH134">
            <v>0</v>
          </cell>
          <cell r="BI134">
            <v>0</v>
          </cell>
          <cell r="BJ134">
            <v>0</v>
          </cell>
          <cell r="BK134">
            <v>0</v>
          </cell>
          <cell r="BL134" t="str">
            <v>00</v>
          </cell>
          <cell r="BM134" t="str">
            <v>000</v>
          </cell>
          <cell r="BN134" t="str">
            <v/>
          </cell>
          <cell r="BO134" t="str">
            <v>1</v>
          </cell>
          <cell r="BP134" t="str">
            <v>2</v>
          </cell>
          <cell r="BQ134" t="str">
            <v>3</v>
          </cell>
          <cell r="BR134" t="str">
            <v>4</v>
          </cell>
          <cell r="BS134" t="str">
            <v>5</v>
          </cell>
          <cell r="BT134" t="str">
            <v>6</v>
          </cell>
          <cell r="BU134" t="str">
            <v>7</v>
          </cell>
          <cell r="BV134" t="str">
            <v>8</v>
          </cell>
          <cell r="BW134" t="str">
            <v>9</v>
          </cell>
          <cell r="BX134" t="str">
            <v>10</v>
          </cell>
        </row>
        <row r="135">
          <cell r="A135">
            <v>121</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t="str">
            <v>00</v>
          </cell>
          <cell r="T135">
            <v>0</v>
          </cell>
          <cell r="U135">
            <v>0</v>
          </cell>
          <cell r="V135">
            <v>0</v>
          </cell>
          <cell r="W135">
            <v>0</v>
          </cell>
          <cell r="X135" t="str">
            <v>00</v>
          </cell>
          <cell r="Y135">
            <v>0</v>
          </cell>
          <cell r="Z135">
            <v>0</v>
          </cell>
          <cell r="AA135">
            <v>0</v>
          </cell>
          <cell r="AB135">
            <v>0</v>
          </cell>
          <cell r="AC135" t="str">
            <v>00</v>
          </cell>
          <cell r="AD135">
            <v>0</v>
          </cell>
          <cell r="AE135">
            <v>0</v>
          </cell>
          <cell r="AF135">
            <v>0</v>
          </cell>
          <cell r="AG135">
            <v>0</v>
          </cell>
          <cell r="AH135" t="str">
            <v>00</v>
          </cell>
          <cell r="AI135">
            <v>0</v>
          </cell>
          <cell r="AJ135">
            <v>0</v>
          </cell>
          <cell r="AK135">
            <v>0</v>
          </cell>
          <cell r="AL135">
            <v>0</v>
          </cell>
          <cell r="AM135" t="str">
            <v>00</v>
          </cell>
          <cell r="AN135">
            <v>0</v>
          </cell>
          <cell r="AO135">
            <v>0</v>
          </cell>
          <cell r="AP135">
            <v>0</v>
          </cell>
          <cell r="AQ135">
            <v>0</v>
          </cell>
          <cell r="AR135" t="str">
            <v>00</v>
          </cell>
          <cell r="AS135">
            <v>0</v>
          </cell>
          <cell r="AT135">
            <v>0</v>
          </cell>
          <cell r="AU135">
            <v>0</v>
          </cell>
          <cell r="AV135">
            <v>0</v>
          </cell>
          <cell r="AW135" t="str">
            <v>00</v>
          </cell>
          <cell r="AX135">
            <v>0</v>
          </cell>
          <cell r="AY135">
            <v>0</v>
          </cell>
          <cell r="AZ135">
            <v>0</v>
          </cell>
          <cell r="BA135">
            <v>0</v>
          </cell>
          <cell r="BB135" t="str">
            <v>00</v>
          </cell>
          <cell r="BC135">
            <v>0</v>
          </cell>
          <cell r="BD135">
            <v>0</v>
          </cell>
          <cell r="BE135">
            <v>0</v>
          </cell>
          <cell r="BF135">
            <v>0</v>
          </cell>
          <cell r="BG135" t="str">
            <v>00</v>
          </cell>
          <cell r="BH135">
            <v>0</v>
          </cell>
          <cell r="BI135">
            <v>0</v>
          </cell>
          <cell r="BJ135">
            <v>0</v>
          </cell>
          <cell r="BK135">
            <v>0</v>
          </cell>
          <cell r="BL135" t="str">
            <v>00</v>
          </cell>
          <cell r="BM135" t="str">
            <v>000</v>
          </cell>
          <cell r="BN135" t="str">
            <v/>
          </cell>
          <cell r="BO135" t="str">
            <v>1</v>
          </cell>
          <cell r="BP135" t="str">
            <v>2</v>
          </cell>
          <cell r="BQ135" t="str">
            <v>3</v>
          </cell>
          <cell r="BR135" t="str">
            <v>4</v>
          </cell>
          <cell r="BS135" t="str">
            <v>5</v>
          </cell>
          <cell r="BT135" t="str">
            <v>6</v>
          </cell>
          <cell r="BU135" t="str">
            <v>7</v>
          </cell>
          <cell r="BV135" t="str">
            <v>8</v>
          </cell>
          <cell r="BW135" t="str">
            <v>9</v>
          </cell>
          <cell r="BX135" t="str">
            <v>10</v>
          </cell>
        </row>
        <row r="136">
          <cell r="A136">
            <v>122</v>
          </cell>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t="str">
            <v>00</v>
          </cell>
          <cell r="T136">
            <v>0</v>
          </cell>
          <cell r="U136">
            <v>0</v>
          </cell>
          <cell r="V136">
            <v>0</v>
          </cell>
          <cell r="W136">
            <v>0</v>
          </cell>
          <cell r="X136" t="str">
            <v>00</v>
          </cell>
          <cell r="Y136">
            <v>0</v>
          </cell>
          <cell r="Z136">
            <v>0</v>
          </cell>
          <cell r="AA136">
            <v>0</v>
          </cell>
          <cell r="AB136">
            <v>0</v>
          </cell>
          <cell r="AC136" t="str">
            <v>00</v>
          </cell>
          <cell r="AD136">
            <v>0</v>
          </cell>
          <cell r="AE136">
            <v>0</v>
          </cell>
          <cell r="AF136">
            <v>0</v>
          </cell>
          <cell r="AG136">
            <v>0</v>
          </cell>
          <cell r="AH136" t="str">
            <v>00</v>
          </cell>
          <cell r="AI136">
            <v>0</v>
          </cell>
          <cell r="AJ136">
            <v>0</v>
          </cell>
          <cell r="AK136">
            <v>0</v>
          </cell>
          <cell r="AL136">
            <v>0</v>
          </cell>
          <cell r="AM136" t="str">
            <v>00</v>
          </cell>
          <cell r="AN136">
            <v>0</v>
          </cell>
          <cell r="AO136">
            <v>0</v>
          </cell>
          <cell r="AP136">
            <v>0</v>
          </cell>
          <cell r="AQ136">
            <v>0</v>
          </cell>
          <cell r="AR136" t="str">
            <v>00</v>
          </cell>
          <cell r="AS136">
            <v>0</v>
          </cell>
          <cell r="AT136">
            <v>0</v>
          </cell>
          <cell r="AU136">
            <v>0</v>
          </cell>
          <cell r="AV136">
            <v>0</v>
          </cell>
          <cell r="AW136" t="str">
            <v>00</v>
          </cell>
          <cell r="AX136">
            <v>0</v>
          </cell>
          <cell r="AY136">
            <v>0</v>
          </cell>
          <cell r="AZ136">
            <v>0</v>
          </cell>
          <cell r="BA136">
            <v>0</v>
          </cell>
          <cell r="BB136" t="str">
            <v>00</v>
          </cell>
          <cell r="BC136">
            <v>0</v>
          </cell>
          <cell r="BD136">
            <v>0</v>
          </cell>
          <cell r="BE136">
            <v>0</v>
          </cell>
          <cell r="BF136">
            <v>0</v>
          </cell>
          <cell r="BG136" t="str">
            <v>00</v>
          </cell>
          <cell r="BH136">
            <v>0</v>
          </cell>
          <cell r="BI136">
            <v>0</v>
          </cell>
          <cell r="BJ136">
            <v>0</v>
          </cell>
          <cell r="BK136">
            <v>0</v>
          </cell>
          <cell r="BL136" t="str">
            <v>00</v>
          </cell>
          <cell r="BM136" t="str">
            <v>000</v>
          </cell>
          <cell r="BN136" t="str">
            <v/>
          </cell>
          <cell r="BO136" t="str">
            <v>1</v>
          </cell>
          <cell r="BP136" t="str">
            <v>2</v>
          </cell>
          <cell r="BQ136" t="str">
            <v>3</v>
          </cell>
          <cell r="BR136" t="str">
            <v>4</v>
          </cell>
          <cell r="BS136" t="str">
            <v>5</v>
          </cell>
          <cell r="BT136" t="str">
            <v>6</v>
          </cell>
          <cell r="BU136" t="str">
            <v>7</v>
          </cell>
          <cell r="BV136" t="str">
            <v>8</v>
          </cell>
          <cell r="BW136" t="str">
            <v>9</v>
          </cell>
          <cell r="BX136" t="str">
            <v>10</v>
          </cell>
        </row>
        <row r="137">
          <cell r="A137">
            <v>123</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t="str">
            <v>00</v>
          </cell>
          <cell r="T137">
            <v>0</v>
          </cell>
          <cell r="U137">
            <v>0</v>
          </cell>
          <cell r="V137">
            <v>0</v>
          </cell>
          <cell r="W137">
            <v>0</v>
          </cell>
          <cell r="X137" t="str">
            <v>00</v>
          </cell>
          <cell r="Y137">
            <v>0</v>
          </cell>
          <cell r="Z137">
            <v>0</v>
          </cell>
          <cell r="AA137">
            <v>0</v>
          </cell>
          <cell r="AB137">
            <v>0</v>
          </cell>
          <cell r="AC137" t="str">
            <v>00</v>
          </cell>
          <cell r="AD137">
            <v>0</v>
          </cell>
          <cell r="AE137">
            <v>0</v>
          </cell>
          <cell r="AF137">
            <v>0</v>
          </cell>
          <cell r="AG137">
            <v>0</v>
          </cell>
          <cell r="AH137" t="str">
            <v>00</v>
          </cell>
          <cell r="AI137">
            <v>0</v>
          </cell>
          <cell r="AJ137">
            <v>0</v>
          </cell>
          <cell r="AK137">
            <v>0</v>
          </cell>
          <cell r="AL137">
            <v>0</v>
          </cell>
          <cell r="AM137" t="str">
            <v>00</v>
          </cell>
          <cell r="AN137">
            <v>0</v>
          </cell>
          <cell r="AO137">
            <v>0</v>
          </cell>
          <cell r="AP137">
            <v>0</v>
          </cell>
          <cell r="AQ137">
            <v>0</v>
          </cell>
          <cell r="AR137" t="str">
            <v>00</v>
          </cell>
          <cell r="AS137">
            <v>0</v>
          </cell>
          <cell r="AT137">
            <v>0</v>
          </cell>
          <cell r="AU137">
            <v>0</v>
          </cell>
          <cell r="AV137">
            <v>0</v>
          </cell>
          <cell r="AW137" t="str">
            <v>00</v>
          </cell>
          <cell r="AX137">
            <v>0</v>
          </cell>
          <cell r="AY137">
            <v>0</v>
          </cell>
          <cell r="AZ137">
            <v>0</v>
          </cell>
          <cell r="BA137">
            <v>0</v>
          </cell>
          <cell r="BB137" t="str">
            <v>00</v>
          </cell>
          <cell r="BC137">
            <v>0</v>
          </cell>
          <cell r="BD137">
            <v>0</v>
          </cell>
          <cell r="BE137">
            <v>0</v>
          </cell>
          <cell r="BF137">
            <v>0</v>
          </cell>
          <cell r="BG137" t="str">
            <v>00</v>
          </cell>
          <cell r="BH137">
            <v>0</v>
          </cell>
          <cell r="BI137">
            <v>0</v>
          </cell>
          <cell r="BJ137">
            <v>0</v>
          </cell>
          <cell r="BK137">
            <v>0</v>
          </cell>
          <cell r="BL137" t="str">
            <v>00</v>
          </cell>
          <cell r="BM137" t="str">
            <v>000</v>
          </cell>
          <cell r="BN137" t="str">
            <v/>
          </cell>
          <cell r="BO137" t="str">
            <v>1</v>
          </cell>
          <cell r="BP137" t="str">
            <v>2</v>
          </cell>
          <cell r="BQ137" t="str">
            <v>3</v>
          </cell>
          <cell r="BR137" t="str">
            <v>4</v>
          </cell>
          <cell r="BS137" t="str">
            <v>5</v>
          </cell>
          <cell r="BT137" t="str">
            <v>6</v>
          </cell>
          <cell r="BU137" t="str">
            <v>7</v>
          </cell>
          <cell r="BV137" t="str">
            <v>8</v>
          </cell>
          <cell r="BW137" t="str">
            <v>9</v>
          </cell>
          <cell r="BX137" t="str">
            <v>10</v>
          </cell>
        </row>
        <row r="138">
          <cell r="A138">
            <v>124</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t="str">
            <v>00</v>
          </cell>
          <cell r="T138">
            <v>0</v>
          </cell>
          <cell r="U138">
            <v>0</v>
          </cell>
          <cell r="V138">
            <v>0</v>
          </cell>
          <cell r="W138">
            <v>0</v>
          </cell>
          <cell r="X138" t="str">
            <v>00</v>
          </cell>
          <cell r="Y138">
            <v>0</v>
          </cell>
          <cell r="Z138">
            <v>0</v>
          </cell>
          <cell r="AA138">
            <v>0</v>
          </cell>
          <cell r="AB138">
            <v>0</v>
          </cell>
          <cell r="AC138" t="str">
            <v>00</v>
          </cell>
          <cell r="AD138">
            <v>0</v>
          </cell>
          <cell r="AE138">
            <v>0</v>
          </cell>
          <cell r="AF138">
            <v>0</v>
          </cell>
          <cell r="AG138">
            <v>0</v>
          </cell>
          <cell r="AH138" t="str">
            <v>00</v>
          </cell>
          <cell r="AI138">
            <v>0</v>
          </cell>
          <cell r="AJ138">
            <v>0</v>
          </cell>
          <cell r="AK138">
            <v>0</v>
          </cell>
          <cell r="AL138">
            <v>0</v>
          </cell>
          <cell r="AM138" t="str">
            <v>00</v>
          </cell>
          <cell r="AN138">
            <v>0</v>
          </cell>
          <cell r="AO138">
            <v>0</v>
          </cell>
          <cell r="AP138">
            <v>0</v>
          </cell>
          <cell r="AQ138">
            <v>0</v>
          </cell>
          <cell r="AR138" t="str">
            <v>00</v>
          </cell>
          <cell r="AS138">
            <v>0</v>
          </cell>
          <cell r="AT138">
            <v>0</v>
          </cell>
          <cell r="AU138">
            <v>0</v>
          </cell>
          <cell r="AV138">
            <v>0</v>
          </cell>
          <cell r="AW138" t="str">
            <v>00</v>
          </cell>
          <cell r="AX138">
            <v>0</v>
          </cell>
          <cell r="AY138">
            <v>0</v>
          </cell>
          <cell r="AZ138">
            <v>0</v>
          </cell>
          <cell r="BA138">
            <v>0</v>
          </cell>
          <cell r="BB138" t="str">
            <v>00</v>
          </cell>
          <cell r="BC138">
            <v>0</v>
          </cell>
          <cell r="BD138">
            <v>0</v>
          </cell>
          <cell r="BE138">
            <v>0</v>
          </cell>
          <cell r="BF138">
            <v>0</v>
          </cell>
          <cell r="BG138" t="str">
            <v>00</v>
          </cell>
          <cell r="BH138">
            <v>0</v>
          </cell>
          <cell r="BI138">
            <v>0</v>
          </cell>
          <cell r="BJ138">
            <v>0</v>
          </cell>
          <cell r="BK138">
            <v>0</v>
          </cell>
          <cell r="BL138" t="str">
            <v>00</v>
          </cell>
          <cell r="BM138" t="str">
            <v>000</v>
          </cell>
          <cell r="BN138" t="str">
            <v/>
          </cell>
          <cell r="BO138" t="str">
            <v>1</v>
          </cell>
          <cell r="BP138" t="str">
            <v>2</v>
          </cell>
          <cell r="BQ138" t="str">
            <v>3</v>
          </cell>
          <cell r="BR138" t="str">
            <v>4</v>
          </cell>
          <cell r="BS138" t="str">
            <v>5</v>
          </cell>
          <cell r="BT138" t="str">
            <v>6</v>
          </cell>
          <cell r="BU138" t="str">
            <v>7</v>
          </cell>
          <cell r="BV138" t="str">
            <v>8</v>
          </cell>
          <cell r="BW138" t="str">
            <v>9</v>
          </cell>
          <cell r="BX138" t="str">
            <v>10</v>
          </cell>
        </row>
        <row r="139">
          <cell r="A139">
            <v>125</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t="str">
            <v>00</v>
          </cell>
          <cell r="T139">
            <v>0</v>
          </cell>
          <cell r="U139">
            <v>0</v>
          </cell>
          <cell r="V139">
            <v>0</v>
          </cell>
          <cell r="W139">
            <v>0</v>
          </cell>
          <cell r="X139" t="str">
            <v>00</v>
          </cell>
          <cell r="Y139">
            <v>0</v>
          </cell>
          <cell r="Z139">
            <v>0</v>
          </cell>
          <cell r="AA139">
            <v>0</v>
          </cell>
          <cell r="AB139">
            <v>0</v>
          </cell>
          <cell r="AC139" t="str">
            <v>00</v>
          </cell>
          <cell r="AD139">
            <v>0</v>
          </cell>
          <cell r="AE139">
            <v>0</v>
          </cell>
          <cell r="AF139">
            <v>0</v>
          </cell>
          <cell r="AG139">
            <v>0</v>
          </cell>
          <cell r="AH139" t="str">
            <v>00</v>
          </cell>
          <cell r="AI139">
            <v>0</v>
          </cell>
          <cell r="AJ139">
            <v>0</v>
          </cell>
          <cell r="AK139">
            <v>0</v>
          </cell>
          <cell r="AL139">
            <v>0</v>
          </cell>
          <cell r="AM139" t="str">
            <v>00</v>
          </cell>
          <cell r="AN139">
            <v>0</v>
          </cell>
          <cell r="AO139">
            <v>0</v>
          </cell>
          <cell r="AP139">
            <v>0</v>
          </cell>
          <cell r="AQ139">
            <v>0</v>
          </cell>
          <cell r="AR139" t="str">
            <v>00</v>
          </cell>
          <cell r="AS139">
            <v>0</v>
          </cell>
          <cell r="AT139">
            <v>0</v>
          </cell>
          <cell r="AU139">
            <v>0</v>
          </cell>
          <cell r="AV139">
            <v>0</v>
          </cell>
          <cell r="AW139" t="str">
            <v>00</v>
          </cell>
          <cell r="AX139">
            <v>0</v>
          </cell>
          <cell r="AY139">
            <v>0</v>
          </cell>
          <cell r="AZ139">
            <v>0</v>
          </cell>
          <cell r="BA139">
            <v>0</v>
          </cell>
          <cell r="BB139" t="str">
            <v>00</v>
          </cell>
          <cell r="BC139">
            <v>0</v>
          </cell>
          <cell r="BD139">
            <v>0</v>
          </cell>
          <cell r="BE139">
            <v>0</v>
          </cell>
          <cell r="BF139">
            <v>0</v>
          </cell>
          <cell r="BG139" t="str">
            <v>00</v>
          </cell>
          <cell r="BH139">
            <v>0</v>
          </cell>
          <cell r="BI139">
            <v>0</v>
          </cell>
          <cell r="BJ139">
            <v>0</v>
          </cell>
          <cell r="BK139">
            <v>0</v>
          </cell>
          <cell r="BL139" t="str">
            <v>00</v>
          </cell>
          <cell r="BM139" t="str">
            <v>000</v>
          </cell>
          <cell r="BN139" t="str">
            <v/>
          </cell>
          <cell r="BO139" t="str">
            <v>1</v>
          </cell>
          <cell r="BP139" t="str">
            <v>2</v>
          </cell>
          <cell r="BQ139" t="str">
            <v>3</v>
          </cell>
          <cell r="BR139" t="str">
            <v>4</v>
          </cell>
          <cell r="BS139" t="str">
            <v>5</v>
          </cell>
          <cell r="BT139" t="str">
            <v>6</v>
          </cell>
          <cell r="BU139" t="str">
            <v>7</v>
          </cell>
          <cell r="BV139" t="str">
            <v>8</v>
          </cell>
          <cell r="BW139" t="str">
            <v>9</v>
          </cell>
          <cell r="BX139" t="str">
            <v>10</v>
          </cell>
        </row>
        <row r="140">
          <cell r="A140">
            <v>126</v>
          </cell>
          <cell r="B140">
            <v>0</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t="str">
            <v>00</v>
          </cell>
          <cell r="T140">
            <v>0</v>
          </cell>
          <cell r="U140">
            <v>0</v>
          </cell>
          <cell r="V140">
            <v>0</v>
          </cell>
          <cell r="W140">
            <v>0</v>
          </cell>
          <cell r="X140" t="str">
            <v>00</v>
          </cell>
          <cell r="Y140">
            <v>0</v>
          </cell>
          <cell r="Z140">
            <v>0</v>
          </cell>
          <cell r="AA140">
            <v>0</v>
          </cell>
          <cell r="AB140">
            <v>0</v>
          </cell>
          <cell r="AC140" t="str">
            <v>00</v>
          </cell>
          <cell r="AD140">
            <v>0</v>
          </cell>
          <cell r="AE140">
            <v>0</v>
          </cell>
          <cell r="AF140">
            <v>0</v>
          </cell>
          <cell r="AG140">
            <v>0</v>
          </cell>
          <cell r="AH140" t="str">
            <v>00</v>
          </cell>
          <cell r="AI140">
            <v>0</v>
          </cell>
          <cell r="AJ140">
            <v>0</v>
          </cell>
          <cell r="AK140">
            <v>0</v>
          </cell>
          <cell r="AL140">
            <v>0</v>
          </cell>
          <cell r="AM140" t="str">
            <v>00</v>
          </cell>
          <cell r="AN140">
            <v>0</v>
          </cell>
          <cell r="AO140">
            <v>0</v>
          </cell>
          <cell r="AP140">
            <v>0</v>
          </cell>
          <cell r="AQ140">
            <v>0</v>
          </cell>
          <cell r="AR140" t="str">
            <v>00</v>
          </cell>
          <cell r="AS140">
            <v>0</v>
          </cell>
          <cell r="AT140">
            <v>0</v>
          </cell>
          <cell r="AU140">
            <v>0</v>
          </cell>
          <cell r="AV140">
            <v>0</v>
          </cell>
          <cell r="AW140" t="str">
            <v>00</v>
          </cell>
          <cell r="AX140">
            <v>0</v>
          </cell>
          <cell r="AY140">
            <v>0</v>
          </cell>
          <cell r="AZ140">
            <v>0</v>
          </cell>
          <cell r="BA140">
            <v>0</v>
          </cell>
          <cell r="BB140" t="str">
            <v>00</v>
          </cell>
          <cell r="BC140">
            <v>0</v>
          </cell>
          <cell r="BD140">
            <v>0</v>
          </cell>
          <cell r="BE140">
            <v>0</v>
          </cell>
          <cell r="BF140">
            <v>0</v>
          </cell>
          <cell r="BG140" t="str">
            <v>00</v>
          </cell>
          <cell r="BH140">
            <v>0</v>
          </cell>
          <cell r="BI140">
            <v>0</v>
          </cell>
          <cell r="BJ140">
            <v>0</v>
          </cell>
          <cell r="BK140">
            <v>0</v>
          </cell>
          <cell r="BL140" t="str">
            <v>00</v>
          </cell>
          <cell r="BM140" t="str">
            <v>000</v>
          </cell>
          <cell r="BN140" t="str">
            <v/>
          </cell>
          <cell r="BO140" t="str">
            <v>1</v>
          </cell>
          <cell r="BP140" t="str">
            <v>2</v>
          </cell>
          <cell r="BQ140" t="str">
            <v>3</v>
          </cell>
          <cell r="BR140" t="str">
            <v>4</v>
          </cell>
          <cell r="BS140" t="str">
            <v>5</v>
          </cell>
          <cell r="BT140" t="str">
            <v>6</v>
          </cell>
          <cell r="BU140" t="str">
            <v>7</v>
          </cell>
          <cell r="BV140" t="str">
            <v>8</v>
          </cell>
          <cell r="BW140" t="str">
            <v>9</v>
          </cell>
          <cell r="BX140" t="str">
            <v>10</v>
          </cell>
        </row>
        <row r="141">
          <cell r="A141">
            <v>127</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t="str">
            <v>00</v>
          </cell>
          <cell r="T141">
            <v>0</v>
          </cell>
          <cell r="U141">
            <v>0</v>
          </cell>
          <cell r="V141">
            <v>0</v>
          </cell>
          <cell r="W141">
            <v>0</v>
          </cell>
          <cell r="X141" t="str">
            <v>00</v>
          </cell>
          <cell r="Y141">
            <v>0</v>
          </cell>
          <cell r="Z141">
            <v>0</v>
          </cell>
          <cell r="AA141">
            <v>0</v>
          </cell>
          <cell r="AB141">
            <v>0</v>
          </cell>
          <cell r="AC141" t="str">
            <v>00</v>
          </cell>
          <cell r="AD141">
            <v>0</v>
          </cell>
          <cell r="AE141">
            <v>0</v>
          </cell>
          <cell r="AF141">
            <v>0</v>
          </cell>
          <cell r="AG141">
            <v>0</v>
          </cell>
          <cell r="AH141" t="str">
            <v>00</v>
          </cell>
          <cell r="AI141">
            <v>0</v>
          </cell>
          <cell r="AJ141">
            <v>0</v>
          </cell>
          <cell r="AK141">
            <v>0</v>
          </cell>
          <cell r="AL141">
            <v>0</v>
          </cell>
          <cell r="AM141" t="str">
            <v>00</v>
          </cell>
          <cell r="AN141">
            <v>0</v>
          </cell>
          <cell r="AO141">
            <v>0</v>
          </cell>
          <cell r="AP141">
            <v>0</v>
          </cell>
          <cell r="AQ141">
            <v>0</v>
          </cell>
          <cell r="AR141" t="str">
            <v>00</v>
          </cell>
          <cell r="AS141">
            <v>0</v>
          </cell>
          <cell r="AT141">
            <v>0</v>
          </cell>
          <cell r="AU141">
            <v>0</v>
          </cell>
          <cell r="AV141">
            <v>0</v>
          </cell>
          <cell r="AW141" t="str">
            <v>00</v>
          </cell>
          <cell r="AX141">
            <v>0</v>
          </cell>
          <cell r="AY141">
            <v>0</v>
          </cell>
          <cell r="AZ141">
            <v>0</v>
          </cell>
          <cell r="BA141">
            <v>0</v>
          </cell>
          <cell r="BB141" t="str">
            <v>00</v>
          </cell>
          <cell r="BC141">
            <v>0</v>
          </cell>
          <cell r="BD141">
            <v>0</v>
          </cell>
          <cell r="BE141">
            <v>0</v>
          </cell>
          <cell r="BF141">
            <v>0</v>
          </cell>
          <cell r="BG141" t="str">
            <v>00</v>
          </cell>
          <cell r="BH141">
            <v>0</v>
          </cell>
          <cell r="BI141">
            <v>0</v>
          </cell>
          <cell r="BJ141">
            <v>0</v>
          </cell>
          <cell r="BK141">
            <v>0</v>
          </cell>
          <cell r="BL141" t="str">
            <v>00</v>
          </cell>
          <cell r="BM141" t="str">
            <v>000</v>
          </cell>
          <cell r="BN141" t="str">
            <v/>
          </cell>
          <cell r="BO141" t="str">
            <v>1</v>
          </cell>
          <cell r="BP141" t="str">
            <v>2</v>
          </cell>
          <cell r="BQ141" t="str">
            <v>3</v>
          </cell>
          <cell r="BR141" t="str">
            <v>4</v>
          </cell>
          <cell r="BS141" t="str">
            <v>5</v>
          </cell>
          <cell r="BT141" t="str">
            <v>6</v>
          </cell>
          <cell r="BU141" t="str">
            <v>7</v>
          </cell>
          <cell r="BV141" t="str">
            <v>8</v>
          </cell>
          <cell r="BW141" t="str">
            <v>9</v>
          </cell>
          <cell r="BX141" t="str">
            <v>10</v>
          </cell>
        </row>
        <row r="142">
          <cell r="A142">
            <v>128</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t="str">
            <v>00</v>
          </cell>
          <cell r="T142">
            <v>0</v>
          </cell>
          <cell r="U142">
            <v>0</v>
          </cell>
          <cell r="V142">
            <v>0</v>
          </cell>
          <cell r="W142">
            <v>0</v>
          </cell>
          <cell r="X142" t="str">
            <v>00</v>
          </cell>
          <cell r="Y142">
            <v>0</v>
          </cell>
          <cell r="Z142">
            <v>0</v>
          </cell>
          <cell r="AA142">
            <v>0</v>
          </cell>
          <cell r="AB142">
            <v>0</v>
          </cell>
          <cell r="AC142" t="str">
            <v>00</v>
          </cell>
          <cell r="AD142">
            <v>0</v>
          </cell>
          <cell r="AE142">
            <v>0</v>
          </cell>
          <cell r="AF142">
            <v>0</v>
          </cell>
          <cell r="AG142">
            <v>0</v>
          </cell>
          <cell r="AH142" t="str">
            <v>00</v>
          </cell>
          <cell r="AI142">
            <v>0</v>
          </cell>
          <cell r="AJ142">
            <v>0</v>
          </cell>
          <cell r="AK142">
            <v>0</v>
          </cell>
          <cell r="AL142">
            <v>0</v>
          </cell>
          <cell r="AM142" t="str">
            <v>00</v>
          </cell>
          <cell r="AN142">
            <v>0</v>
          </cell>
          <cell r="AO142">
            <v>0</v>
          </cell>
          <cell r="AP142">
            <v>0</v>
          </cell>
          <cell r="AQ142">
            <v>0</v>
          </cell>
          <cell r="AR142" t="str">
            <v>00</v>
          </cell>
          <cell r="AS142">
            <v>0</v>
          </cell>
          <cell r="AT142">
            <v>0</v>
          </cell>
          <cell r="AU142">
            <v>0</v>
          </cell>
          <cell r="AV142">
            <v>0</v>
          </cell>
          <cell r="AW142" t="str">
            <v>00</v>
          </cell>
          <cell r="AX142">
            <v>0</v>
          </cell>
          <cell r="AY142">
            <v>0</v>
          </cell>
          <cell r="AZ142">
            <v>0</v>
          </cell>
          <cell r="BA142">
            <v>0</v>
          </cell>
          <cell r="BB142" t="str">
            <v>00</v>
          </cell>
          <cell r="BC142">
            <v>0</v>
          </cell>
          <cell r="BD142">
            <v>0</v>
          </cell>
          <cell r="BE142">
            <v>0</v>
          </cell>
          <cell r="BF142">
            <v>0</v>
          </cell>
          <cell r="BG142" t="str">
            <v>00</v>
          </cell>
          <cell r="BH142">
            <v>0</v>
          </cell>
          <cell r="BI142">
            <v>0</v>
          </cell>
          <cell r="BJ142">
            <v>0</v>
          </cell>
          <cell r="BK142">
            <v>0</v>
          </cell>
          <cell r="BL142" t="str">
            <v>00</v>
          </cell>
          <cell r="BM142" t="str">
            <v>000</v>
          </cell>
          <cell r="BN142" t="str">
            <v/>
          </cell>
          <cell r="BO142" t="str">
            <v>1</v>
          </cell>
          <cell r="BP142" t="str">
            <v>2</v>
          </cell>
          <cell r="BQ142" t="str">
            <v>3</v>
          </cell>
          <cell r="BR142" t="str">
            <v>4</v>
          </cell>
          <cell r="BS142" t="str">
            <v>5</v>
          </cell>
          <cell r="BT142" t="str">
            <v>6</v>
          </cell>
          <cell r="BU142" t="str">
            <v>7</v>
          </cell>
          <cell r="BV142" t="str">
            <v>8</v>
          </cell>
          <cell r="BW142" t="str">
            <v>9</v>
          </cell>
          <cell r="BX142" t="str">
            <v>10</v>
          </cell>
        </row>
        <row r="143">
          <cell r="A143">
            <v>129</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t="str">
            <v>00</v>
          </cell>
          <cell r="T143">
            <v>0</v>
          </cell>
          <cell r="U143">
            <v>0</v>
          </cell>
          <cell r="V143">
            <v>0</v>
          </cell>
          <cell r="W143">
            <v>0</v>
          </cell>
          <cell r="X143" t="str">
            <v>00</v>
          </cell>
          <cell r="Y143">
            <v>0</v>
          </cell>
          <cell r="Z143">
            <v>0</v>
          </cell>
          <cell r="AA143">
            <v>0</v>
          </cell>
          <cell r="AB143">
            <v>0</v>
          </cell>
          <cell r="AC143" t="str">
            <v>00</v>
          </cell>
          <cell r="AD143">
            <v>0</v>
          </cell>
          <cell r="AE143">
            <v>0</v>
          </cell>
          <cell r="AF143">
            <v>0</v>
          </cell>
          <cell r="AG143">
            <v>0</v>
          </cell>
          <cell r="AH143" t="str">
            <v>00</v>
          </cell>
          <cell r="AI143">
            <v>0</v>
          </cell>
          <cell r="AJ143">
            <v>0</v>
          </cell>
          <cell r="AK143">
            <v>0</v>
          </cell>
          <cell r="AL143">
            <v>0</v>
          </cell>
          <cell r="AM143" t="str">
            <v>00</v>
          </cell>
          <cell r="AN143">
            <v>0</v>
          </cell>
          <cell r="AO143">
            <v>0</v>
          </cell>
          <cell r="AP143">
            <v>0</v>
          </cell>
          <cell r="AQ143">
            <v>0</v>
          </cell>
          <cell r="AR143" t="str">
            <v>00</v>
          </cell>
          <cell r="AS143">
            <v>0</v>
          </cell>
          <cell r="AT143">
            <v>0</v>
          </cell>
          <cell r="AU143">
            <v>0</v>
          </cell>
          <cell r="AV143">
            <v>0</v>
          </cell>
          <cell r="AW143" t="str">
            <v>00</v>
          </cell>
          <cell r="AX143">
            <v>0</v>
          </cell>
          <cell r="AY143">
            <v>0</v>
          </cell>
          <cell r="AZ143">
            <v>0</v>
          </cell>
          <cell r="BA143">
            <v>0</v>
          </cell>
          <cell r="BB143" t="str">
            <v>00</v>
          </cell>
          <cell r="BC143">
            <v>0</v>
          </cell>
          <cell r="BD143">
            <v>0</v>
          </cell>
          <cell r="BE143">
            <v>0</v>
          </cell>
          <cell r="BF143">
            <v>0</v>
          </cell>
          <cell r="BG143" t="str">
            <v>00</v>
          </cell>
          <cell r="BH143">
            <v>0</v>
          </cell>
          <cell r="BI143">
            <v>0</v>
          </cell>
          <cell r="BJ143">
            <v>0</v>
          </cell>
          <cell r="BK143">
            <v>0</v>
          </cell>
          <cell r="BL143" t="str">
            <v>00</v>
          </cell>
          <cell r="BM143" t="str">
            <v>000</v>
          </cell>
          <cell r="BN143" t="str">
            <v/>
          </cell>
          <cell r="BO143" t="str">
            <v>1</v>
          </cell>
          <cell r="BP143" t="str">
            <v>2</v>
          </cell>
          <cell r="BQ143" t="str">
            <v>3</v>
          </cell>
          <cell r="BR143" t="str">
            <v>4</v>
          </cell>
          <cell r="BS143" t="str">
            <v>5</v>
          </cell>
          <cell r="BT143" t="str">
            <v>6</v>
          </cell>
          <cell r="BU143" t="str">
            <v>7</v>
          </cell>
          <cell r="BV143" t="str">
            <v>8</v>
          </cell>
          <cell r="BW143" t="str">
            <v>9</v>
          </cell>
          <cell r="BX143" t="str">
            <v>10</v>
          </cell>
        </row>
        <row r="144">
          <cell r="A144">
            <v>130</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t="str">
            <v>00</v>
          </cell>
          <cell r="T144">
            <v>0</v>
          </cell>
          <cell r="U144">
            <v>0</v>
          </cell>
          <cell r="V144">
            <v>0</v>
          </cell>
          <cell r="W144">
            <v>0</v>
          </cell>
          <cell r="X144" t="str">
            <v>00</v>
          </cell>
          <cell r="Y144">
            <v>0</v>
          </cell>
          <cell r="Z144">
            <v>0</v>
          </cell>
          <cell r="AA144">
            <v>0</v>
          </cell>
          <cell r="AB144">
            <v>0</v>
          </cell>
          <cell r="AC144" t="str">
            <v>00</v>
          </cell>
          <cell r="AD144">
            <v>0</v>
          </cell>
          <cell r="AE144">
            <v>0</v>
          </cell>
          <cell r="AF144">
            <v>0</v>
          </cell>
          <cell r="AG144">
            <v>0</v>
          </cell>
          <cell r="AH144" t="str">
            <v>00</v>
          </cell>
          <cell r="AI144">
            <v>0</v>
          </cell>
          <cell r="AJ144">
            <v>0</v>
          </cell>
          <cell r="AK144">
            <v>0</v>
          </cell>
          <cell r="AL144">
            <v>0</v>
          </cell>
          <cell r="AM144" t="str">
            <v>00</v>
          </cell>
          <cell r="AN144">
            <v>0</v>
          </cell>
          <cell r="AO144">
            <v>0</v>
          </cell>
          <cell r="AP144">
            <v>0</v>
          </cell>
          <cell r="AQ144">
            <v>0</v>
          </cell>
          <cell r="AR144" t="str">
            <v>00</v>
          </cell>
          <cell r="AS144">
            <v>0</v>
          </cell>
          <cell r="AT144">
            <v>0</v>
          </cell>
          <cell r="AU144">
            <v>0</v>
          </cell>
          <cell r="AV144">
            <v>0</v>
          </cell>
          <cell r="AW144" t="str">
            <v>00</v>
          </cell>
          <cell r="AX144">
            <v>0</v>
          </cell>
          <cell r="AY144">
            <v>0</v>
          </cell>
          <cell r="AZ144">
            <v>0</v>
          </cell>
          <cell r="BA144">
            <v>0</v>
          </cell>
          <cell r="BB144" t="str">
            <v>00</v>
          </cell>
          <cell r="BC144">
            <v>0</v>
          </cell>
          <cell r="BD144">
            <v>0</v>
          </cell>
          <cell r="BE144">
            <v>0</v>
          </cell>
          <cell r="BF144">
            <v>0</v>
          </cell>
          <cell r="BG144" t="str">
            <v>00</v>
          </cell>
          <cell r="BH144">
            <v>0</v>
          </cell>
          <cell r="BI144">
            <v>0</v>
          </cell>
          <cell r="BJ144">
            <v>0</v>
          </cell>
          <cell r="BK144">
            <v>0</v>
          </cell>
          <cell r="BL144" t="str">
            <v>00</v>
          </cell>
          <cell r="BM144" t="str">
            <v>000</v>
          </cell>
          <cell r="BN144" t="str">
            <v/>
          </cell>
          <cell r="BO144" t="str">
            <v>1</v>
          </cell>
          <cell r="BP144" t="str">
            <v>2</v>
          </cell>
          <cell r="BQ144" t="str">
            <v>3</v>
          </cell>
          <cell r="BR144" t="str">
            <v>4</v>
          </cell>
          <cell r="BS144" t="str">
            <v>5</v>
          </cell>
          <cell r="BT144" t="str">
            <v>6</v>
          </cell>
          <cell r="BU144" t="str">
            <v>7</v>
          </cell>
          <cell r="BV144" t="str">
            <v>8</v>
          </cell>
          <cell r="BW144" t="str">
            <v>9</v>
          </cell>
          <cell r="BX144" t="str">
            <v>10</v>
          </cell>
        </row>
        <row r="145">
          <cell r="A145">
            <v>131</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t="str">
            <v>00</v>
          </cell>
          <cell r="T145">
            <v>0</v>
          </cell>
          <cell r="U145">
            <v>0</v>
          </cell>
          <cell r="V145">
            <v>0</v>
          </cell>
          <cell r="W145">
            <v>0</v>
          </cell>
          <cell r="X145" t="str">
            <v>00</v>
          </cell>
          <cell r="Y145">
            <v>0</v>
          </cell>
          <cell r="Z145">
            <v>0</v>
          </cell>
          <cell r="AA145">
            <v>0</v>
          </cell>
          <cell r="AB145">
            <v>0</v>
          </cell>
          <cell r="AC145" t="str">
            <v>00</v>
          </cell>
          <cell r="AD145">
            <v>0</v>
          </cell>
          <cell r="AE145">
            <v>0</v>
          </cell>
          <cell r="AF145">
            <v>0</v>
          </cell>
          <cell r="AG145">
            <v>0</v>
          </cell>
          <cell r="AH145" t="str">
            <v>00</v>
          </cell>
          <cell r="AI145">
            <v>0</v>
          </cell>
          <cell r="AJ145">
            <v>0</v>
          </cell>
          <cell r="AK145">
            <v>0</v>
          </cell>
          <cell r="AL145">
            <v>0</v>
          </cell>
          <cell r="AM145" t="str">
            <v>00</v>
          </cell>
          <cell r="AN145">
            <v>0</v>
          </cell>
          <cell r="AO145">
            <v>0</v>
          </cell>
          <cell r="AP145">
            <v>0</v>
          </cell>
          <cell r="AQ145">
            <v>0</v>
          </cell>
          <cell r="AR145" t="str">
            <v>00</v>
          </cell>
          <cell r="AS145">
            <v>0</v>
          </cell>
          <cell r="AT145">
            <v>0</v>
          </cell>
          <cell r="AU145">
            <v>0</v>
          </cell>
          <cell r="AV145">
            <v>0</v>
          </cell>
          <cell r="AW145" t="str">
            <v>00</v>
          </cell>
          <cell r="AX145">
            <v>0</v>
          </cell>
          <cell r="AY145">
            <v>0</v>
          </cell>
          <cell r="AZ145">
            <v>0</v>
          </cell>
          <cell r="BA145">
            <v>0</v>
          </cell>
          <cell r="BB145" t="str">
            <v>00</v>
          </cell>
          <cell r="BC145">
            <v>0</v>
          </cell>
          <cell r="BD145">
            <v>0</v>
          </cell>
          <cell r="BE145">
            <v>0</v>
          </cell>
          <cell r="BF145">
            <v>0</v>
          </cell>
          <cell r="BG145" t="str">
            <v>00</v>
          </cell>
          <cell r="BH145">
            <v>0</v>
          </cell>
          <cell r="BI145">
            <v>0</v>
          </cell>
          <cell r="BJ145">
            <v>0</v>
          </cell>
          <cell r="BK145">
            <v>0</v>
          </cell>
          <cell r="BL145" t="str">
            <v>00</v>
          </cell>
          <cell r="BM145" t="str">
            <v>000</v>
          </cell>
          <cell r="BN145" t="str">
            <v/>
          </cell>
          <cell r="BO145" t="str">
            <v>1</v>
          </cell>
          <cell r="BP145" t="str">
            <v>2</v>
          </cell>
          <cell r="BQ145" t="str">
            <v>3</v>
          </cell>
          <cell r="BR145" t="str">
            <v>4</v>
          </cell>
          <cell r="BS145" t="str">
            <v>5</v>
          </cell>
          <cell r="BT145" t="str">
            <v>6</v>
          </cell>
          <cell r="BU145" t="str">
            <v>7</v>
          </cell>
          <cell r="BV145" t="str">
            <v>8</v>
          </cell>
          <cell r="BW145" t="str">
            <v>9</v>
          </cell>
          <cell r="BX145" t="str">
            <v>10</v>
          </cell>
        </row>
        <row r="146">
          <cell r="A146">
            <v>132</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t="str">
            <v>00</v>
          </cell>
          <cell r="T146">
            <v>0</v>
          </cell>
          <cell r="U146">
            <v>0</v>
          </cell>
          <cell r="V146">
            <v>0</v>
          </cell>
          <cell r="W146">
            <v>0</v>
          </cell>
          <cell r="X146" t="str">
            <v>00</v>
          </cell>
          <cell r="Y146">
            <v>0</v>
          </cell>
          <cell r="Z146">
            <v>0</v>
          </cell>
          <cell r="AA146">
            <v>0</v>
          </cell>
          <cell r="AB146">
            <v>0</v>
          </cell>
          <cell r="AC146" t="str">
            <v>00</v>
          </cell>
          <cell r="AD146">
            <v>0</v>
          </cell>
          <cell r="AE146">
            <v>0</v>
          </cell>
          <cell r="AF146">
            <v>0</v>
          </cell>
          <cell r="AG146">
            <v>0</v>
          </cell>
          <cell r="AH146" t="str">
            <v>00</v>
          </cell>
          <cell r="AI146">
            <v>0</v>
          </cell>
          <cell r="AJ146">
            <v>0</v>
          </cell>
          <cell r="AK146">
            <v>0</v>
          </cell>
          <cell r="AL146">
            <v>0</v>
          </cell>
          <cell r="AM146" t="str">
            <v>00</v>
          </cell>
          <cell r="AN146">
            <v>0</v>
          </cell>
          <cell r="AO146">
            <v>0</v>
          </cell>
          <cell r="AP146">
            <v>0</v>
          </cell>
          <cell r="AQ146">
            <v>0</v>
          </cell>
          <cell r="AR146" t="str">
            <v>00</v>
          </cell>
          <cell r="AS146">
            <v>0</v>
          </cell>
          <cell r="AT146">
            <v>0</v>
          </cell>
          <cell r="AU146">
            <v>0</v>
          </cell>
          <cell r="AV146">
            <v>0</v>
          </cell>
          <cell r="AW146" t="str">
            <v>00</v>
          </cell>
          <cell r="AX146">
            <v>0</v>
          </cell>
          <cell r="AY146">
            <v>0</v>
          </cell>
          <cell r="AZ146">
            <v>0</v>
          </cell>
          <cell r="BA146">
            <v>0</v>
          </cell>
          <cell r="BB146" t="str">
            <v>00</v>
          </cell>
          <cell r="BC146">
            <v>0</v>
          </cell>
          <cell r="BD146">
            <v>0</v>
          </cell>
          <cell r="BE146">
            <v>0</v>
          </cell>
          <cell r="BF146">
            <v>0</v>
          </cell>
          <cell r="BG146" t="str">
            <v>00</v>
          </cell>
          <cell r="BH146">
            <v>0</v>
          </cell>
          <cell r="BI146">
            <v>0</v>
          </cell>
          <cell r="BJ146">
            <v>0</v>
          </cell>
          <cell r="BK146">
            <v>0</v>
          </cell>
          <cell r="BL146" t="str">
            <v>00</v>
          </cell>
          <cell r="BM146" t="str">
            <v>000</v>
          </cell>
          <cell r="BN146" t="str">
            <v/>
          </cell>
          <cell r="BO146" t="str">
            <v>1</v>
          </cell>
          <cell r="BP146" t="str">
            <v>2</v>
          </cell>
          <cell r="BQ146" t="str">
            <v>3</v>
          </cell>
          <cell r="BR146" t="str">
            <v>4</v>
          </cell>
          <cell r="BS146" t="str">
            <v>5</v>
          </cell>
          <cell r="BT146" t="str">
            <v>6</v>
          </cell>
          <cell r="BU146" t="str">
            <v>7</v>
          </cell>
          <cell r="BV146" t="str">
            <v>8</v>
          </cell>
          <cell r="BW146" t="str">
            <v>9</v>
          </cell>
          <cell r="BX146" t="str">
            <v>10</v>
          </cell>
        </row>
        <row r="147">
          <cell r="A147">
            <v>133</v>
          </cell>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t="str">
            <v>00</v>
          </cell>
          <cell r="T147">
            <v>0</v>
          </cell>
          <cell r="U147">
            <v>0</v>
          </cell>
          <cell r="V147">
            <v>0</v>
          </cell>
          <cell r="W147">
            <v>0</v>
          </cell>
          <cell r="X147" t="str">
            <v>00</v>
          </cell>
          <cell r="Y147">
            <v>0</v>
          </cell>
          <cell r="Z147">
            <v>0</v>
          </cell>
          <cell r="AA147">
            <v>0</v>
          </cell>
          <cell r="AB147">
            <v>0</v>
          </cell>
          <cell r="AC147" t="str">
            <v>00</v>
          </cell>
          <cell r="AD147">
            <v>0</v>
          </cell>
          <cell r="AE147">
            <v>0</v>
          </cell>
          <cell r="AF147">
            <v>0</v>
          </cell>
          <cell r="AG147">
            <v>0</v>
          </cell>
          <cell r="AH147" t="str">
            <v>00</v>
          </cell>
          <cell r="AI147">
            <v>0</v>
          </cell>
          <cell r="AJ147">
            <v>0</v>
          </cell>
          <cell r="AK147">
            <v>0</v>
          </cell>
          <cell r="AL147">
            <v>0</v>
          </cell>
          <cell r="AM147" t="str">
            <v>00</v>
          </cell>
          <cell r="AN147">
            <v>0</v>
          </cell>
          <cell r="AO147">
            <v>0</v>
          </cell>
          <cell r="AP147">
            <v>0</v>
          </cell>
          <cell r="AQ147">
            <v>0</v>
          </cell>
          <cell r="AR147" t="str">
            <v>00</v>
          </cell>
          <cell r="AS147">
            <v>0</v>
          </cell>
          <cell r="AT147">
            <v>0</v>
          </cell>
          <cell r="AU147">
            <v>0</v>
          </cell>
          <cell r="AV147">
            <v>0</v>
          </cell>
          <cell r="AW147" t="str">
            <v>00</v>
          </cell>
          <cell r="AX147">
            <v>0</v>
          </cell>
          <cell r="AY147">
            <v>0</v>
          </cell>
          <cell r="AZ147">
            <v>0</v>
          </cell>
          <cell r="BA147">
            <v>0</v>
          </cell>
          <cell r="BB147" t="str">
            <v>00</v>
          </cell>
          <cell r="BC147">
            <v>0</v>
          </cell>
          <cell r="BD147">
            <v>0</v>
          </cell>
          <cell r="BE147">
            <v>0</v>
          </cell>
          <cell r="BF147">
            <v>0</v>
          </cell>
          <cell r="BG147" t="str">
            <v>00</v>
          </cell>
          <cell r="BH147">
            <v>0</v>
          </cell>
          <cell r="BI147">
            <v>0</v>
          </cell>
          <cell r="BJ147">
            <v>0</v>
          </cell>
          <cell r="BK147">
            <v>0</v>
          </cell>
          <cell r="BL147" t="str">
            <v>00</v>
          </cell>
          <cell r="BM147" t="str">
            <v>000</v>
          </cell>
          <cell r="BN147" t="str">
            <v/>
          </cell>
          <cell r="BO147" t="str">
            <v>1</v>
          </cell>
          <cell r="BP147" t="str">
            <v>2</v>
          </cell>
          <cell r="BQ147" t="str">
            <v>3</v>
          </cell>
          <cell r="BR147" t="str">
            <v>4</v>
          </cell>
          <cell r="BS147" t="str">
            <v>5</v>
          </cell>
          <cell r="BT147" t="str">
            <v>6</v>
          </cell>
          <cell r="BU147" t="str">
            <v>7</v>
          </cell>
          <cell r="BV147" t="str">
            <v>8</v>
          </cell>
          <cell r="BW147" t="str">
            <v>9</v>
          </cell>
          <cell r="BX147" t="str">
            <v>10</v>
          </cell>
        </row>
        <row r="148">
          <cell r="A148">
            <v>134</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t="str">
            <v>00</v>
          </cell>
          <cell r="T148">
            <v>0</v>
          </cell>
          <cell r="U148">
            <v>0</v>
          </cell>
          <cell r="V148">
            <v>0</v>
          </cell>
          <cell r="W148">
            <v>0</v>
          </cell>
          <cell r="X148" t="str">
            <v>00</v>
          </cell>
          <cell r="Y148">
            <v>0</v>
          </cell>
          <cell r="Z148">
            <v>0</v>
          </cell>
          <cell r="AA148">
            <v>0</v>
          </cell>
          <cell r="AB148">
            <v>0</v>
          </cell>
          <cell r="AC148" t="str">
            <v>00</v>
          </cell>
          <cell r="AD148">
            <v>0</v>
          </cell>
          <cell r="AE148">
            <v>0</v>
          </cell>
          <cell r="AF148">
            <v>0</v>
          </cell>
          <cell r="AG148">
            <v>0</v>
          </cell>
          <cell r="AH148" t="str">
            <v>00</v>
          </cell>
          <cell r="AI148">
            <v>0</v>
          </cell>
          <cell r="AJ148">
            <v>0</v>
          </cell>
          <cell r="AK148">
            <v>0</v>
          </cell>
          <cell r="AL148">
            <v>0</v>
          </cell>
          <cell r="AM148" t="str">
            <v>00</v>
          </cell>
          <cell r="AN148">
            <v>0</v>
          </cell>
          <cell r="AO148">
            <v>0</v>
          </cell>
          <cell r="AP148">
            <v>0</v>
          </cell>
          <cell r="AQ148">
            <v>0</v>
          </cell>
          <cell r="AR148" t="str">
            <v>00</v>
          </cell>
          <cell r="AS148">
            <v>0</v>
          </cell>
          <cell r="AT148">
            <v>0</v>
          </cell>
          <cell r="AU148">
            <v>0</v>
          </cell>
          <cell r="AV148">
            <v>0</v>
          </cell>
          <cell r="AW148" t="str">
            <v>00</v>
          </cell>
          <cell r="AX148">
            <v>0</v>
          </cell>
          <cell r="AY148">
            <v>0</v>
          </cell>
          <cell r="AZ148">
            <v>0</v>
          </cell>
          <cell r="BA148">
            <v>0</v>
          </cell>
          <cell r="BB148" t="str">
            <v>00</v>
          </cell>
          <cell r="BC148">
            <v>0</v>
          </cell>
          <cell r="BD148">
            <v>0</v>
          </cell>
          <cell r="BE148">
            <v>0</v>
          </cell>
          <cell r="BF148">
            <v>0</v>
          </cell>
          <cell r="BG148" t="str">
            <v>00</v>
          </cell>
          <cell r="BH148">
            <v>0</v>
          </cell>
          <cell r="BI148">
            <v>0</v>
          </cell>
          <cell r="BJ148">
            <v>0</v>
          </cell>
          <cell r="BK148">
            <v>0</v>
          </cell>
          <cell r="BL148" t="str">
            <v>00</v>
          </cell>
          <cell r="BM148" t="str">
            <v>000</v>
          </cell>
          <cell r="BN148" t="str">
            <v/>
          </cell>
          <cell r="BO148" t="str">
            <v>1</v>
          </cell>
          <cell r="BP148" t="str">
            <v>2</v>
          </cell>
          <cell r="BQ148" t="str">
            <v>3</v>
          </cell>
          <cell r="BR148" t="str">
            <v>4</v>
          </cell>
          <cell r="BS148" t="str">
            <v>5</v>
          </cell>
          <cell r="BT148" t="str">
            <v>6</v>
          </cell>
          <cell r="BU148" t="str">
            <v>7</v>
          </cell>
          <cell r="BV148" t="str">
            <v>8</v>
          </cell>
          <cell r="BW148" t="str">
            <v>9</v>
          </cell>
          <cell r="BX148" t="str">
            <v>10</v>
          </cell>
        </row>
        <row r="149">
          <cell r="A149">
            <v>135</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t="str">
            <v>00</v>
          </cell>
          <cell r="T149">
            <v>0</v>
          </cell>
          <cell r="U149">
            <v>0</v>
          </cell>
          <cell r="V149">
            <v>0</v>
          </cell>
          <cell r="W149">
            <v>0</v>
          </cell>
          <cell r="X149" t="str">
            <v>00</v>
          </cell>
          <cell r="Y149">
            <v>0</v>
          </cell>
          <cell r="Z149">
            <v>0</v>
          </cell>
          <cell r="AA149">
            <v>0</v>
          </cell>
          <cell r="AB149">
            <v>0</v>
          </cell>
          <cell r="AC149" t="str">
            <v>00</v>
          </cell>
          <cell r="AD149">
            <v>0</v>
          </cell>
          <cell r="AE149">
            <v>0</v>
          </cell>
          <cell r="AF149">
            <v>0</v>
          </cell>
          <cell r="AG149">
            <v>0</v>
          </cell>
          <cell r="AH149" t="str">
            <v>00</v>
          </cell>
          <cell r="AI149">
            <v>0</v>
          </cell>
          <cell r="AJ149">
            <v>0</v>
          </cell>
          <cell r="AK149">
            <v>0</v>
          </cell>
          <cell r="AL149">
            <v>0</v>
          </cell>
          <cell r="AM149" t="str">
            <v>00</v>
          </cell>
          <cell r="AN149">
            <v>0</v>
          </cell>
          <cell r="AO149">
            <v>0</v>
          </cell>
          <cell r="AP149">
            <v>0</v>
          </cell>
          <cell r="AQ149">
            <v>0</v>
          </cell>
          <cell r="AR149" t="str">
            <v>00</v>
          </cell>
          <cell r="AS149">
            <v>0</v>
          </cell>
          <cell r="AT149">
            <v>0</v>
          </cell>
          <cell r="AU149">
            <v>0</v>
          </cell>
          <cell r="AV149">
            <v>0</v>
          </cell>
          <cell r="AW149" t="str">
            <v>00</v>
          </cell>
          <cell r="AX149">
            <v>0</v>
          </cell>
          <cell r="AY149">
            <v>0</v>
          </cell>
          <cell r="AZ149">
            <v>0</v>
          </cell>
          <cell r="BA149">
            <v>0</v>
          </cell>
          <cell r="BB149" t="str">
            <v>00</v>
          </cell>
          <cell r="BC149">
            <v>0</v>
          </cell>
          <cell r="BD149">
            <v>0</v>
          </cell>
          <cell r="BE149">
            <v>0</v>
          </cell>
          <cell r="BF149">
            <v>0</v>
          </cell>
          <cell r="BG149" t="str">
            <v>00</v>
          </cell>
          <cell r="BH149">
            <v>0</v>
          </cell>
          <cell r="BI149">
            <v>0</v>
          </cell>
          <cell r="BJ149">
            <v>0</v>
          </cell>
          <cell r="BK149">
            <v>0</v>
          </cell>
          <cell r="BL149" t="str">
            <v>00</v>
          </cell>
          <cell r="BM149" t="str">
            <v>000</v>
          </cell>
          <cell r="BN149" t="str">
            <v/>
          </cell>
          <cell r="BO149" t="str">
            <v>1</v>
          </cell>
          <cell r="BP149" t="str">
            <v>2</v>
          </cell>
          <cell r="BQ149" t="str">
            <v>3</v>
          </cell>
          <cell r="BR149" t="str">
            <v>4</v>
          </cell>
          <cell r="BS149" t="str">
            <v>5</v>
          </cell>
          <cell r="BT149" t="str">
            <v>6</v>
          </cell>
          <cell r="BU149" t="str">
            <v>7</v>
          </cell>
          <cell r="BV149" t="str">
            <v>8</v>
          </cell>
          <cell r="BW149" t="str">
            <v>9</v>
          </cell>
          <cell r="BX149" t="str">
            <v>10</v>
          </cell>
        </row>
        <row r="150">
          <cell r="A150">
            <v>136</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t="str">
            <v>00</v>
          </cell>
          <cell r="T150">
            <v>0</v>
          </cell>
          <cell r="U150">
            <v>0</v>
          </cell>
          <cell r="V150">
            <v>0</v>
          </cell>
          <cell r="W150">
            <v>0</v>
          </cell>
          <cell r="X150" t="str">
            <v>00</v>
          </cell>
          <cell r="Y150">
            <v>0</v>
          </cell>
          <cell r="Z150">
            <v>0</v>
          </cell>
          <cell r="AA150">
            <v>0</v>
          </cell>
          <cell r="AB150">
            <v>0</v>
          </cell>
          <cell r="AC150" t="str">
            <v>00</v>
          </cell>
          <cell r="AD150">
            <v>0</v>
          </cell>
          <cell r="AE150">
            <v>0</v>
          </cell>
          <cell r="AF150">
            <v>0</v>
          </cell>
          <cell r="AG150">
            <v>0</v>
          </cell>
          <cell r="AH150" t="str">
            <v>00</v>
          </cell>
          <cell r="AI150">
            <v>0</v>
          </cell>
          <cell r="AJ150">
            <v>0</v>
          </cell>
          <cell r="AK150">
            <v>0</v>
          </cell>
          <cell r="AL150">
            <v>0</v>
          </cell>
          <cell r="AM150" t="str">
            <v>00</v>
          </cell>
          <cell r="AN150">
            <v>0</v>
          </cell>
          <cell r="AO150">
            <v>0</v>
          </cell>
          <cell r="AP150">
            <v>0</v>
          </cell>
          <cell r="AQ150">
            <v>0</v>
          </cell>
          <cell r="AR150" t="str">
            <v>00</v>
          </cell>
          <cell r="AS150">
            <v>0</v>
          </cell>
          <cell r="AT150">
            <v>0</v>
          </cell>
          <cell r="AU150">
            <v>0</v>
          </cell>
          <cell r="AV150">
            <v>0</v>
          </cell>
          <cell r="AW150" t="str">
            <v>00</v>
          </cell>
          <cell r="AX150">
            <v>0</v>
          </cell>
          <cell r="AY150">
            <v>0</v>
          </cell>
          <cell r="AZ150">
            <v>0</v>
          </cell>
          <cell r="BA150">
            <v>0</v>
          </cell>
          <cell r="BB150" t="str">
            <v>00</v>
          </cell>
          <cell r="BC150">
            <v>0</v>
          </cell>
          <cell r="BD150">
            <v>0</v>
          </cell>
          <cell r="BE150">
            <v>0</v>
          </cell>
          <cell r="BF150">
            <v>0</v>
          </cell>
          <cell r="BG150" t="str">
            <v>00</v>
          </cell>
          <cell r="BH150">
            <v>0</v>
          </cell>
          <cell r="BI150">
            <v>0</v>
          </cell>
          <cell r="BJ150">
            <v>0</v>
          </cell>
          <cell r="BK150">
            <v>0</v>
          </cell>
          <cell r="BL150" t="str">
            <v>00</v>
          </cell>
          <cell r="BM150" t="str">
            <v>000</v>
          </cell>
          <cell r="BN150" t="str">
            <v/>
          </cell>
          <cell r="BO150" t="str">
            <v>1</v>
          </cell>
          <cell r="BP150" t="str">
            <v>2</v>
          </cell>
          <cell r="BQ150" t="str">
            <v>3</v>
          </cell>
          <cell r="BR150" t="str">
            <v>4</v>
          </cell>
          <cell r="BS150" t="str">
            <v>5</v>
          </cell>
          <cell r="BT150" t="str">
            <v>6</v>
          </cell>
          <cell r="BU150" t="str">
            <v>7</v>
          </cell>
          <cell r="BV150" t="str">
            <v>8</v>
          </cell>
          <cell r="BW150" t="str">
            <v>9</v>
          </cell>
          <cell r="BX150" t="str">
            <v>10</v>
          </cell>
        </row>
        <row r="151">
          <cell r="A151">
            <v>137</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t="str">
            <v>00</v>
          </cell>
          <cell r="T151">
            <v>0</v>
          </cell>
          <cell r="U151">
            <v>0</v>
          </cell>
          <cell r="V151">
            <v>0</v>
          </cell>
          <cell r="W151">
            <v>0</v>
          </cell>
          <cell r="X151" t="str">
            <v>00</v>
          </cell>
          <cell r="Y151">
            <v>0</v>
          </cell>
          <cell r="Z151">
            <v>0</v>
          </cell>
          <cell r="AA151">
            <v>0</v>
          </cell>
          <cell r="AB151">
            <v>0</v>
          </cell>
          <cell r="AC151" t="str">
            <v>00</v>
          </cell>
          <cell r="AD151">
            <v>0</v>
          </cell>
          <cell r="AE151">
            <v>0</v>
          </cell>
          <cell r="AF151">
            <v>0</v>
          </cell>
          <cell r="AG151">
            <v>0</v>
          </cell>
          <cell r="AH151" t="str">
            <v>00</v>
          </cell>
          <cell r="AI151">
            <v>0</v>
          </cell>
          <cell r="AJ151">
            <v>0</v>
          </cell>
          <cell r="AK151">
            <v>0</v>
          </cell>
          <cell r="AL151">
            <v>0</v>
          </cell>
          <cell r="AM151" t="str">
            <v>00</v>
          </cell>
          <cell r="AN151">
            <v>0</v>
          </cell>
          <cell r="AO151">
            <v>0</v>
          </cell>
          <cell r="AP151">
            <v>0</v>
          </cell>
          <cell r="AQ151">
            <v>0</v>
          </cell>
          <cell r="AR151" t="str">
            <v>00</v>
          </cell>
          <cell r="AS151">
            <v>0</v>
          </cell>
          <cell r="AT151">
            <v>0</v>
          </cell>
          <cell r="AU151">
            <v>0</v>
          </cell>
          <cell r="AV151">
            <v>0</v>
          </cell>
          <cell r="AW151" t="str">
            <v>00</v>
          </cell>
          <cell r="AX151">
            <v>0</v>
          </cell>
          <cell r="AY151">
            <v>0</v>
          </cell>
          <cell r="AZ151">
            <v>0</v>
          </cell>
          <cell r="BA151">
            <v>0</v>
          </cell>
          <cell r="BB151" t="str">
            <v>00</v>
          </cell>
          <cell r="BC151">
            <v>0</v>
          </cell>
          <cell r="BD151">
            <v>0</v>
          </cell>
          <cell r="BE151">
            <v>0</v>
          </cell>
          <cell r="BF151">
            <v>0</v>
          </cell>
          <cell r="BG151" t="str">
            <v>00</v>
          </cell>
          <cell r="BH151">
            <v>0</v>
          </cell>
          <cell r="BI151">
            <v>0</v>
          </cell>
          <cell r="BJ151">
            <v>0</v>
          </cell>
          <cell r="BK151">
            <v>0</v>
          </cell>
          <cell r="BL151" t="str">
            <v>00</v>
          </cell>
          <cell r="BM151" t="str">
            <v>000</v>
          </cell>
          <cell r="BN151" t="str">
            <v/>
          </cell>
          <cell r="BO151" t="str">
            <v>1</v>
          </cell>
          <cell r="BP151" t="str">
            <v>2</v>
          </cell>
          <cell r="BQ151" t="str">
            <v>3</v>
          </cell>
          <cell r="BR151" t="str">
            <v>4</v>
          </cell>
          <cell r="BS151" t="str">
            <v>5</v>
          </cell>
          <cell r="BT151" t="str">
            <v>6</v>
          </cell>
          <cell r="BU151" t="str">
            <v>7</v>
          </cell>
          <cell r="BV151" t="str">
            <v>8</v>
          </cell>
          <cell r="BW151" t="str">
            <v>9</v>
          </cell>
          <cell r="BX151" t="str">
            <v>10</v>
          </cell>
        </row>
        <row r="152">
          <cell r="A152">
            <v>138</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t="str">
            <v>00</v>
          </cell>
          <cell r="T152">
            <v>0</v>
          </cell>
          <cell r="U152">
            <v>0</v>
          </cell>
          <cell r="V152">
            <v>0</v>
          </cell>
          <cell r="W152">
            <v>0</v>
          </cell>
          <cell r="X152" t="str">
            <v>00</v>
          </cell>
          <cell r="Y152">
            <v>0</v>
          </cell>
          <cell r="Z152">
            <v>0</v>
          </cell>
          <cell r="AA152">
            <v>0</v>
          </cell>
          <cell r="AB152">
            <v>0</v>
          </cell>
          <cell r="AC152" t="str">
            <v>00</v>
          </cell>
          <cell r="AD152">
            <v>0</v>
          </cell>
          <cell r="AE152">
            <v>0</v>
          </cell>
          <cell r="AF152">
            <v>0</v>
          </cell>
          <cell r="AG152">
            <v>0</v>
          </cell>
          <cell r="AH152" t="str">
            <v>00</v>
          </cell>
          <cell r="AI152">
            <v>0</v>
          </cell>
          <cell r="AJ152">
            <v>0</v>
          </cell>
          <cell r="AK152">
            <v>0</v>
          </cell>
          <cell r="AL152">
            <v>0</v>
          </cell>
          <cell r="AM152" t="str">
            <v>00</v>
          </cell>
          <cell r="AN152">
            <v>0</v>
          </cell>
          <cell r="AO152">
            <v>0</v>
          </cell>
          <cell r="AP152">
            <v>0</v>
          </cell>
          <cell r="AQ152">
            <v>0</v>
          </cell>
          <cell r="AR152" t="str">
            <v>00</v>
          </cell>
          <cell r="AS152">
            <v>0</v>
          </cell>
          <cell r="AT152">
            <v>0</v>
          </cell>
          <cell r="AU152">
            <v>0</v>
          </cell>
          <cell r="AV152">
            <v>0</v>
          </cell>
          <cell r="AW152" t="str">
            <v>00</v>
          </cell>
          <cell r="AX152">
            <v>0</v>
          </cell>
          <cell r="AY152">
            <v>0</v>
          </cell>
          <cell r="AZ152">
            <v>0</v>
          </cell>
          <cell r="BA152">
            <v>0</v>
          </cell>
          <cell r="BB152" t="str">
            <v>00</v>
          </cell>
          <cell r="BC152">
            <v>0</v>
          </cell>
          <cell r="BD152">
            <v>0</v>
          </cell>
          <cell r="BE152">
            <v>0</v>
          </cell>
          <cell r="BF152">
            <v>0</v>
          </cell>
          <cell r="BG152" t="str">
            <v>00</v>
          </cell>
          <cell r="BH152">
            <v>0</v>
          </cell>
          <cell r="BI152">
            <v>0</v>
          </cell>
          <cell r="BJ152">
            <v>0</v>
          </cell>
          <cell r="BK152">
            <v>0</v>
          </cell>
          <cell r="BL152" t="str">
            <v>00</v>
          </cell>
          <cell r="BM152" t="str">
            <v>000</v>
          </cell>
          <cell r="BN152" t="str">
            <v/>
          </cell>
          <cell r="BO152" t="str">
            <v>1</v>
          </cell>
          <cell r="BP152" t="str">
            <v>2</v>
          </cell>
          <cell r="BQ152" t="str">
            <v>3</v>
          </cell>
          <cell r="BR152" t="str">
            <v>4</v>
          </cell>
          <cell r="BS152" t="str">
            <v>5</v>
          </cell>
          <cell r="BT152" t="str">
            <v>6</v>
          </cell>
          <cell r="BU152" t="str">
            <v>7</v>
          </cell>
          <cell r="BV152" t="str">
            <v>8</v>
          </cell>
          <cell r="BW152" t="str">
            <v>9</v>
          </cell>
          <cell r="BX152" t="str">
            <v>10</v>
          </cell>
        </row>
        <row r="153">
          <cell r="A153">
            <v>139</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t="str">
            <v>00</v>
          </cell>
          <cell r="T153">
            <v>0</v>
          </cell>
          <cell r="U153">
            <v>0</v>
          </cell>
          <cell r="V153">
            <v>0</v>
          </cell>
          <cell r="W153">
            <v>0</v>
          </cell>
          <cell r="X153" t="str">
            <v>00</v>
          </cell>
          <cell r="Y153">
            <v>0</v>
          </cell>
          <cell r="Z153">
            <v>0</v>
          </cell>
          <cell r="AA153">
            <v>0</v>
          </cell>
          <cell r="AB153">
            <v>0</v>
          </cell>
          <cell r="AC153" t="str">
            <v>00</v>
          </cell>
          <cell r="AD153">
            <v>0</v>
          </cell>
          <cell r="AE153">
            <v>0</v>
          </cell>
          <cell r="AF153">
            <v>0</v>
          </cell>
          <cell r="AG153">
            <v>0</v>
          </cell>
          <cell r="AH153" t="str">
            <v>00</v>
          </cell>
          <cell r="AI153">
            <v>0</v>
          </cell>
          <cell r="AJ153">
            <v>0</v>
          </cell>
          <cell r="AK153">
            <v>0</v>
          </cell>
          <cell r="AL153">
            <v>0</v>
          </cell>
          <cell r="AM153" t="str">
            <v>00</v>
          </cell>
          <cell r="AN153">
            <v>0</v>
          </cell>
          <cell r="AO153">
            <v>0</v>
          </cell>
          <cell r="AP153">
            <v>0</v>
          </cell>
          <cell r="AQ153">
            <v>0</v>
          </cell>
          <cell r="AR153" t="str">
            <v>00</v>
          </cell>
          <cell r="AS153">
            <v>0</v>
          </cell>
          <cell r="AT153">
            <v>0</v>
          </cell>
          <cell r="AU153">
            <v>0</v>
          </cell>
          <cell r="AV153">
            <v>0</v>
          </cell>
          <cell r="AW153" t="str">
            <v>00</v>
          </cell>
          <cell r="AX153">
            <v>0</v>
          </cell>
          <cell r="AY153">
            <v>0</v>
          </cell>
          <cell r="AZ153">
            <v>0</v>
          </cell>
          <cell r="BA153">
            <v>0</v>
          </cell>
          <cell r="BB153" t="str">
            <v>00</v>
          </cell>
          <cell r="BC153">
            <v>0</v>
          </cell>
          <cell r="BD153">
            <v>0</v>
          </cell>
          <cell r="BE153">
            <v>0</v>
          </cell>
          <cell r="BF153">
            <v>0</v>
          </cell>
          <cell r="BG153" t="str">
            <v>00</v>
          </cell>
          <cell r="BH153">
            <v>0</v>
          </cell>
          <cell r="BI153">
            <v>0</v>
          </cell>
          <cell r="BJ153">
            <v>0</v>
          </cell>
          <cell r="BK153">
            <v>0</v>
          </cell>
          <cell r="BL153" t="str">
            <v>00</v>
          </cell>
          <cell r="BM153" t="str">
            <v>000</v>
          </cell>
          <cell r="BN153" t="str">
            <v/>
          </cell>
          <cell r="BO153" t="str">
            <v>1</v>
          </cell>
          <cell r="BP153" t="str">
            <v>2</v>
          </cell>
          <cell r="BQ153" t="str">
            <v>3</v>
          </cell>
          <cell r="BR153" t="str">
            <v>4</v>
          </cell>
          <cell r="BS153" t="str">
            <v>5</v>
          </cell>
          <cell r="BT153" t="str">
            <v>6</v>
          </cell>
          <cell r="BU153" t="str">
            <v>7</v>
          </cell>
          <cell r="BV153" t="str">
            <v>8</v>
          </cell>
          <cell r="BW153" t="str">
            <v>9</v>
          </cell>
          <cell r="BX153" t="str">
            <v>10</v>
          </cell>
        </row>
        <row r="154">
          <cell r="A154">
            <v>140</v>
          </cell>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t="str">
            <v>00</v>
          </cell>
          <cell r="T154">
            <v>0</v>
          </cell>
          <cell r="U154">
            <v>0</v>
          </cell>
          <cell r="V154">
            <v>0</v>
          </cell>
          <cell r="W154">
            <v>0</v>
          </cell>
          <cell r="X154" t="str">
            <v>00</v>
          </cell>
          <cell r="Y154">
            <v>0</v>
          </cell>
          <cell r="Z154">
            <v>0</v>
          </cell>
          <cell r="AA154">
            <v>0</v>
          </cell>
          <cell r="AB154">
            <v>0</v>
          </cell>
          <cell r="AC154" t="str">
            <v>00</v>
          </cell>
          <cell r="AD154">
            <v>0</v>
          </cell>
          <cell r="AE154">
            <v>0</v>
          </cell>
          <cell r="AF154">
            <v>0</v>
          </cell>
          <cell r="AG154">
            <v>0</v>
          </cell>
          <cell r="AH154" t="str">
            <v>00</v>
          </cell>
          <cell r="AI154">
            <v>0</v>
          </cell>
          <cell r="AJ154">
            <v>0</v>
          </cell>
          <cell r="AK154">
            <v>0</v>
          </cell>
          <cell r="AL154">
            <v>0</v>
          </cell>
          <cell r="AM154" t="str">
            <v>00</v>
          </cell>
          <cell r="AN154">
            <v>0</v>
          </cell>
          <cell r="AO154">
            <v>0</v>
          </cell>
          <cell r="AP154">
            <v>0</v>
          </cell>
          <cell r="AQ154">
            <v>0</v>
          </cell>
          <cell r="AR154" t="str">
            <v>00</v>
          </cell>
          <cell r="AS154">
            <v>0</v>
          </cell>
          <cell r="AT154">
            <v>0</v>
          </cell>
          <cell r="AU154">
            <v>0</v>
          </cell>
          <cell r="AV154">
            <v>0</v>
          </cell>
          <cell r="AW154" t="str">
            <v>00</v>
          </cell>
          <cell r="AX154">
            <v>0</v>
          </cell>
          <cell r="AY154">
            <v>0</v>
          </cell>
          <cell r="AZ154">
            <v>0</v>
          </cell>
          <cell r="BA154">
            <v>0</v>
          </cell>
          <cell r="BB154" t="str">
            <v>00</v>
          </cell>
          <cell r="BC154">
            <v>0</v>
          </cell>
          <cell r="BD154">
            <v>0</v>
          </cell>
          <cell r="BE154">
            <v>0</v>
          </cell>
          <cell r="BF154">
            <v>0</v>
          </cell>
          <cell r="BG154" t="str">
            <v>00</v>
          </cell>
          <cell r="BH154">
            <v>0</v>
          </cell>
          <cell r="BI154">
            <v>0</v>
          </cell>
          <cell r="BJ154">
            <v>0</v>
          </cell>
          <cell r="BK154">
            <v>0</v>
          </cell>
          <cell r="BL154" t="str">
            <v>00</v>
          </cell>
          <cell r="BM154" t="str">
            <v>000</v>
          </cell>
          <cell r="BN154" t="str">
            <v/>
          </cell>
          <cell r="BO154" t="str">
            <v>1</v>
          </cell>
          <cell r="BP154" t="str">
            <v>2</v>
          </cell>
          <cell r="BQ154" t="str">
            <v>3</v>
          </cell>
          <cell r="BR154" t="str">
            <v>4</v>
          </cell>
          <cell r="BS154" t="str">
            <v>5</v>
          </cell>
          <cell r="BT154" t="str">
            <v>6</v>
          </cell>
          <cell r="BU154" t="str">
            <v>7</v>
          </cell>
          <cell r="BV154" t="str">
            <v>8</v>
          </cell>
          <cell r="BW154" t="str">
            <v>9</v>
          </cell>
          <cell r="BX154" t="str">
            <v>10</v>
          </cell>
        </row>
        <row r="155">
          <cell r="A155">
            <v>141</v>
          </cell>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t="str">
            <v>00</v>
          </cell>
          <cell r="T155">
            <v>0</v>
          </cell>
          <cell r="U155">
            <v>0</v>
          </cell>
          <cell r="V155">
            <v>0</v>
          </cell>
          <cell r="W155">
            <v>0</v>
          </cell>
          <cell r="X155" t="str">
            <v>00</v>
          </cell>
          <cell r="Y155">
            <v>0</v>
          </cell>
          <cell r="Z155">
            <v>0</v>
          </cell>
          <cell r="AA155">
            <v>0</v>
          </cell>
          <cell r="AB155">
            <v>0</v>
          </cell>
          <cell r="AC155" t="str">
            <v>00</v>
          </cell>
          <cell r="AD155">
            <v>0</v>
          </cell>
          <cell r="AE155">
            <v>0</v>
          </cell>
          <cell r="AF155">
            <v>0</v>
          </cell>
          <cell r="AG155">
            <v>0</v>
          </cell>
          <cell r="AH155" t="str">
            <v>00</v>
          </cell>
          <cell r="AI155">
            <v>0</v>
          </cell>
          <cell r="AJ155">
            <v>0</v>
          </cell>
          <cell r="AK155">
            <v>0</v>
          </cell>
          <cell r="AL155">
            <v>0</v>
          </cell>
          <cell r="AM155" t="str">
            <v>00</v>
          </cell>
          <cell r="AN155">
            <v>0</v>
          </cell>
          <cell r="AO155">
            <v>0</v>
          </cell>
          <cell r="AP155">
            <v>0</v>
          </cell>
          <cell r="AQ155">
            <v>0</v>
          </cell>
          <cell r="AR155" t="str">
            <v>00</v>
          </cell>
          <cell r="AS155">
            <v>0</v>
          </cell>
          <cell r="AT155">
            <v>0</v>
          </cell>
          <cell r="AU155">
            <v>0</v>
          </cell>
          <cell r="AV155">
            <v>0</v>
          </cell>
          <cell r="AW155" t="str">
            <v>00</v>
          </cell>
          <cell r="AX155">
            <v>0</v>
          </cell>
          <cell r="AY155">
            <v>0</v>
          </cell>
          <cell r="AZ155">
            <v>0</v>
          </cell>
          <cell r="BA155">
            <v>0</v>
          </cell>
          <cell r="BB155" t="str">
            <v>00</v>
          </cell>
          <cell r="BC155">
            <v>0</v>
          </cell>
          <cell r="BD155">
            <v>0</v>
          </cell>
          <cell r="BE155">
            <v>0</v>
          </cell>
          <cell r="BF155">
            <v>0</v>
          </cell>
          <cell r="BG155" t="str">
            <v>00</v>
          </cell>
          <cell r="BH155">
            <v>0</v>
          </cell>
          <cell r="BI155">
            <v>0</v>
          </cell>
          <cell r="BJ155">
            <v>0</v>
          </cell>
          <cell r="BK155">
            <v>0</v>
          </cell>
          <cell r="BL155" t="str">
            <v>00</v>
          </cell>
          <cell r="BM155" t="str">
            <v>000</v>
          </cell>
          <cell r="BN155" t="str">
            <v/>
          </cell>
          <cell r="BO155" t="str">
            <v>1</v>
          </cell>
          <cell r="BP155" t="str">
            <v>2</v>
          </cell>
          <cell r="BQ155" t="str">
            <v>3</v>
          </cell>
          <cell r="BR155" t="str">
            <v>4</v>
          </cell>
          <cell r="BS155" t="str">
            <v>5</v>
          </cell>
          <cell r="BT155" t="str">
            <v>6</v>
          </cell>
          <cell r="BU155" t="str">
            <v>7</v>
          </cell>
          <cell r="BV155" t="str">
            <v>8</v>
          </cell>
          <cell r="BW155" t="str">
            <v>9</v>
          </cell>
          <cell r="BX155" t="str">
            <v>10</v>
          </cell>
        </row>
        <row r="156">
          <cell r="A156">
            <v>142</v>
          </cell>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t="str">
            <v>00</v>
          </cell>
          <cell r="T156">
            <v>0</v>
          </cell>
          <cell r="U156">
            <v>0</v>
          </cell>
          <cell r="V156">
            <v>0</v>
          </cell>
          <cell r="W156">
            <v>0</v>
          </cell>
          <cell r="X156" t="str">
            <v>00</v>
          </cell>
          <cell r="Y156">
            <v>0</v>
          </cell>
          <cell r="Z156">
            <v>0</v>
          </cell>
          <cell r="AA156">
            <v>0</v>
          </cell>
          <cell r="AB156">
            <v>0</v>
          </cell>
          <cell r="AC156" t="str">
            <v>00</v>
          </cell>
          <cell r="AD156">
            <v>0</v>
          </cell>
          <cell r="AE156">
            <v>0</v>
          </cell>
          <cell r="AF156">
            <v>0</v>
          </cell>
          <cell r="AG156">
            <v>0</v>
          </cell>
          <cell r="AH156" t="str">
            <v>00</v>
          </cell>
          <cell r="AI156">
            <v>0</v>
          </cell>
          <cell r="AJ156">
            <v>0</v>
          </cell>
          <cell r="AK156">
            <v>0</v>
          </cell>
          <cell r="AL156">
            <v>0</v>
          </cell>
          <cell r="AM156" t="str">
            <v>00</v>
          </cell>
          <cell r="AN156">
            <v>0</v>
          </cell>
          <cell r="AO156">
            <v>0</v>
          </cell>
          <cell r="AP156">
            <v>0</v>
          </cell>
          <cell r="AQ156">
            <v>0</v>
          </cell>
          <cell r="AR156" t="str">
            <v>00</v>
          </cell>
          <cell r="AS156">
            <v>0</v>
          </cell>
          <cell r="AT156">
            <v>0</v>
          </cell>
          <cell r="AU156">
            <v>0</v>
          </cell>
          <cell r="AV156">
            <v>0</v>
          </cell>
          <cell r="AW156" t="str">
            <v>00</v>
          </cell>
          <cell r="AX156">
            <v>0</v>
          </cell>
          <cell r="AY156">
            <v>0</v>
          </cell>
          <cell r="AZ156">
            <v>0</v>
          </cell>
          <cell r="BA156">
            <v>0</v>
          </cell>
          <cell r="BB156" t="str">
            <v>00</v>
          </cell>
          <cell r="BC156">
            <v>0</v>
          </cell>
          <cell r="BD156">
            <v>0</v>
          </cell>
          <cell r="BE156">
            <v>0</v>
          </cell>
          <cell r="BF156">
            <v>0</v>
          </cell>
          <cell r="BG156" t="str">
            <v>00</v>
          </cell>
          <cell r="BH156">
            <v>0</v>
          </cell>
          <cell r="BI156">
            <v>0</v>
          </cell>
          <cell r="BJ156">
            <v>0</v>
          </cell>
          <cell r="BK156">
            <v>0</v>
          </cell>
          <cell r="BL156" t="str">
            <v>00</v>
          </cell>
          <cell r="BM156" t="str">
            <v>000</v>
          </cell>
          <cell r="BN156" t="str">
            <v/>
          </cell>
          <cell r="BO156" t="str">
            <v>1</v>
          </cell>
          <cell r="BP156" t="str">
            <v>2</v>
          </cell>
          <cell r="BQ156" t="str">
            <v>3</v>
          </cell>
          <cell r="BR156" t="str">
            <v>4</v>
          </cell>
          <cell r="BS156" t="str">
            <v>5</v>
          </cell>
          <cell r="BT156" t="str">
            <v>6</v>
          </cell>
          <cell r="BU156" t="str">
            <v>7</v>
          </cell>
          <cell r="BV156" t="str">
            <v>8</v>
          </cell>
          <cell r="BW156" t="str">
            <v>9</v>
          </cell>
          <cell r="BX156" t="str">
            <v>10</v>
          </cell>
        </row>
        <row r="157">
          <cell r="A157">
            <v>143</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t="str">
            <v>00</v>
          </cell>
          <cell r="T157">
            <v>0</v>
          </cell>
          <cell r="U157">
            <v>0</v>
          </cell>
          <cell r="V157">
            <v>0</v>
          </cell>
          <cell r="W157">
            <v>0</v>
          </cell>
          <cell r="X157" t="str">
            <v>00</v>
          </cell>
          <cell r="Y157">
            <v>0</v>
          </cell>
          <cell r="Z157">
            <v>0</v>
          </cell>
          <cell r="AA157">
            <v>0</v>
          </cell>
          <cell r="AB157">
            <v>0</v>
          </cell>
          <cell r="AC157" t="str">
            <v>00</v>
          </cell>
          <cell r="AD157">
            <v>0</v>
          </cell>
          <cell r="AE157">
            <v>0</v>
          </cell>
          <cell r="AF157">
            <v>0</v>
          </cell>
          <cell r="AG157">
            <v>0</v>
          </cell>
          <cell r="AH157" t="str">
            <v>00</v>
          </cell>
          <cell r="AI157">
            <v>0</v>
          </cell>
          <cell r="AJ157">
            <v>0</v>
          </cell>
          <cell r="AK157">
            <v>0</v>
          </cell>
          <cell r="AL157">
            <v>0</v>
          </cell>
          <cell r="AM157" t="str">
            <v>00</v>
          </cell>
          <cell r="AN157">
            <v>0</v>
          </cell>
          <cell r="AO157">
            <v>0</v>
          </cell>
          <cell r="AP157">
            <v>0</v>
          </cell>
          <cell r="AQ157">
            <v>0</v>
          </cell>
          <cell r="AR157" t="str">
            <v>00</v>
          </cell>
          <cell r="AS157">
            <v>0</v>
          </cell>
          <cell r="AT157">
            <v>0</v>
          </cell>
          <cell r="AU157">
            <v>0</v>
          </cell>
          <cell r="AV157">
            <v>0</v>
          </cell>
          <cell r="AW157" t="str">
            <v>00</v>
          </cell>
          <cell r="AX157">
            <v>0</v>
          </cell>
          <cell r="AY157">
            <v>0</v>
          </cell>
          <cell r="AZ157">
            <v>0</v>
          </cell>
          <cell r="BA157">
            <v>0</v>
          </cell>
          <cell r="BB157" t="str">
            <v>00</v>
          </cell>
          <cell r="BC157">
            <v>0</v>
          </cell>
          <cell r="BD157">
            <v>0</v>
          </cell>
          <cell r="BE157">
            <v>0</v>
          </cell>
          <cell r="BF157">
            <v>0</v>
          </cell>
          <cell r="BG157" t="str">
            <v>00</v>
          </cell>
          <cell r="BH157">
            <v>0</v>
          </cell>
          <cell r="BI157">
            <v>0</v>
          </cell>
          <cell r="BJ157">
            <v>0</v>
          </cell>
          <cell r="BK157">
            <v>0</v>
          </cell>
          <cell r="BL157" t="str">
            <v>00</v>
          </cell>
          <cell r="BM157" t="str">
            <v>000</v>
          </cell>
          <cell r="BN157" t="str">
            <v/>
          </cell>
          <cell r="BO157" t="str">
            <v>1</v>
          </cell>
          <cell r="BP157" t="str">
            <v>2</v>
          </cell>
          <cell r="BQ157" t="str">
            <v>3</v>
          </cell>
          <cell r="BR157" t="str">
            <v>4</v>
          </cell>
          <cell r="BS157" t="str">
            <v>5</v>
          </cell>
          <cell r="BT157" t="str">
            <v>6</v>
          </cell>
          <cell r="BU157" t="str">
            <v>7</v>
          </cell>
          <cell r="BV157" t="str">
            <v>8</v>
          </cell>
          <cell r="BW157" t="str">
            <v>9</v>
          </cell>
          <cell r="BX157" t="str">
            <v>10</v>
          </cell>
        </row>
        <row r="158">
          <cell r="A158">
            <v>144</v>
          </cell>
          <cell r="B158">
            <v>0</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t="str">
            <v>00</v>
          </cell>
          <cell r="T158">
            <v>0</v>
          </cell>
          <cell r="U158">
            <v>0</v>
          </cell>
          <cell r="V158">
            <v>0</v>
          </cell>
          <cell r="W158">
            <v>0</v>
          </cell>
          <cell r="X158" t="str">
            <v>00</v>
          </cell>
          <cell r="Y158">
            <v>0</v>
          </cell>
          <cell r="Z158">
            <v>0</v>
          </cell>
          <cell r="AA158">
            <v>0</v>
          </cell>
          <cell r="AB158">
            <v>0</v>
          </cell>
          <cell r="AC158" t="str">
            <v>00</v>
          </cell>
          <cell r="AD158">
            <v>0</v>
          </cell>
          <cell r="AE158">
            <v>0</v>
          </cell>
          <cell r="AF158">
            <v>0</v>
          </cell>
          <cell r="AG158">
            <v>0</v>
          </cell>
          <cell r="AH158" t="str">
            <v>00</v>
          </cell>
          <cell r="AI158">
            <v>0</v>
          </cell>
          <cell r="AJ158">
            <v>0</v>
          </cell>
          <cell r="AK158">
            <v>0</v>
          </cell>
          <cell r="AL158">
            <v>0</v>
          </cell>
          <cell r="AM158" t="str">
            <v>00</v>
          </cell>
          <cell r="AN158">
            <v>0</v>
          </cell>
          <cell r="AO158">
            <v>0</v>
          </cell>
          <cell r="AP158">
            <v>0</v>
          </cell>
          <cell r="AQ158">
            <v>0</v>
          </cell>
          <cell r="AR158" t="str">
            <v>00</v>
          </cell>
          <cell r="AS158">
            <v>0</v>
          </cell>
          <cell r="AT158">
            <v>0</v>
          </cell>
          <cell r="AU158">
            <v>0</v>
          </cell>
          <cell r="AV158">
            <v>0</v>
          </cell>
          <cell r="AW158" t="str">
            <v>00</v>
          </cell>
          <cell r="AX158">
            <v>0</v>
          </cell>
          <cell r="AY158">
            <v>0</v>
          </cell>
          <cell r="AZ158">
            <v>0</v>
          </cell>
          <cell r="BA158">
            <v>0</v>
          </cell>
          <cell r="BB158" t="str">
            <v>00</v>
          </cell>
          <cell r="BC158">
            <v>0</v>
          </cell>
          <cell r="BD158">
            <v>0</v>
          </cell>
          <cell r="BE158">
            <v>0</v>
          </cell>
          <cell r="BF158">
            <v>0</v>
          </cell>
          <cell r="BG158" t="str">
            <v>00</v>
          </cell>
          <cell r="BH158">
            <v>0</v>
          </cell>
          <cell r="BI158">
            <v>0</v>
          </cell>
          <cell r="BJ158">
            <v>0</v>
          </cell>
          <cell r="BK158">
            <v>0</v>
          </cell>
          <cell r="BL158" t="str">
            <v>00</v>
          </cell>
          <cell r="BM158" t="str">
            <v>000</v>
          </cell>
          <cell r="BN158" t="str">
            <v/>
          </cell>
          <cell r="BO158" t="str">
            <v>1</v>
          </cell>
          <cell r="BP158" t="str">
            <v>2</v>
          </cell>
          <cell r="BQ158" t="str">
            <v>3</v>
          </cell>
          <cell r="BR158" t="str">
            <v>4</v>
          </cell>
          <cell r="BS158" t="str">
            <v>5</v>
          </cell>
          <cell r="BT158" t="str">
            <v>6</v>
          </cell>
          <cell r="BU158" t="str">
            <v>7</v>
          </cell>
          <cell r="BV158" t="str">
            <v>8</v>
          </cell>
          <cell r="BW158" t="str">
            <v>9</v>
          </cell>
          <cell r="BX158" t="str">
            <v>10</v>
          </cell>
        </row>
        <row r="159">
          <cell r="A159">
            <v>145</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t="str">
            <v>00</v>
          </cell>
          <cell r="T159">
            <v>0</v>
          </cell>
          <cell r="U159">
            <v>0</v>
          </cell>
          <cell r="V159">
            <v>0</v>
          </cell>
          <cell r="W159">
            <v>0</v>
          </cell>
          <cell r="X159" t="str">
            <v>00</v>
          </cell>
          <cell r="Y159">
            <v>0</v>
          </cell>
          <cell r="Z159">
            <v>0</v>
          </cell>
          <cell r="AA159">
            <v>0</v>
          </cell>
          <cell r="AB159">
            <v>0</v>
          </cell>
          <cell r="AC159" t="str">
            <v>00</v>
          </cell>
          <cell r="AD159">
            <v>0</v>
          </cell>
          <cell r="AE159">
            <v>0</v>
          </cell>
          <cell r="AF159">
            <v>0</v>
          </cell>
          <cell r="AG159">
            <v>0</v>
          </cell>
          <cell r="AH159" t="str">
            <v>00</v>
          </cell>
          <cell r="AI159">
            <v>0</v>
          </cell>
          <cell r="AJ159">
            <v>0</v>
          </cell>
          <cell r="AK159">
            <v>0</v>
          </cell>
          <cell r="AL159">
            <v>0</v>
          </cell>
          <cell r="AM159" t="str">
            <v>00</v>
          </cell>
          <cell r="AN159">
            <v>0</v>
          </cell>
          <cell r="AO159">
            <v>0</v>
          </cell>
          <cell r="AP159">
            <v>0</v>
          </cell>
          <cell r="AQ159">
            <v>0</v>
          </cell>
          <cell r="AR159" t="str">
            <v>00</v>
          </cell>
          <cell r="AS159">
            <v>0</v>
          </cell>
          <cell r="AT159">
            <v>0</v>
          </cell>
          <cell r="AU159">
            <v>0</v>
          </cell>
          <cell r="AV159">
            <v>0</v>
          </cell>
          <cell r="AW159" t="str">
            <v>00</v>
          </cell>
          <cell r="AX159">
            <v>0</v>
          </cell>
          <cell r="AY159">
            <v>0</v>
          </cell>
          <cell r="AZ159">
            <v>0</v>
          </cell>
          <cell r="BA159">
            <v>0</v>
          </cell>
          <cell r="BB159" t="str">
            <v>00</v>
          </cell>
          <cell r="BC159">
            <v>0</v>
          </cell>
          <cell r="BD159">
            <v>0</v>
          </cell>
          <cell r="BE159">
            <v>0</v>
          </cell>
          <cell r="BF159">
            <v>0</v>
          </cell>
          <cell r="BG159" t="str">
            <v>00</v>
          </cell>
          <cell r="BH159">
            <v>0</v>
          </cell>
          <cell r="BI159">
            <v>0</v>
          </cell>
          <cell r="BJ159">
            <v>0</v>
          </cell>
          <cell r="BK159">
            <v>0</v>
          </cell>
          <cell r="BL159" t="str">
            <v>00</v>
          </cell>
          <cell r="BM159" t="str">
            <v>000</v>
          </cell>
          <cell r="BN159" t="str">
            <v/>
          </cell>
          <cell r="BO159" t="str">
            <v>1</v>
          </cell>
          <cell r="BP159" t="str">
            <v>2</v>
          </cell>
          <cell r="BQ159" t="str">
            <v>3</v>
          </cell>
          <cell r="BR159" t="str">
            <v>4</v>
          </cell>
          <cell r="BS159" t="str">
            <v>5</v>
          </cell>
          <cell r="BT159" t="str">
            <v>6</v>
          </cell>
          <cell r="BU159" t="str">
            <v>7</v>
          </cell>
          <cell r="BV159" t="str">
            <v>8</v>
          </cell>
          <cell r="BW159" t="str">
            <v>9</v>
          </cell>
          <cell r="BX159" t="str">
            <v>10</v>
          </cell>
        </row>
        <row r="160">
          <cell r="A160">
            <v>146</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t="str">
            <v>00</v>
          </cell>
          <cell r="T160">
            <v>0</v>
          </cell>
          <cell r="U160">
            <v>0</v>
          </cell>
          <cell r="V160">
            <v>0</v>
          </cell>
          <cell r="W160">
            <v>0</v>
          </cell>
          <cell r="X160" t="str">
            <v>00</v>
          </cell>
          <cell r="Y160">
            <v>0</v>
          </cell>
          <cell r="Z160">
            <v>0</v>
          </cell>
          <cell r="AA160">
            <v>0</v>
          </cell>
          <cell r="AB160">
            <v>0</v>
          </cell>
          <cell r="AC160" t="str">
            <v>00</v>
          </cell>
          <cell r="AD160">
            <v>0</v>
          </cell>
          <cell r="AE160">
            <v>0</v>
          </cell>
          <cell r="AF160">
            <v>0</v>
          </cell>
          <cell r="AG160">
            <v>0</v>
          </cell>
          <cell r="AH160" t="str">
            <v>00</v>
          </cell>
          <cell r="AI160">
            <v>0</v>
          </cell>
          <cell r="AJ160">
            <v>0</v>
          </cell>
          <cell r="AK160">
            <v>0</v>
          </cell>
          <cell r="AL160">
            <v>0</v>
          </cell>
          <cell r="AM160" t="str">
            <v>00</v>
          </cell>
          <cell r="AN160">
            <v>0</v>
          </cell>
          <cell r="AO160">
            <v>0</v>
          </cell>
          <cell r="AP160">
            <v>0</v>
          </cell>
          <cell r="AQ160">
            <v>0</v>
          </cell>
          <cell r="AR160" t="str">
            <v>00</v>
          </cell>
          <cell r="AS160">
            <v>0</v>
          </cell>
          <cell r="AT160">
            <v>0</v>
          </cell>
          <cell r="AU160">
            <v>0</v>
          </cell>
          <cell r="AV160">
            <v>0</v>
          </cell>
          <cell r="AW160" t="str">
            <v>00</v>
          </cell>
          <cell r="AX160">
            <v>0</v>
          </cell>
          <cell r="AY160">
            <v>0</v>
          </cell>
          <cell r="AZ160">
            <v>0</v>
          </cell>
          <cell r="BA160">
            <v>0</v>
          </cell>
          <cell r="BB160" t="str">
            <v>00</v>
          </cell>
          <cell r="BC160">
            <v>0</v>
          </cell>
          <cell r="BD160">
            <v>0</v>
          </cell>
          <cell r="BE160">
            <v>0</v>
          </cell>
          <cell r="BF160">
            <v>0</v>
          </cell>
          <cell r="BG160" t="str">
            <v>00</v>
          </cell>
          <cell r="BH160">
            <v>0</v>
          </cell>
          <cell r="BI160">
            <v>0</v>
          </cell>
          <cell r="BJ160">
            <v>0</v>
          </cell>
          <cell r="BK160">
            <v>0</v>
          </cell>
          <cell r="BL160" t="str">
            <v>00</v>
          </cell>
          <cell r="BM160" t="str">
            <v>000</v>
          </cell>
          <cell r="BN160" t="str">
            <v/>
          </cell>
          <cell r="BO160" t="str">
            <v>1</v>
          </cell>
          <cell r="BP160" t="str">
            <v>2</v>
          </cell>
          <cell r="BQ160" t="str">
            <v>3</v>
          </cell>
          <cell r="BR160" t="str">
            <v>4</v>
          </cell>
          <cell r="BS160" t="str">
            <v>5</v>
          </cell>
          <cell r="BT160" t="str">
            <v>6</v>
          </cell>
          <cell r="BU160" t="str">
            <v>7</v>
          </cell>
          <cell r="BV160" t="str">
            <v>8</v>
          </cell>
          <cell r="BW160" t="str">
            <v>9</v>
          </cell>
          <cell r="BX160" t="str">
            <v>10</v>
          </cell>
        </row>
        <row r="161">
          <cell r="A161">
            <v>147</v>
          </cell>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t="str">
            <v>00</v>
          </cell>
          <cell r="T161">
            <v>0</v>
          </cell>
          <cell r="U161">
            <v>0</v>
          </cell>
          <cell r="V161">
            <v>0</v>
          </cell>
          <cell r="W161">
            <v>0</v>
          </cell>
          <cell r="X161" t="str">
            <v>00</v>
          </cell>
          <cell r="Y161">
            <v>0</v>
          </cell>
          <cell r="Z161">
            <v>0</v>
          </cell>
          <cell r="AA161">
            <v>0</v>
          </cell>
          <cell r="AB161">
            <v>0</v>
          </cell>
          <cell r="AC161" t="str">
            <v>00</v>
          </cell>
          <cell r="AD161">
            <v>0</v>
          </cell>
          <cell r="AE161">
            <v>0</v>
          </cell>
          <cell r="AF161">
            <v>0</v>
          </cell>
          <cell r="AG161">
            <v>0</v>
          </cell>
          <cell r="AH161" t="str">
            <v>00</v>
          </cell>
          <cell r="AI161">
            <v>0</v>
          </cell>
          <cell r="AJ161">
            <v>0</v>
          </cell>
          <cell r="AK161">
            <v>0</v>
          </cell>
          <cell r="AL161">
            <v>0</v>
          </cell>
          <cell r="AM161" t="str">
            <v>00</v>
          </cell>
          <cell r="AN161">
            <v>0</v>
          </cell>
          <cell r="AO161">
            <v>0</v>
          </cell>
          <cell r="AP161">
            <v>0</v>
          </cell>
          <cell r="AQ161">
            <v>0</v>
          </cell>
          <cell r="AR161" t="str">
            <v>00</v>
          </cell>
          <cell r="AS161">
            <v>0</v>
          </cell>
          <cell r="AT161">
            <v>0</v>
          </cell>
          <cell r="AU161">
            <v>0</v>
          </cell>
          <cell r="AV161">
            <v>0</v>
          </cell>
          <cell r="AW161" t="str">
            <v>00</v>
          </cell>
          <cell r="AX161">
            <v>0</v>
          </cell>
          <cell r="AY161">
            <v>0</v>
          </cell>
          <cell r="AZ161">
            <v>0</v>
          </cell>
          <cell r="BA161">
            <v>0</v>
          </cell>
          <cell r="BB161" t="str">
            <v>00</v>
          </cell>
          <cell r="BC161">
            <v>0</v>
          </cell>
          <cell r="BD161">
            <v>0</v>
          </cell>
          <cell r="BE161">
            <v>0</v>
          </cell>
          <cell r="BF161">
            <v>0</v>
          </cell>
          <cell r="BG161" t="str">
            <v>00</v>
          </cell>
          <cell r="BH161">
            <v>0</v>
          </cell>
          <cell r="BI161">
            <v>0</v>
          </cell>
          <cell r="BJ161">
            <v>0</v>
          </cell>
          <cell r="BK161">
            <v>0</v>
          </cell>
          <cell r="BL161" t="str">
            <v>00</v>
          </cell>
          <cell r="BM161" t="str">
            <v>000</v>
          </cell>
          <cell r="BN161" t="str">
            <v/>
          </cell>
          <cell r="BO161" t="str">
            <v>1</v>
          </cell>
          <cell r="BP161" t="str">
            <v>2</v>
          </cell>
          <cell r="BQ161" t="str">
            <v>3</v>
          </cell>
          <cell r="BR161" t="str">
            <v>4</v>
          </cell>
          <cell r="BS161" t="str">
            <v>5</v>
          </cell>
          <cell r="BT161" t="str">
            <v>6</v>
          </cell>
          <cell r="BU161" t="str">
            <v>7</v>
          </cell>
          <cell r="BV161" t="str">
            <v>8</v>
          </cell>
          <cell r="BW161" t="str">
            <v>9</v>
          </cell>
          <cell r="BX161" t="str">
            <v>10</v>
          </cell>
        </row>
        <row r="162">
          <cell r="A162">
            <v>148</v>
          </cell>
          <cell r="B162">
            <v>0</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t="str">
            <v>00</v>
          </cell>
          <cell r="T162">
            <v>0</v>
          </cell>
          <cell r="U162">
            <v>0</v>
          </cell>
          <cell r="V162">
            <v>0</v>
          </cell>
          <cell r="W162">
            <v>0</v>
          </cell>
          <cell r="X162" t="str">
            <v>00</v>
          </cell>
          <cell r="Y162">
            <v>0</v>
          </cell>
          <cell r="Z162">
            <v>0</v>
          </cell>
          <cell r="AA162">
            <v>0</v>
          </cell>
          <cell r="AB162">
            <v>0</v>
          </cell>
          <cell r="AC162" t="str">
            <v>00</v>
          </cell>
          <cell r="AD162">
            <v>0</v>
          </cell>
          <cell r="AE162">
            <v>0</v>
          </cell>
          <cell r="AF162">
            <v>0</v>
          </cell>
          <cell r="AG162">
            <v>0</v>
          </cell>
          <cell r="AH162" t="str">
            <v>00</v>
          </cell>
          <cell r="AI162">
            <v>0</v>
          </cell>
          <cell r="AJ162">
            <v>0</v>
          </cell>
          <cell r="AK162">
            <v>0</v>
          </cell>
          <cell r="AL162">
            <v>0</v>
          </cell>
          <cell r="AM162" t="str">
            <v>00</v>
          </cell>
          <cell r="AN162">
            <v>0</v>
          </cell>
          <cell r="AO162">
            <v>0</v>
          </cell>
          <cell r="AP162">
            <v>0</v>
          </cell>
          <cell r="AQ162">
            <v>0</v>
          </cell>
          <cell r="AR162" t="str">
            <v>00</v>
          </cell>
          <cell r="AS162">
            <v>0</v>
          </cell>
          <cell r="AT162">
            <v>0</v>
          </cell>
          <cell r="AU162">
            <v>0</v>
          </cell>
          <cell r="AV162">
            <v>0</v>
          </cell>
          <cell r="AW162" t="str">
            <v>00</v>
          </cell>
          <cell r="AX162">
            <v>0</v>
          </cell>
          <cell r="AY162">
            <v>0</v>
          </cell>
          <cell r="AZ162">
            <v>0</v>
          </cell>
          <cell r="BA162">
            <v>0</v>
          </cell>
          <cell r="BB162" t="str">
            <v>00</v>
          </cell>
          <cell r="BC162">
            <v>0</v>
          </cell>
          <cell r="BD162">
            <v>0</v>
          </cell>
          <cell r="BE162">
            <v>0</v>
          </cell>
          <cell r="BF162">
            <v>0</v>
          </cell>
          <cell r="BG162" t="str">
            <v>00</v>
          </cell>
          <cell r="BH162">
            <v>0</v>
          </cell>
          <cell r="BI162">
            <v>0</v>
          </cell>
          <cell r="BJ162">
            <v>0</v>
          </cell>
          <cell r="BK162">
            <v>0</v>
          </cell>
          <cell r="BL162" t="str">
            <v>00</v>
          </cell>
          <cell r="BM162" t="str">
            <v>000</v>
          </cell>
          <cell r="BN162" t="str">
            <v/>
          </cell>
          <cell r="BO162" t="str">
            <v>1</v>
          </cell>
          <cell r="BP162" t="str">
            <v>2</v>
          </cell>
          <cell r="BQ162" t="str">
            <v>3</v>
          </cell>
          <cell r="BR162" t="str">
            <v>4</v>
          </cell>
          <cell r="BS162" t="str">
            <v>5</v>
          </cell>
          <cell r="BT162" t="str">
            <v>6</v>
          </cell>
          <cell r="BU162" t="str">
            <v>7</v>
          </cell>
          <cell r="BV162" t="str">
            <v>8</v>
          </cell>
          <cell r="BW162" t="str">
            <v>9</v>
          </cell>
          <cell r="BX162" t="str">
            <v>10</v>
          </cell>
        </row>
        <row r="163">
          <cell r="A163">
            <v>149</v>
          </cell>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t="str">
            <v>00</v>
          </cell>
          <cell r="T163">
            <v>0</v>
          </cell>
          <cell r="U163">
            <v>0</v>
          </cell>
          <cell r="V163">
            <v>0</v>
          </cell>
          <cell r="W163">
            <v>0</v>
          </cell>
          <cell r="X163" t="str">
            <v>00</v>
          </cell>
          <cell r="Y163">
            <v>0</v>
          </cell>
          <cell r="Z163">
            <v>0</v>
          </cell>
          <cell r="AA163">
            <v>0</v>
          </cell>
          <cell r="AB163">
            <v>0</v>
          </cell>
          <cell r="AC163" t="str">
            <v>00</v>
          </cell>
          <cell r="AD163">
            <v>0</v>
          </cell>
          <cell r="AE163">
            <v>0</v>
          </cell>
          <cell r="AF163">
            <v>0</v>
          </cell>
          <cell r="AG163">
            <v>0</v>
          </cell>
          <cell r="AH163" t="str">
            <v>00</v>
          </cell>
          <cell r="AI163">
            <v>0</v>
          </cell>
          <cell r="AJ163">
            <v>0</v>
          </cell>
          <cell r="AK163">
            <v>0</v>
          </cell>
          <cell r="AL163">
            <v>0</v>
          </cell>
          <cell r="AM163" t="str">
            <v>00</v>
          </cell>
          <cell r="AN163">
            <v>0</v>
          </cell>
          <cell r="AO163">
            <v>0</v>
          </cell>
          <cell r="AP163">
            <v>0</v>
          </cell>
          <cell r="AQ163">
            <v>0</v>
          </cell>
          <cell r="AR163" t="str">
            <v>00</v>
          </cell>
          <cell r="AS163">
            <v>0</v>
          </cell>
          <cell r="AT163">
            <v>0</v>
          </cell>
          <cell r="AU163">
            <v>0</v>
          </cell>
          <cell r="AV163">
            <v>0</v>
          </cell>
          <cell r="AW163" t="str">
            <v>00</v>
          </cell>
          <cell r="AX163">
            <v>0</v>
          </cell>
          <cell r="AY163">
            <v>0</v>
          </cell>
          <cell r="AZ163">
            <v>0</v>
          </cell>
          <cell r="BA163">
            <v>0</v>
          </cell>
          <cell r="BB163" t="str">
            <v>00</v>
          </cell>
          <cell r="BC163">
            <v>0</v>
          </cell>
          <cell r="BD163">
            <v>0</v>
          </cell>
          <cell r="BE163">
            <v>0</v>
          </cell>
          <cell r="BF163">
            <v>0</v>
          </cell>
          <cell r="BG163" t="str">
            <v>00</v>
          </cell>
          <cell r="BH163">
            <v>0</v>
          </cell>
          <cell r="BI163">
            <v>0</v>
          </cell>
          <cell r="BJ163">
            <v>0</v>
          </cell>
          <cell r="BK163">
            <v>0</v>
          </cell>
          <cell r="BL163" t="str">
            <v>00</v>
          </cell>
          <cell r="BM163" t="str">
            <v>000</v>
          </cell>
          <cell r="BN163" t="str">
            <v/>
          </cell>
          <cell r="BO163" t="str">
            <v>1</v>
          </cell>
          <cell r="BP163" t="str">
            <v>2</v>
          </cell>
          <cell r="BQ163" t="str">
            <v>3</v>
          </cell>
          <cell r="BR163" t="str">
            <v>4</v>
          </cell>
          <cell r="BS163" t="str">
            <v>5</v>
          </cell>
          <cell r="BT163" t="str">
            <v>6</v>
          </cell>
          <cell r="BU163" t="str">
            <v>7</v>
          </cell>
          <cell r="BV163" t="str">
            <v>8</v>
          </cell>
          <cell r="BW163" t="str">
            <v>9</v>
          </cell>
          <cell r="BX163" t="str">
            <v>10</v>
          </cell>
        </row>
        <row r="164">
          <cell r="A164">
            <v>150</v>
          </cell>
          <cell r="B164">
            <v>0</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t="str">
            <v>00</v>
          </cell>
          <cell r="T164">
            <v>0</v>
          </cell>
          <cell r="U164">
            <v>0</v>
          </cell>
          <cell r="V164">
            <v>0</v>
          </cell>
          <cell r="W164">
            <v>0</v>
          </cell>
          <cell r="X164" t="str">
            <v>00</v>
          </cell>
          <cell r="Y164">
            <v>0</v>
          </cell>
          <cell r="Z164">
            <v>0</v>
          </cell>
          <cell r="AA164">
            <v>0</v>
          </cell>
          <cell r="AB164">
            <v>0</v>
          </cell>
          <cell r="AC164" t="str">
            <v>00</v>
          </cell>
          <cell r="AD164">
            <v>0</v>
          </cell>
          <cell r="AE164">
            <v>0</v>
          </cell>
          <cell r="AF164">
            <v>0</v>
          </cell>
          <cell r="AG164">
            <v>0</v>
          </cell>
          <cell r="AH164" t="str">
            <v>00</v>
          </cell>
          <cell r="AI164">
            <v>0</v>
          </cell>
          <cell r="AJ164">
            <v>0</v>
          </cell>
          <cell r="AK164">
            <v>0</v>
          </cell>
          <cell r="AL164">
            <v>0</v>
          </cell>
          <cell r="AM164" t="str">
            <v>00</v>
          </cell>
          <cell r="AN164">
            <v>0</v>
          </cell>
          <cell r="AO164">
            <v>0</v>
          </cell>
          <cell r="AP164">
            <v>0</v>
          </cell>
          <cell r="AQ164">
            <v>0</v>
          </cell>
          <cell r="AR164" t="str">
            <v>00</v>
          </cell>
          <cell r="AS164">
            <v>0</v>
          </cell>
          <cell r="AT164">
            <v>0</v>
          </cell>
          <cell r="AU164">
            <v>0</v>
          </cell>
          <cell r="AV164">
            <v>0</v>
          </cell>
          <cell r="AW164" t="str">
            <v>00</v>
          </cell>
          <cell r="AX164">
            <v>0</v>
          </cell>
          <cell r="AY164">
            <v>0</v>
          </cell>
          <cell r="AZ164">
            <v>0</v>
          </cell>
          <cell r="BA164">
            <v>0</v>
          </cell>
          <cell r="BB164" t="str">
            <v>00</v>
          </cell>
          <cell r="BC164">
            <v>0</v>
          </cell>
          <cell r="BD164">
            <v>0</v>
          </cell>
          <cell r="BE164">
            <v>0</v>
          </cell>
          <cell r="BF164">
            <v>0</v>
          </cell>
          <cell r="BG164" t="str">
            <v>00</v>
          </cell>
          <cell r="BH164">
            <v>0</v>
          </cell>
          <cell r="BI164">
            <v>0</v>
          </cell>
          <cell r="BJ164">
            <v>0</v>
          </cell>
          <cell r="BK164">
            <v>0</v>
          </cell>
          <cell r="BL164" t="str">
            <v>00</v>
          </cell>
          <cell r="BM164" t="str">
            <v>000</v>
          </cell>
          <cell r="BN164" t="str">
            <v/>
          </cell>
          <cell r="BO164" t="str">
            <v>1</v>
          </cell>
          <cell r="BP164" t="str">
            <v>2</v>
          </cell>
          <cell r="BQ164" t="str">
            <v>3</v>
          </cell>
          <cell r="BR164" t="str">
            <v>4</v>
          </cell>
          <cell r="BS164" t="str">
            <v>5</v>
          </cell>
          <cell r="BT164" t="str">
            <v>6</v>
          </cell>
          <cell r="BU164" t="str">
            <v>7</v>
          </cell>
          <cell r="BV164" t="str">
            <v>8</v>
          </cell>
          <cell r="BW164" t="str">
            <v>9</v>
          </cell>
          <cell r="BX164" t="str">
            <v>10</v>
          </cell>
        </row>
        <row r="165">
          <cell r="A165">
            <v>151</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t="str">
            <v>00</v>
          </cell>
          <cell r="T165">
            <v>0</v>
          </cell>
          <cell r="U165">
            <v>0</v>
          </cell>
          <cell r="V165">
            <v>0</v>
          </cell>
          <cell r="W165">
            <v>0</v>
          </cell>
          <cell r="X165" t="str">
            <v>00</v>
          </cell>
          <cell r="Y165">
            <v>0</v>
          </cell>
          <cell r="Z165">
            <v>0</v>
          </cell>
          <cell r="AA165">
            <v>0</v>
          </cell>
          <cell r="AB165">
            <v>0</v>
          </cell>
          <cell r="AC165" t="str">
            <v>00</v>
          </cell>
          <cell r="AD165">
            <v>0</v>
          </cell>
          <cell r="AE165">
            <v>0</v>
          </cell>
          <cell r="AF165">
            <v>0</v>
          </cell>
          <cell r="AG165">
            <v>0</v>
          </cell>
          <cell r="AH165" t="str">
            <v>00</v>
          </cell>
          <cell r="AI165">
            <v>0</v>
          </cell>
          <cell r="AJ165">
            <v>0</v>
          </cell>
          <cell r="AK165">
            <v>0</v>
          </cell>
          <cell r="AL165">
            <v>0</v>
          </cell>
          <cell r="AM165" t="str">
            <v>00</v>
          </cell>
          <cell r="AN165">
            <v>0</v>
          </cell>
          <cell r="AO165">
            <v>0</v>
          </cell>
          <cell r="AP165">
            <v>0</v>
          </cell>
          <cell r="AQ165">
            <v>0</v>
          </cell>
          <cell r="AR165" t="str">
            <v>00</v>
          </cell>
          <cell r="AS165">
            <v>0</v>
          </cell>
          <cell r="AT165">
            <v>0</v>
          </cell>
          <cell r="AU165">
            <v>0</v>
          </cell>
          <cell r="AV165">
            <v>0</v>
          </cell>
          <cell r="AW165" t="str">
            <v>00</v>
          </cell>
          <cell r="AX165">
            <v>0</v>
          </cell>
          <cell r="AY165">
            <v>0</v>
          </cell>
          <cell r="AZ165">
            <v>0</v>
          </cell>
          <cell r="BA165">
            <v>0</v>
          </cell>
          <cell r="BB165" t="str">
            <v>00</v>
          </cell>
          <cell r="BC165">
            <v>0</v>
          </cell>
          <cell r="BD165">
            <v>0</v>
          </cell>
          <cell r="BE165">
            <v>0</v>
          </cell>
          <cell r="BF165">
            <v>0</v>
          </cell>
          <cell r="BG165" t="str">
            <v>00</v>
          </cell>
          <cell r="BH165">
            <v>0</v>
          </cell>
          <cell r="BI165">
            <v>0</v>
          </cell>
          <cell r="BJ165">
            <v>0</v>
          </cell>
          <cell r="BK165">
            <v>0</v>
          </cell>
          <cell r="BL165" t="str">
            <v>00</v>
          </cell>
          <cell r="BM165" t="str">
            <v>000</v>
          </cell>
          <cell r="BN165" t="str">
            <v/>
          </cell>
          <cell r="BO165" t="str">
            <v>1</v>
          </cell>
          <cell r="BP165" t="str">
            <v>2</v>
          </cell>
          <cell r="BQ165" t="str">
            <v>3</v>
          </cell>
          <cell r="BR165" t="str">
            <v>4</v>
          </cell>
          <cell r="BS165" t="str">
            <v>5</v>
          </cell>
          <cell r="BT165" t="str">
            <v>6</v>
          </cell>
          <cell r="BU165" t="str">
            <v>7</v>
          </cell>
          <cell r="BV165" t="str">
            <v>8</v>
          </cell>
          <cell r="BW165" t="str">
            <v>9</v>
          </cell>
          <cell r="BX165" t="str">
            <v>10</v>
          </cell>
        </row>
        <row r="166">
          <cell r="A166">
            <v>152</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t="str">
            <v>00</v>
          </cell>
          <cell r="T166">
            <v>0</v>
          </cell>
          <cell r="U166">
            <v>0</v>
          </cell>
          <cell r="V166">
            <v>0</v>
          </cell>
          <cell r="W166">
            <v>0</v>
          </cell>
          <cell r="X166" t="str">
            <v>00</v>
          </cell>
          <cell r="Y166">
            <v>0</v>
          </cell>
          <cell r="Z166">
            <v>0</v>
          </cell>
          <cell r="AA166">
            <v>0</v>
          </cell>
          <cell r="AB166">
            <v>0</v>
          </cell>
          <cell r="AC166" t="str">
            <v>00</v>
          </cell>
          <cell r="AD166">
            <v>0</v>
          </cell>
          <cell r="AE166">
            <v>0</v>
          </cell>
          <cell r="AF166">
            <v>0</v>
          </cell>
          <cell r="AG166">
            <v>0</v>
          </cell>
          <cell r="AH166" t="str">
            <v>00</v>
          </cell>
          <cell r="AI166">
            <v>0</v>
          </cell>
          <cell r="AJ166">
            <v>0</v>
          </cell>
          <cell r="AK166">
            <v>0</v>
          </cell>
          <cell r="AL166">
            <v>0</v>
          </cell>
          <cell r="AM166" t="str">
            <v>00</v>
          </cell>
          <cell r="AN166">
            <v>0</v>
          </cell>
          <cell r="AO166">
            <v>0</v>
          </cell>
          <cell r="AP166">
            <v>0</v>
          </cell>
          <cell r="AQ166">
            <v>0</v>
          </cell>
          <cell r="AR166" t="str">
            <v>00</v>
          </cell>
          <cell r="AS166">
            <v>0</v>
          </cell>
          <cell r="AT166">
            <v>0</v>
          </cell>
          <cell r="AU166">
            <v>0</v>
          </cell>
          <cell r="AV166">
            <v>0</v>
          </cell>
          <cell r="AW166" t="str">
            <v>00</v>
          </cell>
          <cell r="AX166">
            <v>0</v>
          </cell>
          <cell r="AY166">
            <v>0</v>
          </cell>
          <cell r="AZ166">
            <v>0</v>
          </cell>
          <cell r="BA166">
            <v>0</v>
          </cell>
          <cell r="BB166" t="str">
            <v>00</v>
          </cell>
          <cell r="BC166">
            <v>0</v>
          </cell>
          <cell r="BD166">
            <v>0</v>
          </cell>
          <cell r="BE166">
            <v>0</v>
          </cell>
          <cell r="BF166">
            <v>0</v>
          </cell>
          <cell r="BG166" t="str">
            <v>00</v>
          </cell>
          <cell r="BH166">
            <v>0</v>
          </cell>
          <cell r="BI166">
            <v>0</v>
          </cell>
          <cell r="BJ166">
            <v>0</v>
          </cell>
          <cell r="BK166">
            <v>0</v>
          </cell>
          <cell r="BL166" t="str">
            <v>00</v>
          </cell>
          <cell r="BM166" t="str">
            <v>000</v>
          </cell>
          <cell r="BN166" t="str">
            <v/>
          </cell>
          <cell r="BO166" t="str">
            <v>1</v>
          </cell>
          <cell r="BP166" t="str">
            <v>2</v>
          </cell>
          <cell r="BQ166" t="str">
            <v>3</v>
          </cell>
          <cell r="BR166" t="str">
            <v>4</v>
          </cell>
          <cell r="BS166" t="str">
            <v>5</v>
          </cell>
          <cell r="BT166" t="str">
            <v>6</v>
          </cell>
          <cell r="BU166" t="str">
            <v>7</v>
          </cell>
          <cell r="BV166" t="str">
            <v>8</v>
          </cell>
          <cell r="BW166" t="str">
            <v>9</v>
          </cell>
          <cell r="BX166" t="str">
            <v>10</v>
          </cell>
        </row>
        <row r="167">
          <cell r="A167">
            <v>153</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t="str">
            <v>00</v>
          </cell>
          <cell r="T167">
            <v>0</v>
          </cell>
          <cell r="U167">
            <v>0</v>
          </cell>
          <cell r="V167">
            <v>0</v>
          </cell>
          <cell r="W167">
            <v>0</v>
          </cell>
          <cell r="X167" t="str">
            <v>00</v>
          </cell>
          <cell r="Y167">
            <v>0</v>
          </cell>
          <cell r="Z167">
            <v>0</v>
          </cell>
          <cell r="AA167">
            <v>0</v>
          </cell>
          <cell r="AB167">
            <v>0</v>
          </cell>
          <cell r="AC167" t="str">
            <v>00</v>
          </cell>
          <cell r="AD167">
            <v>0</v>
          </cell>
          <cell r="AE167">
            <v>0</v>
          </cell>
          <cell r="AF167">
            <v>0</v>
          </cell>
          <cell r="AG167">
            <v>0</v>
          </cell>
          <cell r="AH167" t="str">
            <v>00</v>
          </cell>
          <cell r="AI167">
            <v>0</v>
          </cell>
          <cell r="AJ167">
            <v>0</v>
          </cell>
          <cell r="AK167">
            <v>0</v>
          </cell>
          <cell r="AL167">
            <v>0</v>
          </cell>
          <cell r="AM167" t="str">
            <v>00</v>
          </cell>
          <cell r="AN167">
            <v>0</v>
          </cell>
          <cell r="AO167">
            <v>0</v>
          </cell>
          <cell r="AP167">
            <v>0</v>
          </cell>
          <cell r="AQ167">
            <v>0</v>
          </cell>
          <cell r="AR167" t="str">
            <v>00</v>
          </cell>
          <cell r="AS167">
            <v>0</v>
          </cell>
          <cell r="AT167">
            <v>0</v>
          </cell>
          <cell r="AU167">
            <v>0</v>
          </cell>
          <cell r="AV167">
            <v>0</v>
          </cell>
          <cell r="AW167" t="str">
            <v>00</v>
          </cell>
          <cell r="AX167">
            <v>0</v>
          </cell>
          <cell r="AY167">
            <v>0</v>
          </cell>
          <cell r="AZ167">
            <v>0</v>
          </cell>
          <cell r="BA167">
            <v>0</v>
          </cell>
          <cell r="BB167" t="str">
            <v>00</v>
          </cell>
          <cell r="BC167">
            <v>0</v>
          </cell>
          <cell r="BD167">
            <v>0</v>
          </cell>
          <cell r="BE167">
            <v>0</v>
          </cell>
          <cell r="BF167">
            <v>0</v>
          </cell>
          <cell r="BG167" t="str">
            <v>00</v>
          </cell>
          <cell r="BH167">
            <v>0</v>
          </cell>
          <cell r="BI167">
            <v>0</v>
          </cell>
          <cell r="BJ167">
            <v>0</v>
          </cell>
          <cell r="BK167">
            <v>0</v>
          </cell>
          <cell r="BL167" t="str">
            <v>00</v>
          </cell>
          <cell r="BM167" t="str">
            <v>000</v>
          </cell>
          <cell r="BN167" t="str">
            <v/>
          </cell>
          <cell r="BO167" t="str">
            <v>1</v>
          </cell>
          <cell r="BP167" t="str">
            <v>2</v>
          </cell>
          <cell r="BQ167" t="str">
            <v>3</v>
          </cell>
          <cell r="BR167" t="str">
            <v>4</v>
          </cell>
          <cell r="BS167" t="str">
            <v>5</v>
          </cell>
          <cell r="BT167" t="str">
            <v>6</v>
          </cell>
          <cell r="BU167" t="str">
            <v>7</v>
          </cell>
          <cell r="BV167" t="str">
            <v>8</v>
          </cell>
          <cell r="BW167" t="str">
            <v>9</v>
          </cell>
          <cell r="BX167" t="str">
            <v>10</v>
          </cell>
        </row>
        <row r="168">
          <cell r="A168">
            <v>154</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t="str">
            <v>00</v>
          </cell>
          <cell r="T168">
            <v>0</v>
          </cell>
          <cell r="U168">
            <v>0</v>
          </cell>
          <cell r="V168">
            <v>0</v>
          </cell>
          <cell r="W168">
            <v>0</v>
          </cell>
          <cell r="X168" t="str">
            <v>00</v>
          </cell>
          <cell r="Y168">
            <v>0</v>
          </cell>
          <cell r="Z168">
            <v>0</v>
          </cell>
          <cell r="AA168">
            <v>0</v>
          </cell>
          <cell r="AB168">
            <v>0</v>
          </cell>
          <cell r="AC168" t="str">
            <v>00</v>
          </cell>
          <cell r="AD168">
            <v>0</v>
          </cell>
          <cell r="AE168">
            <v>0</v>
          </cell>
          <cell r="AF168">
            <v>0</v>
          </cell>
          <cell r="AG168">
            <v>0</v>
          </cell>
          <cell r="AH168" t="str">
            <v>00</v>
          </cell>
          <cell r="AI168">
            <v>0</v>
          </cell>
          <cell r="AJ168">
            <v>0</v>
          </cell>
          <cell r="AK168">
            <v>0</v>
          </cell>
          <cell r="AL168">
            <v>0</v>
          </cell>
          <cell r="AM168" t="str">
            <v>00</v>
          </cell>
          <cell r="AN168">
            <v>0</v>
          </cell>
          <cell r="AO168">
            <v>0</v>
          </cell>
          <cell r="AP168">
            <v>0</v>
          </cell>
          <cell r="AQ168">
            <v>0</v>
          </cell>
          <cell r="AR168" t="str">
            <v>00</v>
          </cell>
          <cell r="AS168">
            <v>0</v>
          </cell>
          <cell r="AT168">
            <v>0</v>
          </cell>
          <cell r="AU168">
            <v>0</v>
          </cell>
          <cell r="AV168">
            <v>0</v>
          </cell>
          <cell r="AW168" t="str">
            <v>00</v>
          </cell>
          <cell r="AX168">
            <v>0</v>
          </cell>
          <cell r="AY168">
            <v>0</v>
          </cell>
          <cell r="AZ168">
            <v>0</v>
          </cell>
          <cell r="BA168">
            <v>0</v>
          </cell>
          <cell r="BB168" t="str">
            <v>00</v>
          </cell>
          <cell r="BC168">
            <v>0</v>
          </cell>
          <cell r="BD168">
            <v>0</v>
          </cell>
          <cell r="BE168">
            <v>0</v>
          </cell>
          <cell r="BF168">
            <v>0</v>
          </cell>
          <cell r="BG168" t="str">
            <v>00</v>
          </cell>
          <cell r="BH168">
            <v>0</v>
          </cell>
          <cell r="BI168">
            <v>0</v>
          </cell>
          <cell r="BJ168">
            <v>0</v>
          </cell>
          <cell r="BK168">
            <v>0</v>
          </cell>
          <cell r="BL168" t="str">
            <v>00</v>
          </cell>
          <cell r="BM168" t="str">
            <v>000</v>
          </cell>
          <cell r="BN168" t="str">
            <v/>
          </cell>
          <cell r="BO168" t="str">
            <v>1</v>
          </cell>
          <cell r="BP168" t="str">
            <v>2</v>
          </cell>
          <cell r="BQ168" t="str">
            <v>3</v>
          </cell>
          <cell r="BR168" t="str">
            <v>4</v>
          </cell>
          <cell r="BS168" t="str">
            <v>5</v>
          </cell>
          <cell r="BT168" t="str">
            <v>6</v>
          </cell>
          <cell r="BU168" t="str">
            <v>7</v>
          </cell>
          <cell r="BV168" t="str">
            <v>8</v>
          </cell>
          <cell r="BW168" t="str">
            <v>9</v>
          </cell>
          <cell r="BX168" t="str">
            <v>10</v>
          </cell>
        </row>
        <row r="169">
          <cell r="A169">
            <v>155</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t="str">
            <v>00</v>
          </cell>
          <cell r="T169">
            <v>0</v>
          </cell>
          <cell r="U169">
            <v>0</v>
          </cell>
          <cell r="V169">
            <v>0</v>
          </cell>
          <cell r="W169">
            <v>0</v>
          </cell>
          <cell r="X169" t="str">
            <v>00</v>
          </cell>
          <cell r="Y169">
            <v>0</v>
          </cell>
          <cell r="Z169">
            <v>0</v>
          </cell>
          <cell r="AA169">
            <v>0</v>
          </cell>
          <cell r="AB169">
            <v>0</v>
          </cell>
          <cell r="AC169" t="str">
            <v>00</v>
          </cell>
          <cell r="AD169">
            <v>0</v>
          </cell>
          <cell r="AE169">
            <v>0</v>
          </cell>
          <cell r="AF169">
            <v>0</v>
          </cell>
          <cell r="AG169">
            <v>0</v>
          </cell>
          <cell r="AH169" t="str">
            <v>00</v>
          </cell>
          <cell r="AI169">
            <v>0</v>
          </cell>
          <cell r="AJ169">
            <v>0</v>
          </cell>
          <cell r="AK169">
            <v>0</v>
          </cell>
          <cell r="AL169">
            <v>0</v>
          </cell>
          <cell r="AM169" t="str">
            <v>00</v>
          </cell>
          <cell r="AN169">
            <v>0</v>
          </cell>
          <cell r="AO169">
            <v>0</v>
          </cell>
          <cell r="AP169">
            <v>0</v>
          </cell>
          <cell r="AQ169">
            <v>0</v>
          </cell>
          <cell r="AR169" t="str">
            <v>00</v>
          </cell>
          <cell r="AS169">
            <v>0</v>
          </cell>
          <cell r="AT169">
            <v>0</v>
          </cell>
          <cell r="AU169">
            <v>0</v>
          </cell>
          <cell r="AV169">
            <v>0</v>
          </cell>
          <cell r="AW169" t="str">
            <v>00</v>
          </cell>
          <cell r="AX169">
            <v>0</v>
          </cell>
          <cell r="AY169">
            <v>0</v>
          </cell>
          <cell r="AZ169">
            <v>0</v>
          </cell>
          <cell r="BA169">
            <v>0</v>
          </cell>
          <cell r="BB169" t="str">
            <v>00</v>
          </cell>
          <cell r="BC169">
            <v>0</v>
          </cell>
          <cell r="BD169">
            <v>0</v>
          </cell>
          <cell r="BE169">
            <v>0</v>
          </cell>
          <cell r="BF169">
            <v>0</v>
          </cell>
          <cell r="BG169" t="str">
            <v>00</v>
          </cell>
          <cell r="BH169">
            <v>0</v>
          </cell>
          <cell r="BI169">
            <v>0</v>
          </cell>
          <cell r="BJ169">
            <v>0</v>
          </cell>
          <cell r="BK169">
            <v>0</v>
          </cell>
          <cell r="BL169" t="str">
            <v>00</v>
          </cell>
          <cell r="BM169" t="str">
            <v>000</v>
          </cell>
          <cell r="BN169" t="str">
            <v/>
          </cell>
          <cell r="BO169" t="str">
            <v>1</v>
          </cell>
          <cell r="BP169" t="str">
            <v>2</v>
          </cell>
          <cell r="BQ169" t="str">
            <v>3</v>
          </cell>
          <cell r="BR169" t="str">
            <v>4</v>
          </cell>
          <cell r="BS169" t="str">
            <v>5</v>
          </cell>
          <cell r="BT169" t="str">
            <v>6</v>
          </cell>
          <cell r="BU169" t="str">
            <v>7</v>
          </cell>
          <cell r="BV169" t="str">
            <v>8</v>
          </cell>
          <cell r="BW169" t="str">
            <v>9</v>
          </cell>
          <cell r="BX169" t="str">
            <v>10</v>
          </cell>
        </row>
        <row r="170">
          <cell r="A170">
            <v>156</v>
          </cell>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t="str">
            <v>00</v>
          </cell>
          <cell r="T170">
            <v>0</v>
          </cell>
          <cell r="U170">
            <v>0</v>
          </cell>
          <cell r="V170">
            <v>0</v>
          </cell>
          <cell r="W170">
            <v>0</v>
          </cell>
          <cell r="X170" t="str">
            <v>00</v>
          </cell>
          <cell r="Y170">
            <v>0</v>
          </cell>
          <cell r="Z170">
            <v>0</v>
          </cell>
          <cell r="AA170">
            <v>0</v>
          </cell>
          <cell r="AB170">
            <v>0</v>
          </cell>
          <cell r="AC170" t="str">
            <v>00</v>
          </cell>
          <cell r="AD170">
            <v>0</v>
          </cell>
          <cell r="AE170">
            <v>0</v>
          </cell>
          <cell r="AF170">
            <v>0</v>
          </cell>
          <cell r="AG170">
            <v>0</v>
          </cell>
          <cell r="AH170" t="str">
            <v>00</v>
          </cell>
          <cell r="AI170">
            <v>0</v>
          </cell>
          <cell r="AJ170">
            <v>0</v>
          </cell>
          <cell r="AK170">
            <v>0</v>
          </cell>
          <cell r="AL170">
            <v>0</v>
          </cell>
          <cell r="AM170" t="str">
            <v>00</v>
          </cell>
          <cell r="AN170">
            <v>0</v>
          </cell>
          <cell r="AO170">
            <v>0</v>
          </cell>
          <cell r="AP170">
            <v>0</v>
          </cell>
          <cell r="AQ170">
            <v>0</v>
          </cell>
          <cell r="AR170" t="str">
            <v>00</v>
          </cell>
          <cell r="AS170">
            <v>0</v>
          </cell>
          <cell r="AT170">
            <v>0</v>
          </cell>
          <cell r="AU170">
            <v>0</v>
          </cell>
          <cell r="AV170">
            <v>0</v>
          </cell>
          <cell r="AW170" t="str">
            <v>00</v>
          </cell>
          <cell r="AX170">
            <v>0</v>
          </cell>
          <cell r="AY170">
            <v>0</v>
          </cell>
          <cell r="AZ170">
            <v>0</v>
          </cell>
          <cell r="BA170">
            <v>0</v>
          </cell>
          <cell r="BB170" t="str">
            <v>00</v>
          </cell>
          <cell r="BC170">
            <v>0</v>
          </cell>
          <cell r="BD170">
            <v>0</v>
          </cell>
          <cell r="BE170">
            <v>0</v>
          </cell>
          <cell r="BF170">
            <v>0</v>
          </cell>
          <cell r="BG170" t="str">
            <v>00</v>
          </cell>
          <cell r="BH170">
            <v>0</v>
          </cell>
          <cell r="BI170">
            <v>0</v>
          </cell>
          <cell r="BJ170">
            <v>0</v>
          </cell>
          <cell r="BK170">
            <v>0</v>
          </cell>
          <cell r="BL170" t="str">
            <v>00</v>
          </cell>
          <cell r="BM170" t="str">
            <v>000</v>
          </cell>
          <cell r="BN170" t="str">
            <v/>
          </cell>
          <cell r="BO170" t="str">
            <v>1</v>
          </cell>
          <cell r="BP170" t="str">
            <v>2</v>
          </cell>
          <cell r="BQ170" t="str">
            <v>3</v>
          </cell>
          <cell r="BR170" t="str">
            <v>4</v>
          </cell>
          <cell r="BS170" t="str">
            <v>5</v>
          </cell>
          <cell r="BT170" t="str">
            <v>6</v>
          </cell>
          <cell r="BU170" t="str">
            <v>7</v>
          </cell>
          <cell r="BV170" t="str">
            <v>8</v>
          </cell>
          <cell r="BW170" t="str">
            <v>9</v>
          </cell>
          <cell r="BX170" t="str">
            <v>10</v>
          </cell>
        </row>
        <row r="171">
          <cell r="A171">
            <v>157</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t="str">
            <v>00</v>
          </cell>
          <cell r="T171">
            <v>0</v>
          </cell>
          <cell r="U171">
            <v>0</v>
          </cell>
          <cell r="V171">
            <v>0</v>
          </cell>
          <cell r="W171">
            <v>0</v>
          </cell>
          <cell r="X171" t="str">
            <v>00</v>
          </cell>
          <cell r="Y171">
            <v>0</v>
          </cell>
          <cell r="Z171">
            <v>0</v>
          </cell>
          <cell r="AA171">
            <v>0</v>
          </cell>
          <cell r="AB171">
            <v>0</v>
          </cell>
          <cell r="AC171" t="str">
            <v>00</v>
          </cell>
          <cell r="AD171">
            <v>0</v>
          </cell>
          <cell r="AE171">
            <v>0</v>
          </cell>
          <cell r="AF171">
            <v>0</v>
          </cell>
          <cell r="AG171">
            <v>0</v>
          </cell>
          <cell r="AH171" t="str">
            <v>00</v>
          </cell>
          <cell r="AI171">
            <v>0</v>
          </cell>
          <cell r="AJ171">
            <v>0</v>
          </cell>
          <cell r="AK171">
            <v>0</v>
          </cell>
          <cell r="AL171">
            <v>0</v>
          </cell>
          <cell r="AM171" t="str">
            <v>00</v>
          </cell>
          <cell r="AN171">
            <v>0</v>
          </cell>
          <cell r="AO171">
            <v>0</v>
          </cell>
          <cell r="AP171">
            <v>0</v>
          </cell>
          <cell r="AQ171">
            <v>0</v>
          </cell>
          <cell r="AR171" t="str">
            <v>00</v>
          </cell>
          <cell r="AS171">
            <v>0</v>
          </cell>
          <cell r="AT171">
            <v>0</v>
          </cell>
          <cell r="AU171">
            <v>0</v>
          </cell>
          <cell r="AV171">
            <v>0</v>
          </cell>
          <cell r="AW171" t="str">
            <v>00</v>
          </cell>
          <cell r="AX171">
            <v>0</v>
          </cell>
          <cell r="AY171">
            <v>0</v>
          </cell>
          <cell r="AZ171">
            <v>0</v>
          </cell>
          <cell r="BA171">
            <v>0</v>
          </cell>
          <cell r="BB171" t="str">
            <v>00</v>
          </cell>
          <cell r="BC171">
            <v>0</v>
          </cell>
          <cell r="BD171">
            <v>0</v>
          </cell>
          <cell r="BE171">
            <v>0</v>
          </cell>
          <cell r="BF171">
            <v>0</v>
          </cell>
          <cell r="BG171" t="str">
            <v>00</v>
          </cell>
          <cell r="BH171">
            <v>0</v>
          </cell>
          <cell r="BI171">
            <v>0</v>
          </cell>
          <cell r="BJ171">
            <v>0</v>
          </cell>
          <cell r="BK171">
            <v>0</v>
          </cell>
          <cell r="BL171" t="str">
            <v>00</v>
          </cell>
          <cell r="BM171" t="str">
            <v>000</v>
          </cell>
          <cell r="BN171" t="str">
            <v/>
          </cell>
          <cell r="BO171" t="str">
            <v>1</v>
          </cell>
          <cell r="BP171" t="str">
            <v>2</v>
          </cell>
          <cell r="BQ171" t="str">
            <v>3</v>
          </cell>
          <cell r="BR171" t="str">
            <v>4</v>
          </cell>
          <cell r="BS171" t="str">
            <v>5</v>
          </cell>
          <cell r="BT171" t="str">
            <v>6</v>
          </cell>
          <cell r="BU171" t="str">
            <v>7</v>
          </cell>
          <cell r="BV171" t="str">
            <v>8</v>
          </cell>
          <cell r="BW171" t="str">
            <v>9</v>
          </cell>
          <cell r="BX171" t="str">
            <v>10</v>
          </cell>
        </row>
        <row r="172">
          <cell r="A172">
            <v>158</v>
          </cell>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t="str">
            <v>00</v>
          </cell>
          <cell r="T172">
            <v>0</v>
          </cell>
          <cell r="U172">
            <v>0</v>
          </cell>
          <cell r="V172">
            <v>0</v>
          </cell>
          <cell r="W172">
            <v>0</v>
          </cell>
          <cell r="X172" t="str">
            <v>00</v>
          </cell>
          <cell r="Y172">
            <v>0</v>
          </cell>
          <cell r="Z172">
            <v>0</v>
          </cell>
          <cell r="AA172">
            <v>0</v>
          </cell>
          <cell r="AB172">
            <v>0</v>
          </cell>
          <cell r="AC172" t="str">
            <v>00</v>
          </cell>
          <cell r="AD172">
            <v>0</v>
          </cell>
          <cell r="AE172">
            <v>0</v>
          </cell>
          <cell r="AF172">
            <v>0</v>
          </cell>
          <cell r="AG172">
            <v>0</v>
          </cell>
          <cell r="AH172" t="str">
            <v>00</v>
          </cell>
          <cell r="AI172">
            <v>0</v>
          </cell>
          <cell r="AJ172">
            <v>0</v>
          </cell>
          <cell r="AK172">
            <v>0</v>
          </cell>
          <cell r="AL172">
            <v>0</v>
          </cell>
          <cell r="AM172" t="str">
            <v>00</v>
          </cell>
          <cell r="AN172">
            <v>0</v>
          </cell>
          <cell r="AO172">
            <v>0</v>
          </cell>
          <cell r="AP172">
            <v>0</v>
          </cell>
          <cell r="AQ172">
            <v>0</v>
          </cell>
          <cell r="AR172" t="str">
            <v>00</v>
          </cell>
          <cell r="AS172">
            <v>0</v>
          </cell>
          <cell r="AT172">
            <v>0</v>
          </cell>
          <cell r="AU172">
            <v>0</v>
          </cell>
          <cell r="AV172">
            <v>0</v>
          </cell>
          <cell r="AW172" t="str">
            <v>00</v>
          </cell>
          <cell r="AX172">
            <v>0</v>
          </cell>
          <cell r="AY172">
            <v>0</v>
          </cell>
          <cell r="AZ172">
            <v>0</v>
          </cell>
          <cell r="BA172">
            <v>0</v>
          </cell>
          <cell r="BB172" t="str">
            <v>00</v>
          </cell>
          <cell r="BC172">
            <v>0</v>
          </cell>
          <cell r="BD172">
            <v>0</v>
          </cell>
          <cell r="BE172">
            <v>0</v>
          </cell>
          <cell r="BF172">
            <v>0</v>
          </cell>
          <cell r="BG172" t="str">
            <v>00</v>
          </cell>
          <cell r="BH172">
            <v>0</v>
          </cell>
          <cell r="BI172">
            <v>0</v>
          </cell>
          <cell r="BJ172">
            <v>0</v>
          </cell>
          <cell r="BK172">
            <v>0</v>
          </cell>
          <cell r="BL172" t="str">
            <v>00</v>
          </cell>
          <cell r="BM172" t="str">
            <v>000</v>
          </cell>
          <cell r="BN172" t="str">
            <v/>
          </cell>
          <cell r="BO172" t="str">
            <v>1</v>
          </cell>
          <cell r="BP172" t="str">
            <v>2</v>
          </cell>
          <cell r="BQ172" t="str">
            <v>3</v>
          </cell>
          <cell r="BR172" t="str">
            <v>4</v>
          </cell>
          <cell r="BS172" t="str">
            <v>5</v>
          </cell>
          <cell r="BT172" t="str">
            <v>6</v>
          </cell>
          <cell r="BU172" t="str">
            <v>7</v>
          </cell>
          <cell r="BV172" t="str">
            <v>8</v>
          </cell>
          <cell r="BW172" t="str">
            <v>9</v>
          </cell>
          <cell r="BX172" t="str">
            <v>10</v>
          </cell>
        </row>
        <row r="173">
          <cell r="A173">
            <v>159</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t="str">
            <v>00</v>
          </cell>
          <cell r="T173">
            <v>0</v>
          </cell>
          <cell r="U173">
            <v>0</v>
          </cell>
          <cell r="V173">
            <v>0</v>
          </cell>
          <cell r="W173">
            <v>0</v>
          </cell>
          <cell r="X173" t="str">
            <v>00</v>
          </cell>
          <cell r="Y173">
            <v>0</v>
          </cell>
          <cell r="Z173">
            <v>0</v>
          </cell>
          <cell r="AA173">
            <v>0</v>
          </cell>
          <cell r="AB173">
            <v>0</v>
          </cell>
          <cell r="AC173" t="str">
            <v>00</v>
          </cell>
          <cell r="AD173">
            <v>0</v>
          </cell>
          <cell r="AE173">
            <v>0</v>
          </cell>
          <cell r="AF173">
            <v>0</v>
          </cell>
          <cell r="AG173">
            <v>0</v>
          </cell>
          <cell r="AH173" t="str">
            <v>00</v>
          </cell>
          <cell r="AI173">
            <v>0</v>
          </cell>
          <cell r="AJ173">
            <v>0</v>
          </cell>
          <cell r="AK173">
            <v>0</v>
          </cell>
          <cell r="AL173">
            <v>0</v>
          </cell>
          <cell r="AM173" t="str">
            <v>00</v>
          </cell>
          <cell r="AN173">
            <v>0</v>
          </cell>
          <cell r="AO173">
            <v>0</v>
          </cell>
          <cell r="AP173">
            <v>0</v>
          </cell>
          <cell r="AQ173">
            <v>0</v>
          </cell>
          <cell r="AR173" t="str">
            <v>00</v>
          </cell>
          <cell r="AS173">
            <v>0</v>
          </cell>
          <cell r="AT173">
            <v>0</v>
          </cell>
          <cell r="AU173">
            <v>0</v>
          </cell>
          <cell r="AV173">
            <v>0</v>
          </cell>
          <cell r="AW173" t="str">
            <v>00</v>
          </cell>
          <cell r="AX173">
            <v>0</v>
          </cell>
          <cell r="AY173">
            <v>0</v>
          </cell>
          <cell r="AZ173">
            <v>0</v>
          </cell>
          <cell r="BA173">
            <v>0</v>
          </cell>
          <cell r="BB173" t="str">
            <v>00</v>
          </cell>
          <cell r="BC173">
            <v>0</v>
          </cell>
          <cell r="BD173">
            <v>0</v>
          </cell>
          <cell r="BE173">
            <v>0</v>
          </cell>
          <cell r="BF173">
            <v>0</v>
          </cell>
          <cell r="BG173" t="str">
            <v>00</v>
          </cell>
          <cell r="BH173">
            <v>0</v>
          </cell>
          <cell r="BI173">
            <v>0</v>
          </cell>
          <cell r="BJ173">
            <v>0</v>
          </cell>
          <cell r="BK173">
            <v>0</v>
          </cell>
          <cell r="BL173" t="str">
            <v>00</v>
          </cell>
          <cell r="BM173" t="str">
            <v>000</v>
          </cell>
          <cell r="BN173" t="str">
            <v/>
          </cell>
          <cell r="BO173" t="str">
            <v>1</v>
          </cell>
          <cell r="BP173" t="str">
            <v>2</v>
          </cell>
          <cell r="BQ173" t="str">
            <v>3</v>
          </cell>
          <cell r="BR173" t="str">
            <v>4</v>
          </cell>
          <cell r="BS173" t="str">
            <v>5</v>
          </cell>
          <cell r="BT173" t="str">
            <v>6</v>
          </cell>
          <cell r="BU173" t="str">
            <v>7</v>
          </cell>
          <cell r="BV173" t="str">
            <v>8</v>
          </cell>
          <cell r="BW173" t="str">
            <v>9</v>
          </cell>
          <cell r="BX173" t="str">
            <v>10</v>
          </cell>
        </row>
        <row r="174">
          <cell r="A174">
            <v>160</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t="str">
            <v>00</v>
          </cell>
          <cell r="T174">
            <v>0</v>
          </cell>
          <cell r="U174">
            <v>0</v>
          </cell>
          <cell r="V174">
            <v>0</v>
          </cell>
          <cell r="W174">
            <v>0</v>
          </cell>
          <cell r="X174" t="str">
            <v>00</v>
          </cell>
          <cell r="Y174">
            <v>0</v>
          </cell>
          <cell r="Z174">
            <v>0</v>
          </cell>
          <cell r="AA174">
            <v>0</v>
          </cell>
          <cell r="AB174">
            <v>0</v>
          </cell>
          <cell r="AC174" t="str">
            <v>00</v>
          </cell>
          <cell r="AD174">
            <v>0</v>
          </cell>
          <cell r="AE174">
            <v>0</v>
          </cell>
          <cell r="AF174">
            <v>0</v>
          </cell>
          <cell r="AG174">
            <v>0</v>
          </cell>
          <cell r="AH174" t="str">
            <v>00</v>
          </cell>
          <cell r="AI174">
            <v>0</v>
          </cell>
          <cell r="AJ174">
            <v>0</v>
          </cell>
          <cell r="AK174">
            <v>0</v>
          </cell>
          <cell r="AL174">
            <v>0</v>
          </cell>
          <cell r="AM174" t="str">
            <v>00</v>
          </cell>
          <cell r="AN174">
            <v>0</v>
          </cell>
          <cell r="AO174">
            <v>0</v>
          </cell>
          <cell r="AP174">
            <v>0</v>
          </cell>
          <cell r="AQ174">
            <v>0</v>
          </cell>
          <cell r="AR174" t="str">
            <v>00</v>
          </cell>
          <cell r="AS174">
            <v>0</v>
          </cell>
          <cell r="AT174">
            <v>0</v>
          </cell>
          <cell r="AU174">
            <v>0</v>
          </cell>
          <cell r="AV174">
            <v>0</v>
          </cell>
          <cell r="AW174" t="str">
            <v>00</v>
          </cell>
          <cell r="AX174">
            <v>0</v>
          </cell>
          <cell r="AY174">
            <v>0</v>
          </cell>
          <cell r="AZ174">
            <v>0</v>
          </cell>
          <cell r="BA174">
            <v>0</v>
          </cell>
          <cell r="BB174" t="str">
            <v>00</v>
          </cell>
          <cell r="BC174">
            <v>0</v>
          </cell>
          <cell r="BD174">
            <v>0</v>
          </cell>
          <cell r="BE174">
            <v>0</v>
          </cell>
          <cell r="BF174">
            <v>0</v>
          </cell>
          <cell r="BG174" t="str">
            <v>00</v>
          </cell>
          <cell r="BH174">
            <v>0</v>
          </cell>
          <cell r="BI174">
            <v>0</v>
          </cell>
          <cell r="BJ174">
            <v>0</v>
          </cell>
          <cell r="BK174">
            <v>0</v>
          </cell>
          <cell r="BL174" t="str">
            <v>00</v>
          </cell>
          <cell r="BM174" t="str">
            <v>000</v>
          </cell>
          <cell r="BN174" t="str">
            <v/>
          </cell>
          <cell r="BO174" t="str">
            <v>1</v>
          </cell>
          <cell r="BP174" t="str">
            <v>2</v>
          </cell>
          <cell r="BQ174" t="str">
            <v>3</v>
          </cell>
          <cell r="BR174" t="str">
            <v>4</v>
          </cell>
          <cell r="BS174" t="str">
            <v>5</v>
          </cell>
          <cell r="BT174" t="str">
            <v>6</v>
          </cell>
          <cell r="BU174" t="str">
            <v>7</v>
          </cell>
          <cell r="BV174" t="str">
            <v>8</v>
          </cell>
          <cell r="BW174" t="str">
            <v>9</v>
          </cell>
          <cell r="BX174" t="str">
            <v>10</v>
          </cell>
        </row>
        <row r="175">
          <cell r="A175">
            <v>161</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t="str">
            <v>00</v>
          </cell>
          <cell r="T175">
            <v>0</v>
          </cell>
          <cell r="U175">
            <v>0</v>
          </cell>
          <cell r="V175">
            <v>0</v>
          </cell>
          <cell r="W175">
            <v>0</v>
          </cell>
          <cell r="X175" t="str">
            <v>00</v>
          </cell>
          <cell r="Y175">
            <v>0</v>
          </cell>
          <cell r="Z175">
            <v>0</v>
          </cell>
          <cell r="AA175">
            <v>0</v>
          </cell>
          <cell r="AB175">
            <v>0</v>
          </cell>
          <cell r="AC175" t="str">
            <v>00</v>
          </cell>
          <cell r="AD175">
            <v>0</v>
          </cell>
          <cell r="AE175">
            <v>0</v>
          </cell>
          <cell r="AF175">
            <v>0</v>
          </cell>
          <cell r="AG175">
            <v>0</v>
          </cell>
          <cell r="AH175" t="str">
            <v>00</v>
          </cell>
          <cell r="AI175">
            <v>0</v>
          </cell>
          <cell r="AJ175">
            <v>0</v>
          </cell>
          <cell r="AK175">
            <v>0</v>
          </cell>
          <cell r="AL175">
            <v>0</v>
          </cell>
          <cell r="AM175" t="str">
            <v>00</v>
          </cell>
          <cell r="AN175">
            <v>0</v>
          </cell>
          <cell r="AO175">
            <v>0</v>
          </cell>
          <cell r="AP175">
            <v>0</v>
          </cell>
          <cell r="AQ175">
            <v>0</v>
          </cell>
          <cell r="AR175" t="str">
            <v>00</v>
          </cell>
          <cell r="AS175">
            <v>0</v>
          </cell>
          <cell r="AT175">
            <v>0</v>
          </cell>
          <cell r="AU175">
            <v>0</v>
          </cell>
          <cell r="AV175">
            <v>0</v>
          </cell>
          <cell r="AW175" t="str">
            <v>00</v>
          </cell>
          <cell r="AX175">
            <v>0</v>
          </cell>
          <cell r="AY175">
            <v>0</v>
          </cell>
          <cell r="AZ175">
            <v>0</v>
          </cell>
          <cell r="BA175">
            <v>0</v>
          </cell>
          <cell r="BB175" t="str">
            <v>00</v>
          </cell>
          <cell r="BC175">
            <v>0</v>
          </cell>
          <cell r="BD175">
            <v>0</v>
          </cell>
          <cell r="BE175">
            <v>0</v>
          </cell>
          <cell r="BF175">
            <v>0</v>
          </cell>
          <cell r="BG175" t="str">
            <v>00</v>
          </cell>
          <cell r="BH175">
            <v>0</v>
          </cell>
          <cell r="BI175">
            <v>0</v>
          </cell>
          <cell r="BJ175">
            <v>0</v>
          </cell>
          <cell r="BK175">
            <v>0</v>
          </cell>
          <cell r="BL175" t="str">
            <v>00</v>
          </cell>
          <cell r="BM175" t="str">
            <v>000</v>
          </cell>
          <cell r="BN175" t="str">
            <v/>
          </cell>
          <cell r="BO175" t="str">
            <v>1</v>
          </cell>
          <cell r="BP175" t="str">
            <v>2</v>
          </cell>
          <cell r="BQ175" t="str">
            <v>3</v>
          </cell>
          <cell r="BR175" t="str">
            <v>4</v>
          </cell>
          <cell r="BS175" t="str">
            <v>5</v>
          </cell>
          <cell r="BT175" t="str">
            <v>6</v>
          </cell>
          <cell r="BU175" t="str">
            <v>7</v>
          </cell>
          <cell r="BV175" t="str">
            <v>8</v>
          </cell>
          <cell r="BW175" t="str">
            <v>9</v>
          </cell>
          <cell r="BX175" t="str">
            <v>10</v>
          </cell>
        </row>
        <row r="176">
          <cell r="A176">
            <v>162</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t="str">
            <v>00</v>
          </cell>
          <cell r="T176">
            <v>0</v>
          </cell>
          <cell r="U176">
            <v>0</v>
          </cell>
          <cell r="V176">
            <v>0</v>
          </cell>
          <cell r="W176">
            <v>0</v>
          </cell>
          <cell r="X176" t="str">
            <v>00</v>
          </cell>
          <cell r="Y176">
            <v>0</v>
          </cell>
          <cell r="Z176">
            <v>0</v>
          </cell>
          <cell r="AA176">
            <v>0</v>
          </cell>
          <cell r="AB176">
            <v>0</v>
          </cell>
          <cell r="AC176" t="str">
            <v>00</v>
          </cell>
          <cell r="AD176">
            <v>0</v>
          </cell>
          <cell r="AE176">
            <v>0</v>
          </cell>
          <cell r="AF176">
            <v>0</v>
          </cell>
          <cell r="AG176">
            <v>0</v>
          </cell>
          <cell r="AH176" t="str">
            <v>00</v>
          </cell>
          <cell r="AI176">
            <v>0</v>
          </cell>
          <cell r="AJ176">
            <v>0</v>
          </cell>
          <cell r="AK176">
            <v>0</v>
          </cell>
          <cell r="AL176">
            <v>0</v>
          </cell>
          <cell r="AM176" t="str">
            <v>00</v>
          </cell>
          <cell r="AN176">
            <v>0</v>
          </cell>
          <cell r="AO176">
            <v>0</v>
          </cell>
          <cell r="AP176">
            <v>0</v>
          </cell>
          <cell r="AQ176">
            <v>0</v>
          </cell>
          <cell r="AR176" t="str">
            <v>00</v>
          </cell>
          <cell r="AS176">
            <v>0</v>
          </cell>
          <cell r="AT176">
            <v>0</v>
          </cell>
          <cell r="AU176">
            <v>0</v>
          </cell>
          <cell r="AV176">
            <v>0</v>
          </cell>
          <cell r="AW176" t="str">
            <v>00</v>
          </cell>
          <cell r="AX176">
            <v>0</v>
          </cell>
          <cell r="AY176">
            <v>0</v>
          </cell>
          <cell r="AZ176">
            <v>0</v>
          </cell>
          <cell r="BA176">
            <v>0</v>
          </cell>
          <cell r="BB176" t="str">
            <v>00</v>
          </cell>
          <cell r="BC176">
            <v>0</v>
          </cell>
          <cell r="BD176">
            <v>0</v>
          </cell>
          <cell r="BE176">
            <v>0</v>
          </cell>
          <cell r="BF176">
            <v>0</v>
          </cell>
          <cell r="BG176" t="str">
            <v>00</v>
          </cell>
          <cell r="BH176">
            <v>0</v>
          </cell>
          <cell r="BI176">
            <v>0</v>
          </cell>
          <cell r="BJ176">
            <v>0</v>
          </cell>
          <cell r="BK176">
            <v>0</v>
          </cell>
          <cell r="BL176" t="str">
            <v>00</v>
          </cell>
          <cell r="BM176" t="str">
            <v>000</v>
          </cell>
          <cell r="BN176" t="str">
            <v/>
          </cell>
          <cell r="BO176" t="str">
            <v>1</v>
          </cell>
          <cell r="BP176" t="str">
            <v>2</v>
          </cell>
          <cell r="BQ176" t="str">
            <v>3</v>
          </cell>
          <cell r="BR176" t="str">
            <v>4</v>
          </cell>
          <cell r="BS176" t="str">
            <v>5</v>
          </cell>
          <cell r="BT176" t="str">
            <v>6</v>
          </cell>
          <cell r="BU176" t="str">
            <v>7</v>
          </cell>
          <cell r="BV176" t="str">
            <v>8</v>
          </cell>
          <cell r="BW176" t="str">
            <v>9</v>
          </cell>
          <cell r="BX176" t="str">
            <v>10</v>
          </cell>
        </row>
        <row r="177">
          <cell r="A177">
            <v>163</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t="str">
            <v>00</v>
          </cell>
          <cell r="T177">
            <v>0</v>
          </cell>
          <cell r="U177">
            <v>0</v>
          </cell>
          <cell r="V177">
            <v>0</v>
          </cell>
          <cell r="W177">
            <v>0</v>
          </cell>
          <cell r="X177" t="str">
            <v>00</v>
          </cell>
          <cell r="Y177">
            <v>0</v>
          </cell>
          <cell r="Z177">
            <v>0</v>
          </cell>
          <cell r="AA177">
            <v>0</v>
          </cell>
          <cell r="AB177">
            <v>0</v>
          </cell>
          <cell r="AC177" t="str">
            <v>00</v>
          </cell>
          <cell r="AD177">
            <v>0</v>
          </cell>
          <cell r="AE177">
            <v>0</v>
          </cell>
          <cell r="AF177">
            <v>0</v>
          </cell>
          <cell r="AG177">
            <v>0</v>
          </cell>
          <cell r="AH177" t="str">
            <v>00</v>
          </cell>
          <cell r="AI177">
            <v>0</v>
          </cell>
          <cell r="AJ177">
            <v>0</v>
          </cell>
          <cell r="AK177">
            <v>0</v>
          </cell>
          <cell r="AL177">
            <v>0</v>
          </cell>
          <cell r="AM177" t="str">
            <v>00</v>
          </cell>
          <cell r="AN177">
            <v>0</v>
          </cell>
          <cell r="AO177">
            <v>0</v>
          </cell>
          <cell r="AP177">
            <v>0</v>
          </cell>
          <cell r="AQ177">
            <v>0</v>
          </cell>
          <cell r="AR177" t="str">
            <v>00</v>
          </cell>
          <cell r="AS177">
            <v>0</v>
          </cell>
          <cell r="AT177">
            <v>0</v>
          </cell>
          <cell r="AU177">
            <v>0</v>
          </cell>
          <cell r="AV177">
            <v>0</v>
          </cell>
          <cell r="AW177" t="str">
            <v>00</v>
          </cell>
          <cell r="AX177">
            <v>0</v>
          </cell>
          <cell r="AY177">
            <v>0</v>
          </cell>
          <cell r="AZ177">
            <v>0</v>
          </cell>
          <cell r="BA177">
            <v>0</v>
          </cell>
          <cell r="BB177" t="str">
            <v>00</v>
          </cell>
          <cell r="BC177">
            <v>0</v>
          </cell>
          <cell r="BD177">
            <v>0</v>
          </cell>
          <cell r="BE177">
            <v>0</v>
          </cell>
          <cell r="BF177">
            <v>0</v>
          </cell>
          <cell r="BG177" t="str">
            <v>00</v>
          </cell>
          <cell r="BH177">
            <v>0</v>
          </cell>
          <cell r="BI177">
            <v>0</v>
          </cell>
          <cell r="BJ177">
            <v>0</v>
          </cell>
          <cell r="BK177">
            <v>0</v>
          </cell>
          <cell r="BL177" t="str">
            <v>00</v>
          </cell>
          <cell r="BM177" t="str">
            <v>000</v>
          </cell>
          <cell r="BN177" t="str">
            <v/>
          </cell>
          <cell r="BO177" t="str">
            <v>1</v>
          </cell>
          <cell r="BP177" t="str">
            <v>2</v>
          </cell>
          <cell r="BQ177" t="str">
            <v>3</v>
          </cell>
          <cell r="BR177" t="str">
            <v>4</v>
          </cell>
          <cell r="BS177" t="str">
            <v>5</v>
          </cell>
          <cell r="BT177" t="str">
            <v>6</v>
          </cell>
          <cell r="BU177" t="str">
            <v>7</v>
          </cell>
          <cell r="BV177" t="str">
            <v>8</v>
          </cell>
          <cell r="BW177" t="str">
            <v>9</v>
          </cell>
          <cell r="BX177" t="str">
            <v>10</v>
          </cell>
        </row>
        <row r="178">
          <cell r="A178">
            <v>164</v>
          </cell>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t="str">
            <v>00</v>
          </cell>
          <cell r="T178">
            <v>0</v>
          </cell>
          <cell r="U178">
            <v>0</v>
          </cell>
          <cell r="V178">
            <v>0</v>
          </cell>
          <cell r="W178">
            <v>0</v>
          </cell>
          <cell r="X178" t="str">
            <v>00</v>
          </cell>
          <cell r="Y178">
            <v>0</v>
          </cell>
          <cell r="Z178">
            <v>0</v>
          </cell>
          <cell r="AA178">
            <v>0</v>
          </cell>
          <cell r="AB178">
            <v>0</v>
          </cell>
          <cell r="AC178" t="str">
            <v>00</v>
          </cell>
          <cell r="AD178">
            <v>0</v>
          </cell>
          <cell r="AE178">
            <v>0</v>
          </cell>
          <cell r="AF178">
            <v>0</v>
          </cell>
          <cell r="AG178">
            <v>0</v>
          </cell>
          <cell r="AH178" t="str">
            <v>00</v>
          </cell>
          <cell r="AI178">
            <v>0</v>
          </cell>
          <cell r="AJ178">
            <v>0</v>
          </cell>
          <cell r="AK178">
            <v>0</v>
          </cell>
          <cell r="AL178">
            <v>0</v>
          </cell>
          <cell r="AM178" t="str">
            <v>00</v>
          </cell>
          <cell r="AN178">
            <v>0</v>
          </cell>
          <cell r="AO178">
            <v>0</v>
          </cell>
          <cell r="AP178">
            <v>0</v>
          </cell>
          <cell r="AQ178">
            <v>0</v>
          </cell>
          <cell r="AR178" t="str">
            <v>00</v>
          </cell>
          <cell r="AS178">
            <v>0</v>
          </cell>
          <cell r="AT178">
            <v>0</v>
          </cell>
          <cell r="AU178">
            <v>0</v>
          </cell>
          <cell r="AV178">
            <v>0</v>
          </cell>
          <cell r="AW178" t="str">
            <v>00</v>
          </cell>
          <cell r="AX178">
            <v>0</v>
          </cell>
          <cell r="AY178">
            <v>0</v>
          </cell>
          <cell r="AZ178">
            <v>0</v>
          </cell>
          <cell r="BA178">
            <v>0</v>
          </cell>
          <cell r="BB178" t="str">
            <v>00</v>
          </cell>
          <cell r="BC178">
            <v>0</v>
          </cell>
          <cell r="BD178">
            <v>0</v>
          </cell>
          <cell r="BE178">
            <v>0</v>
          </cell>
          <cell r="BF178">
            <v>0</v>
          </cell>
          <cell r="BG178" t="str">
            <v>00</v>
          </cell>
          <cell r="BH178">
            <v>0</v>
          </cell>
          <cell r="BI178">
            <v>0</v>
          </cell>
          <cell r="BJ178">
            <v>0</v>
          </cell>
          <cell r="BK178">
            <v>0</v>
          </cell>
          <cell r="BL178" t="str">
            <v>00</v>
          </cell>
          <cell r="BM178" t="str">
            <v>000</v>
          </cell>
          <cell r="BN178" t="str">
            <v/>
          </cell>
          <cell r="BO178" t="str">
            <v>1</v>
          </cell>
          <cell r="BP178" t="str">
            <v>2</v>
          </cell>
          <cell r="BQ178" t="str">
            <v>3</v>
          </cell>
          <cell r="BR178" t="str">
            <v>4</v>
          </cell>
          <cell r="BS178" t="str">
            <v>5</v>
          </cell>
          <cell r="BT178" t="str">
            <v>6</v>
          </cell>
          <cell r="BU178" t="str">
            <v>7</v>
          </cell>
          <cell r="BV178" t="str">
            <v>8</v>
          </cell>
          <cell r="BW178" t="str">
            <v>9</v>
          </cell>
          <cell r="BX178" t="str">
            <v>10</v>
          </cell>
        </row>
        <row r="179">
          <cell r="A179">
            <v>165</v>
          </cell>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t="str">
            <v>00</v>
          </cell>
          <cell r="T179">
            <v>0</v>
          </cell>
          <cell r="U179">
            <v>0</v>
          </cell>
          <cell r="V179">
            <v>0</v>
          </cell>
          <cell r="W179">
            <v>0</v>
          </cell>
          <cell r="X179" t="str">
            <v>00</v>
          </cell>
          <cell r="Y179">
            <v>0</v>
          </cell>
          <cell r="Z179">
            <v>0</v>
          </cell>
          <cell r="AA179">
            <v>0</v>
          </cell>
          <cell r="AB179">
            <v>0</v>
          </cell>
          <cell r="AC179" t="str">
            <v>00</v>
          </cell>
          <cell r="AD179">
            <v>0</v>
          </cell>
          <cell r="AE179">
            <v>0</v>
          </cell>
          <cell r="AF179">
            <v>0</v>
          </cell>
          <cell r="AG179">
            <v>0</v>
          </cell>
          <cell r="AH179" t="str">
            <v>00</v>
          </cell>
          <cell r="AI179">
            <v>0</v>
          </cell>
          <cell r="AJ179">
            <v>0</v>
          </cell>
          <cell r="AK179">
            <v>0</v>
          </cell>
          <cell r="AL179">
            <v>0</v>
          </cell>
          <cell r="AM179" t="str">
            <v>00</v>
          </cell>
          <cell r="AN179">
            <v>0</v>
          </cell>
          <cell r="AO179">
            <v>0</v>
          </cell>
          <cell r="AP179">
            <v>0</v>
          </cell>
          <cell r="AQ179">
            <v>0</v>
          </cell>
          <cell r="AR179" t="str">
            <v>00</v>
          </cell>
          <cell r="AS179">
            <v>0</v>
          </cell>
          <cell r="AT179">
            <v>0</v>
          </cell>
          <cell r="AU179">
            <v>0</v>
          </cell>
          <cell r="AV179">
            <v>0</v>
          </cell>
          <cell r="AW179" t="str">
            <v>00</v>
          </cell>
          <cell r="AX179">
            <v>0</v>
          </cell>
          <cell r="AY179">
            <v>0</v>
          </cell>
          <cell r="AZ179">
            <v>0</v>
          </cell>
          <cell r="BA179">
            <v>0</v>
          </cell>
          <cell r="BB179" t="str">
            <v>00</v>
          </cell>
          <cell r="BC179">
            <v>0</v>
          </cell>
          <cell r="BD179">
            <v>0</v>
          </cell>
          <cell r="BE179">
            <v>0</v>
          </cell>
          <cell r="BF179">
            <v>0</v>
          </cell>
          <cell r="BG179" t="str">
            <v>00</v>
          </cell>
          <cell r="BH179">
            <v>0</v>
          </cell>
          <cell r="BI179">
            <v>0</v>
          </cell>
          <cell r="BJ179">
            <v>0</v>
          </cell>
          <cell r="BK179">
            <v>0</v>
          </cell>
          <cell r="BL179" t="str">
            <v>00</v>
          </cell>
          <cell r="BM179" t="str">
            <v>000</v>
          </cell>
          <cell r="BN179" t="str">
            <v/>
          </cell>
          <cell r="BO179" t="str">
            <v>1</v>
          </cell>
          <cell r="BP179" t="str">
            <v>2</v>
          </cell>
          <cell r="BQ179" t="str">
            <v>3</v>
          </cell>
          <cell r="BR179" t="str">
            <v>4</v>
          </cell>
          <cell r="BS179" t="str">
            <v>5</v>
          </cell>
          <cell r="BT179" t="str">
            <v>6</v>
          </cell>
          <cell r="BU179" t="str">
            <v>7</v>
          </cell>
          <cell r="BV179" t="str">
            <v>8</v>
          </cell>
          <cell r="BW179" t="str">
            <v>9</v>
          </cell>
          <cell r="BX179" t="str">
            <v>10</v>
          </cell>
        </row>
        <row r="180">
          <cell r="A180">
            <v>166</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t="str">
            <v>00</v>
          </cell>
          <cell r="T180">
            <v>0</v>
          </cell>
          <cell r="U180">
            <v>0</v>
          </cell>
          <cell r="V180">
            <v>0</v>
          </cell>
          <cell r="W180">
            <v>0</v>
          </cell>
          <cell r="X180" t="str">
            <v>00</v>
          </cell>
          <cell r="Y180">
            <v>0</v>
          </cell>
          <cell r="Z180">
            <v>0</v>
          </cell>
          <cell r="AA180">
            <v>0</v>
          </cell>
          <cell r="AB180">
            <v>0</v>
          </cell>
          <cell r="AC180" t="str">
            <v>00</v>
          </cell>
          <cell r="AD180">
            <v>0</v>
          </cell>
          <cell r="AE180">
            <v>0</v>
          </cell>
          <cell r="AF180">
            <v>0</v>
          </cell>
          <cell r="AG180">
            <v>0</v>
          </cell>
          <cell r="AH180" t="str">
            <v>00</v>
          </cell>
          <cell r="AI180">
            <v>0</v>
          </cell>
          <cell r="AJ180">
            <v>0</v>
          </cell>
          <cell r="AK180">
            <v>0</v>
          </cell>
          <cell r="AL180">
            <v>0</v>
          </cell>
          <cell r="AM180" t="str">
            <v>00</v>
          </cell>
          <cell r="AN180">
            <v>0</v>
          </cell>
          <cell r="AO180">
            <v>0</v>
          </cell>
          <cell r="AP180">
            <v>0</v>
          </cell>
          <cell r="AQ180">
            <v>0</v>
          </cell>
          <cell r="AR180" t="str">
            <v>00</v>
          </cell>
          <cell r="AS180">
            <v>0</v>
          </cell>
          <cell r="AT180">
            <v>0</v>
          </cell>
          <cell r="AU180">
            <v>0</v>
          </cell>
          <cell r="AV180">
            <v>0</v>
          </cell>
          <cell r="AW180" t="str">
            <v>00</v>
          </cell>
          <cell r="AX180">
            <v>0</v>
          </cell>
          <cell r="AY180">
            <v>0</v>
          </cell>
          <cell r="AZ180">
            <v>0</v>
          </cell>
          <cell r="BA180">
            <v>0</v>
          </cell>
          <cell r="BB180" t="str">
            <v>00</v>
          </cell>
          <cell r="BC180">
            <v>0</v>
          </cell>
          <cell r="BD180">
            <v>0</v>
          </cell>
          <cell r="BE180">
            <v>0</v>
          </cell>
          <cell r="BF180">
            <v>0</v>
          </cell>
          <cell r="BG180" t="str">
            <v>00</v>
          </cell>
          <cell r="BH180">
            <v>0</v>
          </cell>
          <cell r="BI180">
            <v>0</v>
          </cell>
          <cell r="BJ180">
            <v>0</v>
          </cell>
          <cell r="BK180">
            <v>0</v>
          </cell>
          <cell r="BL180" t="str">
            <v>00</v>
          </cell>
          <cell r="BM180" t="str">
            <v>000</v>
          </cell>
          <cell r="BN180" t="str">
            <v/>
          </cell>
          <cell r="BO180" t="str">
            <v>1</v>
          </cell>
          <cell r="BP180" t="str">
            <v>2</v>
          </cell>
          <cell r="BQ180" t="str">
            <v>3</v>
          </cell>
          <cell r="BR180" t="str">
            <v>4</v>
          </cell>
          <cell r="BS180" t="str">
            <v>5</v>
          </cell>
          <cell r="BT180" t="str">
            <v>6</v>
          </cell>
          <cell r="BU180" t="str">
            <v>7</v>
          </cell>
          <cell r="BV180" t="str">
            <v>8</v>
          </cell>
          <cell r="BW180" t="str">
            <v>9</v>
          </cell>
          <cell r="BX180" t="str">
            <v>10</v>
          </cell>
        </row>
        <row r="181">
          <cell r="A181">
            <v>167</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t="str">
            <v>00</v>
          </cell>
          <cell r="T181">
            <v>0</v>
          </cell>
          <cell r="U181">
            <v>0</v>
          </cell>
          <cell r="V181">
            <v>0</v>
          </cell>
          <cell r="W181">
            <v>0</v>
          </cell>
          <cell r="X181" t="str">
            <v>00</v>
          </cell>
          <cell r="Y181">
            <v>0</v>
          </cell>
          <cell r="Z181">
            <v>0</v>
          </cell>
          <cell r="AA181">
            <v>0</v>
          </cell>
          <cell r="AB181">
            <v>0</v>
          </cell>
          <cell r="AC181" t="str">
            <v>00</v>
          </cell>
          <cell r="AD181">
            <v>0</v>
          </cell>
          <cell r="AE181">
            <v>0</v>
          </cell>
          <cell r="AF181">
            <v>0</v>
          </cell>
          <cell r="AG181">
            <v>0</v>
          </cell>
          <cell r="AH181" t="str">
            <v>00</v>
          </cell>
          <cell r="AI181">
            <v>0</v>
          </cell>
          <cell r="AJ181">
            <v>0</v>
          </cell>
          <cell r="AK181">
            <v>0</v>
          </cell>
          <cell r="AL181">
            <v>0</v>
          </cell>
          <cell r="AM181" t="str">
            <v>00</v>
          </cell>
          <cell r="AN181">
            <v>0</v>
          </cell>
          <cell r="AO181">
            <v>0</v>
          </cell>
          <cell r="AP181">
            <v>0</v>
          </cell>
          <cell r="AQ181">
            <v>0</v>
          </cell>
          <cell r="AR181" t="str">
            <v>00</v>
          </cell>
          <cell r="AS181">
            <v>0</v>
          </cell>
          <cell r="AT181">
            <v>0</v>
          </cell>
          <cell r="AU181">
            <v>0</v>
          </cell>
          <cell r="AV181">
            <v>0</v>
          </cell>
          <cell r="AW181" t="str">
            <v>00</v>
          </cell>
          <cell r="AX181">
            <v>0</v>
          </cell>
          <cell r="AY181">
            <v>0</v>
          </cell>
          <cell r="AZ181">
            <v>0</v>
          </cell>
          <cell r="BA181">
            <v>0</v>
          </cell>
          <cell r="BB181" t="str">
            <v>00</v>
          </cell>
          <cell r="BC181">
            <v>0</v>
          </cell>
          <cell r="BD181">
            <v>0</v>
          </cell>
          <cell r="BE181">
            <v>0</v>
          </cell>
          <cell r="BF181">
            <v>0</v>
          </cell>
          <cell r="BG181" t="str">
            <v>00</v>
          </cell>
          <cell r="BH181">
            <v>0</v>
          </cell>
          <cell r="BI181">
            <v>0</v>
          </cell>
          <cell r="BJ181">
            <v>0</v>
          </cell>
          <cell r="BK181">
            <v>0</v>
          </cell>
          <cell r="BL181" t="str">
            <v>00</v>
          </cell>
          <cell r="BM181" t="str">
            <v>000</v>
          </cell>
          <cell r="BN181" t="str">
            <v/>
          </cell>
          <cell r="BO181" t="str">
            <v>1</v>
          </cell>
          <cell r="BP181" t="str">
            <v>2</v>
          </cell>
          <cell r="BQ181" t="str">
            <v>3</v>
          </cell>
          <cell r="BR181" t="str">
            <v>4</v>
          </cell>
          <cell r="BS181" t="str">
            <v>5</v>
          </cell>
          <cell r="BT181" t="str">
            <v>6</v>
          </cell>
          <cell r="BU181" t="str">
            <v>7</v>
          </cell>
          <cell r="BV181" t="str">
            <v>8</v>
          </cell>
          <cell r="BW181" t="str">
            <v>9</v>
          </cell>
          <cell r="BX181" t="str">
            <v>10</v>
          </cell>
        </row>
        <row r="182">
          <cell r="A182">
            <v>168</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t="str">
            <v>00</v>
          </cell>
          <cell r="T182">
            <v>0</v>
          </cell>
          <cell r="U182">
            <v>0</v>
          </cell>
          <cell r="V182">
            <v>0</v>
          </cell>
          <cell r="W182">
            <v>0</v>
          </cell>
          <cell r="X182" t="str">
            <v>00</v>
          </cell>
          <cell r="Y182">
            <v>0</v>
          </cell>
          <cell r="Z182">
            <v>0</v>
          </cell>
          <cell r="AA182">
            <v>0</v>
          </cell>
          <cell r="AB182">
            <v>0</v>
          </cell>
          <cell r="AC182" t="str">
            <v>00</v>
          </cell>
          <cell r="AD182">
            <v>0</v>
          </cell>
          <cell r="AE182">
            <v>0</v>
          </cell>
          <cell r="AF182">
            <v>0</v>
          </cell>
          <cell r="AG182">
            <v>0</v>
          </cell>
          <cell r="AH182" t="str">
            <v>00</v>
          </cell>
          <cell r="AI182">
            <v>0</v>
          </cell>
          <cell r="AJ182">
            <v>0</v>
          </cell>
          <cell r="AK182">
            <v>0</v>
          </cell>
          <cell r="AL182">
            <v>0</v>
          </cell>
          <cell r="AM182" t="str">
            <v>00</v>
          </cell>
          <cell r="AN182">
            <v>0</v>
          </cell>
          <cell r="AO182">
            <v>0</v>
          </cell>
          <cell r="AP182">
            <v>0</v>
          </cell>
          <cell r="AQ182">
            <v>0</v>
          </cell>
          <cell r="AR182" t="str">
            <v>00</v>
          </cell>
          <cell r="AS182">
            <v>0</v>
          </cell>
          <cell r="AT182">
            <v>0</v>
          </cell>
          <cell r="AU182">
            <v>0</v>
          </cell>
          <cell r="AV182">
            <v>0</v>
          </cell>
          <cell r="AW182" t="str">
            <v>00</v>
          </cell>
          <cell r="AX182">
            <v>0</v>
          </cell>
          <cell r="AY182">
            <v>0</v>
          </cell>
          <cell r="AZ182">
            <v>0</v>
          </cell>
          <cell r="BA182">
            <v>0</v>
          </cell>
          <cell r="BB182" t="str">
            <v>00</v>
          </cell>
          <cell r="BC182">
            <v>0</v>
          </cell>
          <cell r="BD182">
            <v>0</v>
          </cell>
          <cell r="BE182">
            <v>0</v>
          </cell>
          <cell r="BF182">
            <v>0</v>
          </cell>
          <cell r="BG182" t="str">
            <v>00</v>
          </cell>
          <cell r="BH182">
            <v>0</v>
          </cell>
          <cell r="BI182">
            <v>0</v>
          </cell>
          <cell r="BJ182">
            <v>0</v>
          </cell>
          <cell r="BK182">
            <v>0</v>
          </cell>
          <cell r="BL182" t="str">
            <v>00</v>
          </cell>
          <cell r="BM182" t="str">
            <v>000</v>
          </cell>
          <cell r="BN182" t="str">
            <v/>
          </cell>
          <cell r="BO182" t="str">
            <v>1</v>
          </cell>
          <cell r="BP182" t="str">
            <v>2</v>
          </cell>
          <cell r="BQ182" t="str">
            <v>3</v>
          </cell>
          <cell r="BR182" t="str">
            <v>4</v>
          </cell>
          <cell r="BS182" t="str">
            <v>5</v>
          </cell>
          <cell r="BT182" t="str">
            <v>6</v>
          </cell>
          <cell r="BU182" t="str">
            <v>7</v>
          </cell>
          <cell r="BV182" t="str">
            <v>8</v>
          </cell>
          <cell r="BW182" t="str">
            <v>9</v>
          </cell>
          <cell r="BX182" t="str">
            <v>10</v>
          </cell>
        </row>
        <row r="183">
          <cell r="A183">
            <v>169</v>
          </cell>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t="str">
            <v>00</v>
          </cell>
          <cell r="T183">
            <v>0</v>
          </cell>
          <cell r="U183">
            <v>0</v>
          </cell>
          <cell r="V183">
            <v>0</v>
          </cell>
          <cell r="W183">
            <v>0</v>
          </cell>
          <cell r="X183" t="str">
            <v>00</v>
          </cell>
          <cell r="Y183">
            <v>0</v>
          </cell>
          <cell r="Z183">
            <v>0</v>
          </cell>
          <cell r="AA183">
            <v>0</v>
          </cell>
          <cell r="AB183">
            <v>0</v>
          </cell>
          <cell r="AC183" t="str">
            <v>00</v>
          </cell>
          <cell r="AD183">
            <v>0</v>
          </cell>
          <cell r="AE183">
            <v>0</v>
          </cell>
          <cell r="AF183">
            <v>0</v>
          </cell>
          <cell r="AG183">
            <v>0</v>
          </cell>
          <cell r="AH183" t="str">
            <v>00</v>
          </cell>
          <cell r="AI183">
            <v>0</v>
          </cell>
          <cell r="AJ183">
            <v>0</v>
          </cell>
          <cell r="AK183">
            <v>0</v>
          </cell>
          <cell r="AL183">
            <v>0</v>
          </cell>
          <cell r="AM183" t="str">
            <v>00</v>
          </cell>
          <cell r="AN183">
            <v>0</v>
          </cell>
          <cell r="AO183">
            <v>0</v>
          </cell>
          <cell r="AP183">
            <v>0</v>
          </cell>
          <cell r="AQ183">
            <v>0</v>
          </cell>
          <cell r="AR183" t="str">
            <v>00</v>
          </cell>
          <cell r="AS183">
            <v>0</v>
          </cell>
          <cell r="AT183">
            <v>0</v>
          </cell>
          <cell r="AU183">
            <v>0</v>
          </cell>
          <cell r="AV183">
            <v>0</v>
          </cell>
          <cell r="AW183" t="str">
            <v>00</v>
          </cell>
          <cell r="AX183">
            <v>0</v>
          </cell>
          <cell r="AY183">
            <v>0</v>
          </cell>
          <cell r="AZ183">
            <v>0</v>
          </cell>
          <cell r="BA183">
            <v>0</v>
          </cell>
          <cell r="BB183" t="str">
            <v>00</v>
          </cell>
          <cell r="BC183">
            <v>0</v>
          </cell>
          <cell r="BD183">
            <v>0</v>
          </cell>
          <cell r="BE183">
            <v>0</v>
          </cell>
          <cell r="BF183">
            <v>0</v>
          </cell>
          <cell r="BG183" t="str">
            <v>00</v>
          </cell>
          <cell r="BH183">
            <v>0</v>
          </cell>
          <cell r="BI183">
            <v>0</v>
          </cell>
          <cell r="BJ183">
            <v>0</v>
          </cell>
          <cell r="BK183">
            <v>0</v>
          </cell>
          <cell r="BL183" t="str">
            <v>00</v>
          </cell>
          <cell r="BM183" t="str">
            <v>000</v>
          </cell>
          <cell r="BN183" t="str">
            <v/>
          </cell>
          <cell r="BO183" t="str">
            <v>1</v>
          </cell>
          <cell r="BP183" t="str">
            <v>2</v>
          </cell>
          <cell r="BQ183" t="str">
            <v>3</v>
          </cell>
          <cell r="BR183" t="str">
            <v>4</v>
          </cell>
          <cell r="BS183" t="str">
            <v>5</v>
          </cell>
          <cell r="BT183" t="str">
            <v>6</v>
          </cell>
          <cell r="BU183" t="str">
            <v>7</v>
          </cell>
          <cell r="BV183" t="str">
            <v>8</v>
          </cell>
          <cell r="BW183" t="str">
            <v>9</v>
          </cell>
          <cell r="BX183" t="str">
            <v>10</v>
          </cell>
        </row>
        <row r="184">
          <cell r="A184">
            <v>170</v>
          </cell>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t="str">
            <v>00</v>
          </cell>
          <cell r="T184">
            <v>0</v>
          </cell>
          <cell r="U184">
            <v>0</v>
          </cell>
          <cell r="V184">
            <v>0</v>
          </cell>
          <cell r="W184">
            <v>0</v>
          </cell>
          <cell r="X184" t="str">
            <v>00</v>
          </cell>
          <cell r="Y184">
            <v>0</v>
          </cell>
          <cell r="Z184">
            <v>0</v>
          </cell>
          <cell r="AA184">
            <v>0</v>
          </cell>
          <cell r="AB184">
            <v>0</v>
          </cell>
          <cell r="AC184" t="str">
            <v>00</v>
          </cell>
          <cell r="AD184">
            <v>0</v>
          </cell>
          <cell r="AE184">
            <v>0</v>
          </cell>
          <cell r="AF184">
            <v>0</v>
          </cell>
          <cell r="AG184">
            <v>0</v>
          </cell>
          <cell r="AH184" t="str">
            <v>00</v>
          </cell>
          <cell r="AI184">
            <v>0</v>
          </cell>
          <cell r="AJ184">
            <v>0</v>
          </cell>
          <cell r="AK184">
            <v>0</v>
          </cell>
          <cell r="AL184">
            <v>0</v>
          </cell>
          <cell r="AM184" t="str">
            <v>00</v>
          </cell>
          <cell r="AN184">
            <v>0</v>
          </cell>
          <cell r="AO184">
            <v>0</v>
          </cell>
          <cell r="AP184">
            <v>0</v>
          </cell>
          <cell r="AQ184">
            <v>0</v>
          </cell>
          <cell r="AR184" t="str">
            <v>00</v>
          </cell>
          <cell r="AS184">
            <v>0</v>
          </cell>
          <cell r="AT184">
            <v>0</v>
          </cell>
          <cell r="AU184">
            <v>0</v>
          </cell>
          <cell r="AV184">
            <v>0</v>
          </cell>
          <cell r="AW184" t="str">
            <v>00</v>
          </cell>
          <cell r="AX184">
            <v>0</v>
          </cell>
          <cell r="AY184">
            <v>0</v>
          </cell>
          <cell r="AZ184">
            <v>0</v>
          </cell>
          <cell r="BA184">
            <v>0</v>
          </cell>
          <cell r="BB184" t="str">
            <v>00</v>
          </cell>
          <cell r="BC184">
            <v>0</v>
          </cell>
          <cell r="BD184">
            <v>0</v>
          </cell>
          <cell r="BE184">
            <v>0</v>
          </cell>
          <cell r="BF184">
            <v>0</v>
          </cell>
          <cell r="BG184" t="str">
            <v>00</v>
          </cell>
          <cell r="BH184">
            <v>0</v>
          </cell>
          <cell r="BI184">
            <v>0</v>
          </cell>
          <cell r="BJ184">
            <v>0</v>
          </cell>
          <cell r="BK184">
            <v>0</v>
          </cell>
          <cell r="BL184" t="str">
            <v>00</v>
          </cell>
          <cell r="BM184" t="str">
            <v>000</v>
          </cell>
          <cell r="BN184" t="str">
            <v/>
          </cell>
          <cell r="BO184" t="str">
            <v>1</v>
          </cell>
          <cell r="BP184" t="str">
            <v>2</v>
          </cell>
          <cell r="BQ184" t="str">
            <v>3</v>
          </cell>
          <cell r="BR184" t="str">
            <v>4</v>
          </cell>
          <cell r="BS184" t="str">
            <v>5</v>
          </cell>
          <cell r="BT184" t="str">
            <v>6</v>
          </cell>
          <cell r="BU184" t="str">
            <v>7</v>
          </cell>
          <cell r="BV184" t="str">
            <v>8</v>
          </cell>
          <cell r="BW184" t="str">
            <v>9</v>
          </cell>
          <cell r="BX184" t="str">
            <v>10</v>
          </cell>
        </row>
        <row r="185">
          <cell r="A185">
            <v>171</v>
          </cell>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t="str">
            <v>00</v>
          </cell>
          <cell r="T185">
            <v>0</v>
          </cell>
          <cell r="U185">
            <v>0</v>
          </cell>
          <cell r="V185">
            <v>0</v>
          </cell>
          <cell r="W185">
            <v>0</v>
          </cell>
          <cell r="X185" t="str">
            <v>00</v>
          </cell>
          <cell r="Y185">
            <v>0</v>
          </cell>
          <cell r="Z185">
            <v>0</v>
          </cell>
          <cell r="AA185">
            <v>0</v>
          </cell>
          <cell r="AB185">
            <v>0</v>
          </cell>
          <cell r="AC185" t="str">
            <v>00</v>
          </cell>
          <cell r="AD185">
            <v>0</v>
          </cell>
          <cell r="AE185">
            <v>0</v>
          </cell>
          <cell r="AF185">
            <v>0</v>
          </cell>
          <cell r="AG185">
            <v>0</v>
          </cell>
          <cell r="AH185" t="str">
            <v>00</v>
          </cell>
          <cell r="AI185">
            <v>0</v>
          </cell>
          <cell r="AJ185">
            <v>0</v>
          </cell>
          <cell r="AK185">
            <v>0</v>
          </cell>
          <cell r="AL185">
            <v>0</v>
          </cell>
          <cell r="AM185" t="str">
            <v>00</v>
          </cell>
          <cell r="AN185">
            <v>0</v>
          </cell>
          <cell r="AO185">
            <v>0</v>
          </cell>
          <cell r="AP185">
            <v>0</v>
          </cell>
          <cell r="AQ185">
            <v>0</v>
          </cell>
          <cell r="AR185" t="str">
            <v>00</v>
          </cell>
          <cell r="AS185">
            <v>0</v>
          </cell>
          <cell r="AT185">
            <v>0</v>
          </cell>
          <cell r="AU185">
            <v>0</v>
          </cell>
          <cell r="AV185">
            <v>0</v>
          </cell>
          <cell r="AW185" t="str">
            <v>00</v>
          </cell>
          <cell r="AX185">
            <v>0</v>
          </cell>
          <cell r="AY185">
            <v>0</v>
          </cell>
          <cell r="AZ185">
            <v>0</v>
          </cell>
          <cell r="BA185">
            <v>0</v>
          </cell>
          <cell r="BB185" t="str">
            <v>00</v>
          </cell>
          <cell r="BC185">
            <v>0</v>
          </cell>
          <cell r="BD185">
            <v>0</v>
          </cell>
          <cell r="BE185">
            <v>0</v>
          </cell>
          <cell r="BF185">
            <v>0</v>
          </cell>
          <cell r="BG185" t="str">
            <v>00</v>
          </cell>
          <cell r="BH185">
            <v>0</v>
          </cell>
          <cell r="BI185">
            <v>0</v>
          </cell>
          <cell r="BJ185">
            <v>0</v>
          </cell>
          <cell r="BK185">
            <v>0</v>
          </cell>
          <cell r="BL185" t="str">
            <v>00</v>
          </cell>
          <cell r="BM185" t="str">
            <v>000</v>
          </cell>
          <cell r="BN185" t="str">
            <v/>
          </cell>
          <cell r="BO185" t="str">
            <v>1</v>
          </cell>
          <cell r="BP185" t="str">
            <v>2</v>
          </cell>
          <cell r="BQ185" t="str">
            <v>3</v>
          </cell>
          <cell r="BR185" t="str">
            <v>4</v>
          </cell>
          <cell r="BS185" t="str">
            <v>5</v>
          </cell>
          <cell r="BT185" t="str">
            <v>6</v>
          </cell>
          <cell r="BU185" t="str">
            <v>7</v>
          </cell>
          <cell r="BV185" t="str">
            <v>8</v>
          </cell>
          <cell r="BW185" t="str">
            <v>9</v>
          </cell>
          <cell r="BX185" t="str">
            <v>10</v>
          </cell>
        </row>
        <row r="186">
          <cell r="A186">
            <v>172</v>
          </cell>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t="str">
            <v>00</v>
          </cell>
          <cell r="T186">
            <v>0</v>
          </cell>
          <cell r="U186">
            <v>0</v>
          </cell>
          <cell r="V186">
            <v>0</v>
          </cell>
          <cell r="W186">
            <v>0</v>
          </cell>
          <cell r="X186" t="str">
            <v>00</v>
          </cell>
          <cell r="Y186">
            <v>0</v>
          </cell>
          <cell r="Z186">
            <v>0</v>
          </cell>
          <cell r="AA186">
            <v>0</v>
          </cell>
          <cell r="AB186">
            <v>0</v>
          </cell>
          <cell r="AC186" t="str">
            <v>00</v>
          </cell>
          <cell r="AD186">
            <v>0</v>
          </cell>
          <cell r="AE186">
            <v>0</v>
          </cell>
          <cell r="AF186">
            <v>0</v>
          </cell>
          <cell r="AG186">
            <v>0</v>
          </cell>
          <cell r="AH186" t="str">
            <v>00</v>
          </cell>
          <cell r="AI186">
            <v>0</v>
          </cell>
          <cell r="AJ186">
            <v>0</v>
          </cell>
          <cell r="AK186">
            <v>0</v>
          </cell>
          <cell r="AL186">
            <v>0</v>
          </cell>
          <cell r="AM186" t="str">
            <v>00</v>
          </cell>
          <cell r="AN186">
            <v>0</v>
          </cell>
          <cell r="AO186">
            <v>0</v>
          </cell>
          <cell r="AP186">
            <v>0</v>
          </cell>
          <cell r="AQ186">
            <v>0</v>
          </cell>
          <cell r="AR186" t="str">
            <v>00</v>
          </cell>
          <cell r="AS186">
            <v>0</v>
          </cell>
          <cell r="AT186">
            <v>0</v>
          </cell>
          <cell r="AU186">
            <v>0</v>
          </cell>
          <cell r="AV186">
            <v>0</v>
          </cell>
          <cell r="AW186" t="str">
            <v>00</v>
          </cell>
          <cell r="AX186">
            <v>0</v>
          </cell>
          <cell r="AY186">
            <v>0</v>
          </cell>
          <cell r="AZ186">
            <v>0</v>
          </cell>
          <cell r="BA186">
            <v>0</v>
          </cell>
          <cell r="BB186" t="str">
            <v>00</v>
          </cell>
          <cell r="BC186">
            <v>0</v>
          </cell>
          <cell r="BD186">
            <v>0</v>
          </cell>
          <cell r="BE186">
            <v>0</v>
          </cell>
          <cell r="BF186">
            <v>0</v>
          </cell>
          <cell r="BG186" t="str">
            <v>00</v>
          </cell>
          <cell r="BH186">
            <v>0</v>
          </cell>
          <cell r="BI186">
            <v>0</v>
          </cell>
          <cell r="BJ186">
            <v>0</v>
          </cell>
          <cell r="BK186">
            <v>0</v>
          </cell>
          <cell r="BL186" t="str">
            <v>00</v>
          </cell>
          <cell r="BM186" t="str">
            <v>000</v>
          </cell>
          <cell r="BN186" t="str">
            <v/>
          </cell>
          <cell r="BO186" t="str">
            <v>1</v>
          </cell>
          <cell r="BP186" t="str">
            <v>2</v>
          </cell>
          <cell r="BQ186" t="str">
            <v>3</v>
          </cell>
          <cell r="BR186" t="str">
            <v>4</v>
          </cell>
          <cell r="BS186" t="str">
            <v>5</v>
          </cell>
          <cell r="BT186" t="str">
            <v>6</v>
          </cell>
          <cell r="BU186" t="str">
            <v>7</v>
          </cell>
          <cell r="BV186" t="str">
            <v>8</v>
          </cell>
          <cell r="BW186" t="str">
            <v>9</v>
          </cell>
          <cell r="BX186" t="str">
            <v>10</v>
          </cell>
        </row>
        <row r="187">
          <cell r="A187">
            <v>173</v>
          </cell>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t="str">
            <v>00</v>
          </cell>
          <cell r="T187">
            <v>0</v>
          </cell>
          <cell r="U187">
            <v>0</v>
          </cell>
          <cell r="V187">
            <v>0</v>
          </cell>
          <cell r="W187">
            <v>0</v>
          </cell>
          <cell r="X187" t="str">
            <v>00</v>
          </cell>
          <cell r="Y187">
            <v>0</v>
          </cell>
          <cell r="Z187">
            <v>0</v>
          </cell>
          <cell r="AA187">
            <v>0</v>
          </cell>
          <cell r="AB187">
            <v>0</v>
          </cell>
          <cell r="AC187" t="str">
            <v>00</v>
          </cell>
          <cell r="AD187">
            <v>0</v>
          </cell>
          <cell r="AE187">
            <v>0</v>
          </cell>
          <cell r="AF187">
            <v>0</v>
          </cell>
          <cell r="AG187">
            <v>0</v>
          </cell>
          <cell r="AH187" t="str">
            <v>00</v>
          </cell>
          <cell r="AI187">
            <v>0</v>
          </cell>
          <cell r="AJ187">
            <v>0</v>
          </cell>
          <cell r="AK187">
            <v>0</v>
          </cell>
          <cell r="AL187">
            <v>0</v>
          </cell>
          <cell r="AM187" t="str">
            <v>00</v>
          </cell>
          <cell r="AN187">
            <v>0</v>
          </cell>
          <cell r="AO187">
            <v>0</v>
          </cell>
          <cell r="AP187">
            <v>0</v>
          </cell>
          <cell r="AQ187">
            <v>0</v>
          </cell>
          <cell r="AR187" t="str">
            <v>00</v>
          </cell>
          <cell r="AS187">
            <v>0</v>
          </cell>
          <cell r="AT187">
            <v>0</v>
          </cell>
          <cell r="AU187">
            <v>0</v>
          </cell>
          <cell r="AV187">
            <v>0</v>
          </cell>
          <cell r="AW187" t="str">
            <v>00</v>
          </cell>
          <cell r="AX187">
            <v>0</v>
          </cell>
          <cell r="AY187">
            <v>0</v>
          </cell>
          <cell r="AZ187">
            <v>0</v>
          </cell>
          <cell r="BA187">
            <v>0</v>
          </cell>
          <cell r="BB187" t="str">
            <v>00</v>
          </cell>
          <cell r="BC187">
            <v>0</v>
          </cell>
          <cell r="BD187">
            <v>0</v>
          </cell>
          <cell r="BE187">
            <v>0</v>
          </cell>
          <cell r="BF187">
            <v>0</v>
          </cell>
          <cell r="BG187" t="str">
            <v>00</v>
          </cell>
          <cell r="BH187">
            <v>0</v>
          </cell>
          <cell r="BI187">
            <v>0</v>
          </cell>
          <cell r="BJ187">
            <v>0</v>
          </cell>
          <cell r="BK187">
            <v>0</v>
          </cell>
          <cell r="BL187" t="str">
            <v>00</v>
          </cell>
          <cell r="BM187" t="str">
            <v>000</v>
          </cell>
          <cell r="BN187" t="str">
            <v/>
          </cell>
          <cell r="BO187" t="str">
            <v>1</v>
          </cell>
          <cell r="BP187" t="str">
            <v>2</v>
          </cell>
          <cell r="BQ187" t="str">
            <v>3</v>
          </cell>
          <cell r="BR187" t="str">
            <v>4</v>
          </cell>
          <cell r="BS187" t="str">
            <v>5</v>
          </cell>
          <cell r="BT187" t="str">
            <v>6</v>
          </cell>
          <cell r="BU187" t="str">
            <v>7</v>
          </cell>
          <cell r="BV187" t="str">
            <v>8</v>
          </cell>
          <cell r="BW187" t="str">
            <v>9</v>
          </cell>
          <cell r="BX187" t="str">
            <v>10</v>
          </cell>
        </row>
        <row r="188">
          <cell r="A188">
            <v>174</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t="str">
            <v>00</v>
          </cell>
          <cell r="T188">
            <v>0</v>
          </cell>
          <cell r="U188">
            <v>0</v>
          </cell>
          <cell r="V188">
            <v>0</v>
          </cell>
          <cell r="W188">
            <v>0</v>
          </cell>
          <cell r="X188" t="str">
            <v>00</v>
          </cell>
          <cell r="Y188">
            <v>0</v>
          </cell>
          <cell r="Z188">
            <v>0</v>
          </cell>
          <cell r="AA188">
            <v>0</v>
          </cell>
          <cell r="AB188">
            <v>0</v>
          </cell>
          <cell r="AC188" t="str">
            <v>00</v>
          </cell>
          <cell r="AD188">
            <v>0</v>
          </cell>
          <cell r="AE188">
            <v>0</v>
          </cell>
          <cell r="AF188">
            <v>0</v>
          </cell>
          <cell r="AG188">
            <v>0</v>
          </cell>
          <cell r="AH188" t="str">
            <v>00</v>
          </cell>
          <cell r="AI188">
            <v>0</v>
          </cell>
          <cell r="AJ188">
            <v>0</v>
          </cell>
          <cell r="AK188">
            <v>0</v>
          </cell>
          <cell r="AL188">
            <v>0</v>
          </cell>
          <cell r="AM188" t="str">
            <v>00</v>
          </cell>
          <cell r="AN188">
            <v>0</v>
          </cell>
          <cell r="AO188">
            <v>0</v>
          </cell>
          <cell r="AP188">
            <v>0</v>
          </cell>
          <cell r="AQ188">
            <v>0</v>
          </cell>
          <cell r="AR188" t="str">
            <v>00</v>
          </cell>
          <cell r="AS188">
            <v>0</v>
          </cell>
          <cell r="AT188">
            <v>0</v>
          </cell>
          <cell r="AU188">
            <v>0</v>
          </cell>
          <cell r="AV188">
            <v>0</v>
          </cell>
          <cell r="AW188" t="str">
            <v>00</v>
          </cell>
          <cell r="AX188">
            <v>0</v>
          </cell>
          <cell r="AY188">
            <v>0</v>
          </cell>
          <cell r="AZ188">
            <v>0</v>
          </cell>
          <cell r="BA188">
            <v>0</v>
          </cell>
          <cell r="BB188" t="str">
            <v>00</v>
          </cell>
          <cell r="BC188">
            <v>0</v>
          </cell>
          <cell r="BD188">
            <v>0</v>
          </cell>
          <cell r="BE188">
            <v>0</v>
          </cell>
          <cell r="BF188">
            <v>0</v>
          </cell>
          <cell r="BG188" t="str">
            <v>00</v>
          </cell>
          <cell r="BH188">
            <v>0</v>
          </cell>
          <cell r="BI188">
            <v>0</v>
          </cell>
          <cell r="BJ188">
            <v>0</v>
          </cell>
          <cell r="BK188">
            <v>0</v>
          </cell>
          <cell r="BL188" t="str">
            <v>00</v>
          </cell>
          <cell r="BM188" t="str">
            <v>000</v>
          </cell>
          <cell r="BN188" t="str">
            <v/>
          </cell>
          <cell r="BO188" t="str">
            <v>1</v>
          </cell>
          <cell r="BP188" t="str">
            <v>2</v>
          </cell>
          <cell r="BQ188" t="str">
            <v>3</v>
          </cell>
          <cell r="BR188" t="str">
            <v>4</v>
          </cell>
          <cell r="BS188" t="str">
            <v>5</v>
          </cell>
          <cell r="BT188" t="str">
            <v>6</v>
          </cell>
          <cell r="BU188" t="str">
            <v>7</v>
          </cell>
          <cell r="BV188" t="str">
            <v>8</v>
          </cell>
          <cell r="BW188" t="str">
            <v>9</v>
          </cell>
          <cell r="BX188" t="str">
            <v>10</v>
          </cell>
        </row>
        <row r="189">
          <cell r="A189">
            <v>175</v>
          </cell>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t="str">
            <v>00</v>
          </cell>
          <cell r="T189">
            <v>0</v>
          </cell>
          <cell r="U189">
            <v>0</v>
          </cell>
          <cell r="V189">
            <v>0</v>
          </cell>
          <cell r="W189">
            <v>0</v>
          </cell>
          <cell r="X189" t="str">
            <v>00</v>
          </cell>
          <cell r="Y189">
            <v>0</v>
          </cell>
          <cell r="Z189">
            <v>0</v>
          </cell>
          <cell r="AA189">
            <v>0</v>
          </cell>
          <cell r="AB189">
            <v>0</v>
          </cell>
          <cell r="AC189" t="str">
            <v>00</v>
          </cell>
          <cell r="AD189">
            <v>0</v>
          </cell>
          <cell r="AE189">
            <v>0</v>
          </cell>
          <cell r="AF189">
            <v>0</v>
          </cell>
          <cell r="AG189">
            <v>0</v>
          </cell>
          <cell r="AH189" t="str">
            <v>00</v>
          </cell>
          <cell r="AI189">
            <v>0</v>
          </cell>
          <cell r="AJ189">
            <v>0</v>
          </cell>
          <cell r="AK189">
            <v>0</v>
          </cell>
          <cell r="AL189">
            <v>0</v>
          </cell>
          <cell r="AM189" t="str">
            <v>00</v>
          </cell>
          <cell r="AN189">
            <v>0</v>
          </cell>
          <cell r="AO189">
            <v>0</v>
          </cell>
          <cell r="AP189">
            <v>0</v>
          </cell>
          <cell r="AQ189">
            <v>0</v>
          </cell>
          <cell r="AR189" t="str">
            <v>00</v>
          </cell>
          <cell r="AS189">
            <v>0</v>
          </cell>
          <cell r="AT189">
            <v>0</v>
          </cell>
          <cell r="AU189">
            <v>0</v>
          </cell>
          <cell r="AV189">
            <v>0</v>
          </cell>
          <cell r="AW189" t="str">
            <v>00</v>
          </cell>
          <cell r="AX189">
            <v>0</v>
          </cell>
          <cell r="AY189">
            <v>0</v>
          </cell>
          <cell r="AZ189">
            <v>0</v>
          </cell>
          <cell r="BA189">
            <v>0</v>
          </cell>
          <cell r="BB189" t="str">
            <v>00</v>
          </cell>
          <cell r="BC189">
            <v>0</v>
          </cell>
          <cell r="BD189">
            <v>0</v>
          </cell>
          <cell r="BE189">
            <v>0</v>
          </cell>
          <cell r="BF189">
            <v>0</v>
          </cell>
          <cell r="BG189" t="str">
            <v>00</v>
          </cell>
          <cell r="BH189">
            <v>0</v>
          </cell>
          <cell r="BI189">
            <v>0</v>
          </cell>
          <cell r="BJ189">
            <v>0</v>
          </cell>
          <cell r="BK189">
            <v>0</v>
          </cell>
          <cell r="BL189" t="str">
            <v>00</v>
          </cell>
          <cell r="BM189" t="str">
            <v>000</v>
          </cell>
          <cell r="BN189" t="str">
            <v/>
          </cell>
          <cell r="BO189" t="str">
            <v>1</v>
          </cell>
          <cell r="BP189" t="str">
            <v>2</v>
          </cell>
          <cell r="BQ189" t="str">
            <v>3</v>
          </cell>
          <cell r="BR189" t="str">
            <v>4</v>
          </cell>
          <cell r="BS189" t="str">
            <v>5</v>
          </cell>
          <cell r="BT189" t="str">
            <v>6</v>
          </cell>
          <cell r="BU189" t="str">
            <v>7</v>
          </cell>
          <cell r="BV189" t="str">
            <v>8</v>
          </cell>
          <cell r="BW189" t="str">
            <v>9</v>
          </cell>
          <cell r="BX189" t="str">
            <v>10</v>
          </cell>
        </row>
        <row r="190">
          <cell r="A190">
            <v>176</v>
          </cell>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t="str">
            <v>00</v>
          </cell>
          <cell r="T190">
            <v>0</v>
          </cell>
          <cell r="U190">
            <v>0</v>
          </cell>
          <cell r="V190">
            <v>0</v>
          </cell>
          <cell r="W190">
            <v>0</v>
          </cell>
          <cell r="X190" t="str">
            <v>00</v>
          </cell>
          <cell r="Y190">
            <v>0</v>
          </cell>
          <cell r="Z190">
            <v>0</v>
          </cell>
          <cell r="AA190">
            <v>0</v>
          </cell>
          <cell r="AB190">
            <v>0</v>
          </cell>
          <cell r="AC190" t="str">
            <v>00</v>
          </cell>
          <cell r="AD190">
            <v>0</v>
          </cell>
          <cell r="AE190">
            <v>0</v>
          </cell>
          <cell r="AF190">
            <v>0</v>
          </cell>
          <cell r="AG190">
            <v>0</v>
          </cell>
          <cell r="AH190" t="str">
            <v>00</v>
          </cell>
          <cell r="AI190">
            <v>0</v>
          </cell>
          <cell r="AJ190">
            <v>0</v>
          </cell>
          <cell r="AK190">
            <v>0</v>
          </cell>
          <cell r="AL190">
            <v>0</v>
          </cell>
          <cell r="AM190" t="str">
            <v>00</v>
          </cell>
          <cell r="AN190">
            <v>0</v>
          </cell>
          <cell r="AO190">
            <v>0</v>
          </cell>
          <cell r="AP190">
            <v>0</v>
          </cell>
          <cell r="AQ190">
            <v>0</v>
          </cell>
          <cell r="AR190" t="str">
            <v>00</v>
          </cell>
          <cell r="AS190">
            <v>0</v>
          </cell>
          <cell r="AT190">
            <v>0</v>
          </cell>
          <cell r="AU190">
            <v>0</v>
          </cell>
          <cell r="AV190">
            <v>0</v>
          </cell>
          <cell r="AW190" t="str">
            <v>00</v>
          </cell>
          <cell r="AX190">
            <v>0</v>
          </cell>
          <cell r="AY190">
            <v>0</v>
          </cell>
          <cell r="AZ190">
            <v>0</v>
          </cell>
          <cell r="BA190">
            <v>0</v>
          </cell>
          <cell r="BB190" t="str">
            <v>00</v>
          </cell>
          <cell r="BC190">
            <v>0</v>
          </cell>
          <cell r="BD190">
            <v>0</v>
          </cell>
          <cell r="BE190">
            <v>0</v>
          </cell>
          <cell r="BF190">
            <v>0</v>
          </cell>
          <cell r="BG190" t="str">
            <v>00</v>
          </cell>
          <cell r="BH190">
            <v>0</v>
          </cell>
          <cell r="BI190">
            <v>0</v>
          </cell>
          <cell r="BJ190">
            <v>0</v>
          </cell>
          <cell r="BK190">
            <v>0</v>
          </cell>
          <cell r="BL190" t="str">
            <v>00</v>
          </cell>
          <cell r="BM190" t="str">
            <v>000</v>
          </cell>
          <cell r="BN190" t="str">
            <v/>
          </cell>
          <cell r="BO190" t="str">
            <v>1</v>
          </cell>
          <cell r="BP190" t="str">
            <v>2</v>
          </cell>
          <cell r="BQ190" t="str">
            <v>3</v>
          </cell>
          <cell r="BR190" t="str">
            <v>4</v>
          </cell>
          <cell r="BS190" t="str">
            <v>5</v>
          </cell>
          <cell r="BT190" t="str">
            <v>6</v>
          </cell>
          <cell r="BU190" t="str">
            <v>7</v>
          </cell>
          <cell r="BV190" t="str">
            <v>8</v>
          </cell>
          <cell r="BW190" t="str">
            <v>9</v>
          </cell>
          <cell r="BX190" t="str">
            <v>10</v>
          </cell>
        </row>
        <row r="191">
          <cell r="A191">
            <v>177</v>
          </cell>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t="str">
            <v>00</v>
          </cell>
          <cell r="T191">
            <v>0</v>
          </cell>
          <cell r="U191">
            <v>0</v>
          </cell>
          <cell r="V191">
            <v>0</v>
          </cell>
          <cell r="W191">
            <v>0</v>
          </cell>
          <cell r="X191" t="str">
            <v>00</v>
          </cell>
          <cell r="Y191">
            <v>0</v>
          </cell>
          <cell r="Z191">
            <v>0</v>
          </cell>
          <cell r="AA191">
            <v>0</v>
          </cell>
          <cell r="AB191">
            <v>0</v>
          </cell>
          <cell r="AC191" t="str">
            <v>00</v>
          </cell>
          <cell r="AD191">
            <v>0</v>
          </cell>
          <cell r="AE191">
            <v>0</v>
          </cell>
          <cell r="AF191">
            <v>0</v>
          </cell>
          <cell r="AG191">
            <v>0</v>
          </cell>
          <cell r="AH191" t="str">
            <v>00</v>
          </cell>
          <cell r="AI191">
            <v>0</v>
          </cell>
          <cell r="AJ191">
            <v>0</v>
          </cell>
          <cell r="AK191">
            <v>0</v>
          </cell>
          <cell r="AL191">
            <v>0</v>
          </cell>
          <cell r="AM191" t="str">
            <v>00</v>
          </cell>
          <cell r="AN191">
            <v>0</v>
          </cell>
          <cell r="AO191">
            <v>0</v>
          </cell>
          <cell r="AP191">
            <v>0</v>
          </cell>
          <cell r="AQ191">
            <v>0</v>
          </cell>
          <cell r="AR191" t="str">
            <v>00</v>
          </cell>
          <cell r="AS191">
            <v>0</v>
          </cell>
          <cell r="AT191">
            <v>0</v>
          </cell>
          <cell r="AU191">
            <v>0</v>
          </cell>
          <cell r="AV191">
            <v>0</v>
          </cell>
          <cell r="AW191" t="str">
            <v>00</v>
          </cell>
          <cell r="AX191">
            <v>0</v>
          </cell>
          <cell r="AY191">
            <v>0</v>
          </cell>
          <cell r="AZ191">
            <v>0</v>
          </cell>
          <cell r="BA191">
            <v>0</v>
          </cell>
          <cell r="BB191" t="str">
            <v>00</v>
          </cell>
          <cell r="BC191">
            <v>0</v>
          </cell>
          <cell r="BD191">
            <v>0</v>
          </cell>
          <cell r="BE191">
            <v>0</v>
          </cell>
          <cell r="BF191">
            <v>0</v>
          </cell>
          <cell r="BG191" t="str">
            <v>00</v>
          </cell>
          <cell r="BH191">
            <v>0</v>
          </cell>
          <cell r="BI191">
            <v>0</v>
          </cell>
          <cell r="BJ191">
            <v>0</v>
          </cell>
          <cell r="BK191">
            <v>0</v>
          </cell>
          <cell r="BL191" t="str">
            <v>00</v>
          </cell>
          <cell r="BM191" t="str">
            <v>000</v>
          </cell>
          <cell r="BN191" t="str">
            <v/>
          </cell>
          <cell r="BO191" t="str">
            <v>1</v>
          </cell>
          <cell r="BP191" t="str">
            <v>2</v>
          </cell>
          <cell r="BQ191" t="str">
            <v>3</v>
          </cell>
          <cell r="BR191" t="str">
            <v>4</v>
          </cell>
          <cell r="BS191" t="str">
            <v>5</v>
          </cell>
          <cell r="BT191" t="str">
            <v>6</v>
          </cell>
          <cell r="BU191" t="str">
            <v>7</v>
          </cell>
          <cell r="BV191" t="str">
            <v>8</v>
          </cell>
          <cell r="BW191" t="str">
            <v>9</v>
          </cell>
          <cell r="BX191" t="str">
            <v>10</v>
          </cell>
        </row>
        <row r="192">
          <cell r="A192">
            <v>178</v>
          </cell>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t="str">
            <v>00</v>
          </cell>
          <cell r="T192">
            <v>0</v>
          </cell>
          <cell r="U192">
            <v>0</v>
          </cell>
          <cell r="V192">
            <v>0</v>
          </cell>
          <cell r="W192">
            <v>0</v>
          </cell>
          <cell r="X192" t="str">
            <v>00</v>
          </cell>
          <cell r="Y192">
            <v>0</v>
          </cell>
          <cell r="Z192">
            <v>0</v>
          </cell>
          <cell r="AA192">
            <v>0</v>
          </cell>
          <cell r="AB192">
            <v>0</v>
          </cell>
          <cell r="AC192" t="str">
            <v>00</v>
          </cell>
          <cell r="AD192">
            <v>0</v>
          </cell>
          <cell r="AE192">
            <v>0</v>
          </cell>
          <cell r="AF192">
            <v>0</v>
          </cell>
          <cell r="AG192">
            <v>0</v>
          </cell>
          <cell r="AH192" t="str">
            <v>00</v>
          </cell>
          <cell r="AI192">
            <v>0</v>
          </cell>
          <cell r="AJ192">
            <v>0</v>
          </cell>
          <cell r="AK192">
            <v>0</v>
          </cell>
          <cell r="AL192">
            <v>0</v>
          </cell>
          <cell r="AM192" t="str">
            <v>00</v>
          </cell>
          <cell r="AN192">
            <v>0</v>
          </cell>
          <cell r="AO192">
            <v>0</v>
          </cell>
          <cell r="AP192">
            <v>0</v>
          </cell>
          <cell r="AQ192">
            <v>0</v>
          </cell>
          <cell r="AR192" t="str">
            <v>00</v>
          </cell>
          <cell r="AS192">
            <v>0</v>
          </cell>
          <cell r="AT192">
            <v>0</v>
          </cell>
          <cell r="AU192">
            <v>0</v>
          </cell>
          <cell r="AV192">
            <v>0</v>
          </cell>
          <cell r="AW192" t="str">
            <v>00</v>
          </cell>
          <cell r="AX192">
            <v>0</v>
          </cell>
          <cell r="AY192">
            <v>0</v>
          </cell>
          <cell r="AZ192">
            <v>0</v>
          </cell>
          <cell r="BA192">
            <v>0</v>
          </cell>
          <cell r="BB192" t="str">
            <v>00</v>
          </cell>
          <cell r="BC192">
            <v>0</v>
          </cell>
          <cell r="BD192">
            <v>0</v>
          </cell>
          <cell r="BE192">
            <v>0</v>
          </cell>
          <cell r="BF192">
            <v>0</v>
          </cell>
          <cell r="BG192" t="str">
            <v>00</v>
          </cell>
          <cell r="BH192">
            <v>0</v>
          </cell>
          <cell r="BI192">
            <v>0</v>
          </cell>
          <cell r="BJ192">
            <v>0</v>
          </cell>
          <cell r="BK192">
            <v>0</v>
          </cell>
          <cell r="BL192" t="str">
            <v>00</v>
          </cell>
          <cell r="BM192" t="str">
            <v>000</v>
          </cell>
          <cell r="BN192" t="str">
            <v/>
          </cell>
          <cell r="BO192" t="str">
            <v>1</v>
          </cell>
          <cell r="BP192" t="str">
            <v>2</v>
          </cell>
          <cell r="BQ192" t="str">
            <v>3</v>
          </cell>
          <cell r="BR192" t="str">
            <v>4</v>
          </cell>
          <cell r="BS192" t="str">
            <v>5</v>
          </cell>
          <cell r="BT192" t="str">
            <v>6</v>
          </cell>
          <cell r="BU192" t="str">
            <v>7</v>
          </cell>
          <cell r="BV192" t="str">
            <v>8</v>
          </cell>
          <cell r="BW192" t="str">
            <v>9</v>
          </cell>
          <cell r="BX192" t="str">
            <v>10</v>
          </cell>
        </row>
        <row r="193">
          <cell r="A193">
            <v>179</v>
          </cell>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t="str">
            <v>00</v>
          </cell>
          <cell r="T193">
            <v>0</v>
          </cell>
          <cell r="U193">
            <v>0</v>
          </cell>
          <cell r="V193">
            <v>0</v>
          </cell>
          <cell r="W193">
            <v>0</v>
          </cell>
          <cell r="X193" t="str">
            <v>00</v>
          </cell>
          <cell r="Y193">
            <v>0</v>
          </cell>
          <cell r="Z193">
            <v>0</v>
          </cell>
          <cell r="AA193">
            <v>0</v>
          </cell>
          <cell r="AB193">
            <v>0</v>
          </cell>
          <cell r="AC193" t="str">
            <v>00</v>
          </cell>
          <cell r="AD193">
            <v>0</v>
          </cell>
          <cell r="AE193">
            <v>0</v>
          </cell>
          <cell r="AF193">
            <v>0</v>
          </cell>
          <cell r="AG193">
            <v>0</v>
          </cell>
          <cell r="AH193" t="str">
            <v>00</v>
          </cell>
          <cell r="AI193">
            <v>0</v>
          </cell>
          <cell r="AJ193">
            <v>0</v>
          </cell>
          <cell r="AK193">
            <v>0</v>
          </cell>
          <cell r="AL193">
            <v>0</v>
          </cell>
          <cell r="AM193" t="str">
            <v>00</v>
          </cell>
          <cell r="AN193">
            <v>0</v>
          </cell>
          <cell r="AO193">
            <v>0</v>
          </cell>
          <cell r="AP193">
            <v>0</v>
          </cell>
          <cell r="AQ193">
            <v>0</v>
          </cell>
          <cell r="AR193" t="str">
            <v>00</v>
          </cell>
          <cell r="AS193">
            <v>0</v>
          </cell>
          <cell r="AT193">
            <v>0</v>
          </cell>
          <cell r="AU193">
            <v>0</v>
          </cell>
          <cell r="AV193">
            <v>0</v>
          </cell>
          <cell r="AW193" t="str">
            <v>00</v>
          </cell>
          <cell r="AX193">
            <v>0</v>
          </cell>
          <cell r="AY193">
            <v>0</v>
          </cell>
          <cell r="AZ193">
            <v>0</v>
          </cell>
          <cell r="BA193">
            <v>0</v>
          </cell>
          <cell r="BB193" t="str">
            <v>00</v>
          </cell>
          <cell r="BC193">
            <v>0</v>
          </cell>
          <cell r="BD193">
            <v>0</v>
          </cell>
          <cell r="BE193">
            <v>0</v>
          </cell>
          <cell r="BF193">
            <v>0</v>
          </cell>
          <cell r="BG193" t="str">
            <v>00</v>
          </cell>
          <cell r="BH193">
            <v>0</v>
          </cell>
          <cell r="BI193">
            <v>0</v>
          </cell>
          <cell r="BJ193">
            <v>0</v>
          </cell>
          <cell r="BK193">
            <v>0</v>
          </cell>
          <cell r="BL193" t="str">
            <v>00</v>
          </cell>
          <cell r="BM193" t="str">
            <v>000</v>
          </cell>
          <cell r="BN193" t="str">
            <v/>
          </cell>
          <cell r="BO193" t="str">
            <v>1</v>
          </cell>
          <cell r="BP193" t="str">
            <v>2</v>
          </cell>
          <cell r="BQ193" t="str">
            <v>3</v>
          </cell>
          <cell r="BR193" t="str">
            <v>4</v>
          </cell>
          <cell r="BS193" t="str">
            <v>5</v>
          </cell>
          <cell r="BT193" t="str">
            <v>6</v>
          </cell>
          <cell r="BU193" t="str">
            <v>7</v>
          </cell>
          <cell r="BV193" t="str">
            <v>8</v>
          </cell>
          <cell r="BW193" t="str">
            <v>9</v>
          </cell>
          <cell r="BX193" t="str">
            <v>10</v>
          </cell>
        </row>
        <row r="194">
          <cell r="A194">
            <v>180</v>
          </cell>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t="str">
            <v>00</v>
          </cell>
          <cell r="T194">
            <v>0</v>
          </cell>
          <cell r="U194">
            <v>0</v>
          </cell>
          <cell r="V194">
            <v>0</v>
          </cell>
          <cell r="W194">
            <v>0</v>
          </cell>
          <cell r="X194" t="str">
            <v>00</v>
          </cell>
          <cell r="Y194">
            <v>0</v>
          </cell>
          <cell r="Z194">
            <v>0</v>
          </cell>
          <cell r="AA194">
            <v>0</v>
          </cell>
          <cell r="AB194">
            <v>0</v>
          </cell>
          <cell r="AC194" t="str">
            <v>00</v>
          </cell>
          <cell r="AD194">
            <v>0</v>
          </cell>
          <cell r="AE194">
            <v>0</v>
          </cell>
          <cell r="AF194">
            <v>0</v>
          </cell>
          <cell r="AG194">
            <v>0</v>
          </cell>
          <cell r="AH194" t="str">
            <v>00</v>
          </cell>
          <cell r="AI194">
            <v>0</v>
          </cell>
          <cell r="AJ194">
            <v>0</v>
          </cell>
          <cell r="AK194">
            <v>0</v>
          </cell>
          <cell r="AL194">
            <v>0</v>
          </cell>
          <cell r="AM194" t="str">
            <v>00</v>
          </cell>
          <cell r="AN194">
            <v>0</v>
          </cell>
          <cell r="AO194">
            <v>0</v>
          </cell>
          <cell r="AP194">
            <v>0</v>
          </cell>
          <cell r="AQ194">
            <v>0</v>
          </cell>
          <cell r="AR194" t="str">
            <v>00</v>
          </cell>
          <cell r="AS194">
            <v>0</v>
          </cell>
          <cell r="AT194">
            <v>0</v>
          </cell>
          <cell r="AU194">
            <v>0</v>
          </cell>
          <cell r="AV194">
            <v>0</v>
          </cell>
          <cell r="AW194" t="str">
            <v>00</v>
          </cell>
          <cell r="AX194">
            <v>0</v>
          </cell>
          <cell r="AY194">
            <v>0</v>
          </cell>
          <cell r="AZ194">
            <v>0</v>
          </cell>
          <cell r="BA194">
            <v>0</v>
          </cell>
          <cell r="BB194" t="str">
            <v>00</v>
          </cell>
          <cell r="BC194">
            <v>0</v>
          </cell>
          <cell r="BD194">
            <v>0</v>
          </cell>
          <cell r="BE194">
            <v>0</v>
          </cell>
          <cell r="BF194">
            <v>0</v>
          </cell>
          <cell r="BG194" t="str">
            <v>00</v>
          </cell>
          <cell r="BH194">
            <v>0</v>
          </cell>
          <cell r="BI194">
            <v>0</v>
          </cell>
          <cell r="BJ194">
            <v>0</v>
          </cell>
          <cell r="BK194">
            <v>0</v>
          </cell>
          <cell r="BL194" t="str">
            <v>00</v>
          </cell>
          <cell r="BM194" t="str">
            <v>000</v>
          </cell>
          <cell r="BN194" t="str">
            <v/>
          </cell>
          <cell r="BO194" t="str">
            <v>1</v>
          </cell>
          <cell r="BP194" t="str">
            <v>2</v>
          </cell>
          <cell r="BQ194" t="str">
            <v>3</v>
          </cell>
          <cell r="BR194" t="str">
            <v>4</v>
          </cell>
          <cell r="BS194" t="str">
            <v>5</v>
          </cell>
          <cell r="BT194" t="str">
            <v>6</v>
          </cell>
          <cell r="BU194" t="str">
            <v>7</v>
          </cell>
          <cell r="BV194" t="str">
            <v>8</v>
          </cell>
          <cell r="BW194" t="str">
            <v>9</v>
          </cell>
          <cell r="BX194" t="str">
            <v>10</v>
          </cell>
        </row>
        <row r="195">
          <cell r="A195">
            <v>181</v>
          </cell>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t="str">
            <v>00</v>
          </cell>
          <cell r="T195">
            <v>0</v>
          </cell>
          <cell r="U195">
            <v>0</v>
          </cell>
          <cell r="V195">
            <v>0</v>
          </cell>
          <cell r="W195">
            <v>0</v>
          </cell>
          <cell r="X195" t="str">
            <v>00</v>
          </cell>
          <cell r="Y195">
            <v>0</v>
          </cell>
          <cell r="Z195">
            <v>0</v>
          </cell>
          <cell r="AA195">
            <v>0</v>
          </cell>
          <cell r="AB195">
            <v>0</v>
          </cell>
          <cell r="AC195" t="str">
            <v>00</v>
          </cell>
          <cell r="AD195">
            <v>0</v>
          </cell>
          <cell r="AE195">
            <v>0</v>
          </cell>
          <cell r="AF195">
            <v>0</v>
          </cell>
          <cell r="AG195">
            <v>0</v>
          </cell>
          <cell r="AH195" t="str">
            <v>00</v>
          </cell>
          <cell r="AI195">
            <v>0</v>
          </cell>
          <cell r="AJ195">
            <v>0</v>
          </cell>
          <cell r="AK195">
            <v>0</v>
          </cell>
          <cell r="AL195">
            <v>0</v>
          </cell>
          <cell r="AM195" t="str">
            <v>00</v>
          </cell>
          <cell r="AN195">
            <v>0</v>
          </cell>
          <cell r="AO195">
            <v>0</v>
          </cell>
          <cell r="AP195">
            <v>0</v>
          </cell>
          <cell r="AQ195">
            <v>0</v>
          </cell>
          <cell r="AR195" t="str">
            <v>00</v>
          </cell>
          <cell r="AS195">
            <v>0</v>
          </cell>
          <cell r="AT195">
            <v>0</v>
          </cell>
          <cell r="AU195">
            <v>0</v>
          </cell>
          <cell r="AV195">
            <v>0</v>
          </cell>
          <cell r="AW195" t="str">
            <v>00</v>
          </cell>
          <cell r="AX195">
            <v>0</v>
          </cell>
          <cell r="AY195">
            <v>0</v>
          </cell>
          <cell r="AZ195">
            <v>0</v>
          </cell>
          <cell r="BA195">
            <v>0</v>
          </cell>
          <cell r="BB195" t="str">
            <v>00</v>
          </cell>
          <cell r="BC195">
            <v>0</v>
          </cell>
          <cell r="BD195">
            <v>0</v>
          </cell>
          <cell r="BE195">
            <v>0</v>
          </cell>
          <cell r="BF195">
            <v>0</v>
          </cell>
          <cell r="BG195" t="str">
            <v>00</v>
          </cell>
          <cell r="BH195">
            <v>0</v>
          </cell>
          <cell r="BI195">
            <v>0</v>
          </cell>
          <cell r="BJ195">
            <v>0</v>
          </cell>
          <cell r="BK195">
            <v>0</v>
          </cell>
          <cell r="BL195" t="str">
            <v>00</v>
          </cell>
          <cell r="BM195" t="str">
            <v>000</v>
          </cell>
          <cell r="BN195" t="str">
            <v/>
          </cell>
          <cell r="BO195" t="str">
            <v>1</v>
          </cell>
          <cell r="BP195" t="str">
            <v>2</v>
          </cell>
          <cell r="BQ195" t="str">
            <v>3</v>
          </cell>
          <cell r="BR195" t="str">
            <v>4</v>
          </cell>
          <cell r="BS195" t="str">
            <v>5</v>
          </cell>
          <cell r="BT195" t="str">
            <v>6</v>
          </cell>
          <cell r="BU195" t="str">
            <v>7</v>
          </cell>
          <cell r="BV195" t="str">
            <v>8</v>
          </cell>
          <cell r="BW195" t="str">
            <v>9</v>
          </cell>
          <cell r="BX195" t="str">
            <v>10</v>
          </cell>
        </row>
        <row r="196">
          <cell r="A196">
            <v>182</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t="str">
            <v>00</v>
          </cell>
          <cell r="T196">
            <v>0</v>
          </cell>
          <cell r="U196">
            <v>0</v>
          </cell>
          <cell r="V196">
            <v>0</v>
          </cell>
          <cell r="W196">
            <v>0</v>
          </cell>
          <cell r="X196" t="str">
            <v>00</v>
          </cell>
          <cell r="Y196">
            <v>0</v>
          </cell>
          <cell r="Z196">
            <v>0</v>
          </cell>
          <cell r="AA196">
            <v>0</v>
          </cell>
          <cell r="AB196">
            <v>0</v>
          </cell>
          <cell r="AC196" t="str">
            <v>00</v>
          </cell>
          <cell r="AD196">
            <v>0</v>
          </cell>
          <cell r="AE196">
            <v>0</v>
          </cell>
          <cell r="AF196">
            <v>0</v>
          </cell>
          <cell r="AG196">
            <v>0</v>
          </cell>
          <cell r="AH196" t="str">
            <v>00</v>
          </cell>
          <cell r="AI196">
            <v>0</v>
          </cell>
          <cell r="AJ196">
            <v>0</v>
          </cell>
          <cell r="AK196">
            <v>0</v>
          </cell>
          <cell r="AL196">
            <v>0</v>
          </cell>
          <cell r="AM196" t="str">
            <v>00</v>
          </cell>
          <cell r="AN196">
            <v>0</v>
          </cell>
          <cell r="AO196">
            <v>0</v>
          </cell>
          <cell r="AP196">
            <v>0</v>
          </cell>
          <cell r="AQ196">
            <v>0</v>
          </cell>
          <cell r="AR196" t="str">
            <v>00</v>
          </cell>
          <cell r="AS196">
            <v>0</v>
          </cell>
          <cell r="AT196">
            <v>0</v>
          </cell>
          <cell r="AU196">
            <v>0</v>
          </cell>
          <cell r="AV196">
            <v>0</v>
          </cell>
          <cell r="AW196" t="str">
            <v>00</v>
          </cell>
          <cell r="AX196">
            <v>0</v>
          </cell>
          <cell r="AY196">
            <v>0</v>
          </cell>
          <cell r="AZ196">
            <v>0</v>
          </cell>
          <cell r="BA196">
            <v>0</v>
          </cell>
          <cell r="BB196" t="str">
            <v>00</v>
          </cell>
          <cell r="BC196">
            <v>0</v>
          </cell>
          <cell r="BD196">
            <v>0</v>
          </cell>
          <cell r="BE196">
            <v>0</v>
          </cell>
          <cell r="BF196">
            <v>0</v>
          </cell>
          <cell r="BG196" t="str">
            <v>00</v>
          </cell>
          <cell r="BH196">
            <v>0</v>
          </cell>
          <cell r="BI196">
            <v>0</v>
          </cell>
          <cell r="BJ196">
            <v>0</v>
          </cell>
          <cell r="BK196">
            <v>0</v>
          </cell>
          <cell r="BL196" t="str">
            <v>00</v>
          </cell>
          <cell r="BM196" t="str">
            <v>000</v>
          </cell>
          <cell r="BN196" t="str">
            <v/>
          </cell>
          <cell r="BO196" t="str">
            <v>1</v>
          </cell>
          <cell r="BP196" t="str">
            <v>2</v>
          </cell>
          <cell r="BQ196" t="str">
            <v>3</v>
          </cell>
          <cell r="BR196" t="str">
            <v>4</v>
          </cell>
          <cell r="BS196" t="str">
            <v>5</v>
          </cell>
          <cell r="BT196" t="str">
            <v>6</v>
          </cell>
          <cell r="BU196" t="str">
            <v>7</v>
          </cell>
          <cell r="BV196" t="str">
            <v>8</v>
          </cell>
          <cell r="BW196" t="str">
            <v>9</v>
          </cell>
          <cell r="BX196" t="str">
            <v>10</v>
          </cell>
        </row>
        <row r="197">
          <cell r="A197">
            <v>183</v>
          </cell>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t="str">
            <v>00</v>
          </cell>
          <cell r="T197">
            <v>0</v>
          </cell>
          <cell r="U197">
            <v>0</v>
          </cell>
          <cell r="V197">
            <v>0</v>
          </cell>
          <cell r="W197">
            <v>0</v>
          </cell>
          <cell r="X197" t="str">
            <v>00</v>
          </cell>
          <cell r="Y197">
            <v>0</v>
          </cell>
          <cell r="Z197">
            <v>0</v>
          </cell>
          <cell r="AA197">
            <v>0</v>
          </cell>
          <cell r="AB197">
            <v>0</v>
          </cell>
          <cell r="AC197" t="str">
            <v>00</v>
          </cell>
          <cell r="AD197">
            <v>0</v>
          </cell>
          <cell r="AE197">
            <v>0</v>
          </cell>
          <cell r="AF197">
            <v>0</v>
          </cell>
          <cell r="AG197">
            <v>0</v>
          </cell>
          <cell r="AH197" t="str">
            <v>00</v>
          </cell>
          <cell r="AI197">
            <v>0</v>
          </cell>
          <cell r="AJ197">
            <v>0</v>
          </cell>
          <cell r="AK197">
            <v>0</v>
          </cell>
          <cell r="AL197">
            <v>0</v>
          </cell>
          <cell r="AM197" t="str">
            <v>00</v>
          </cell>
          <cell r="AN197">
            <v>0</v>
          </cell>
          <cell r="AO197">
            <v>0</v>
          </cell>
          <cell r="AP197">
            <v>0</v>
          </cell>
          <cell r="AQ197">
            <v>0</v>
          </cell>
          <cell r="AR197" t="str">
            <v>00</v>
          </cell>
          <cell r="AS197">
            <v>0</v>
          </cell>
          <cell r="AT197">
            <v>0</v>
          </cell>
          <cell r="AU197">
            <v>0</v>
          </cell>
          <cell r="AV197">
            <v>0</v>
          </cell>
          <cell r="AW197" t="str">
            <v>00</v>
          </cell>
          <cell r="AX197">
            <v>0</v>
          </cell>
          <cell r="AY197">
            <v>0</v>
          </cell>
          <cell r="AZ197">
            <v>0</v>
          </cell>
          <cell r="BA197">
            <v>0</v>
          </cell>
          <cell r="BB197" t="str">
            <v>00</v>
          </cell>
          <cell r="BC197">
            <v>0</v>
          </cell>
          <cell r="BD197">
            <v>0</v>
          </cell>
          <cell r="BE197">
            <v>0</v>
          </cell>
          <cell r="BF197">
            <v>0</v>
          </cell>
          <cell r="BG197" t="str">
            <v>00</v>
          </cell>
          <cell r="BH197">
            <v>0</v>
          </cell>
          <cell r="BI197">
            <v>0</v>
          </cell>
          <cell r="BJ197">
            <v>0</v>
          </cell>
          <cell r="BK197">
            <v>0</v>
          </cell>
          <cell r="BL197" t="str">
            <v>00</v>
          </cell>
          <cell r="BM197" t="str">
            <v>000</v>
          </cell>
          <cell r="BN197" t="str">
            <v/>
          </cell>
          <cell r="BO197" t="str">
            <v>1</v>
          </cell>
          <cell r="BP197" t="str">
            <v>2</v>
          </cell>
          <cell r="BQ197" t="str">
            <v>3</v>
          </cell>
          <cell r="BR197" t="str">
            <v>4</v>
          </cell>
          <cell r="BS197" t="str">
            <v>5</v>
          </cell>
          <cell r="BT197" t="str">
            <v>6</v>
          </cell>
          <cell r="BU197" t="str">
            <v>7</v>
          </cell>
          <cell r="BV197" t="str">
            <v>8</v>
          </cell>
          <cell r="BW197" t="str">
            <v>9</v>
          </cell>
          <cell r="BX197" t="str">
            <v>10</v>
          </cell>
        </row>
        <row r="198">
          <cell r="A198">
            <v>184</v>
          </cell>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t="str">
            <v>00</v>
          </cell>
          <cell r="T198">
            <v>0</v>
          </cell>
          <cell r="U198">
            <v>0</v>
          </cell>
          <cell r="V198">
            <v>0</v>
          </cell>
          <cell r="W198">
            <v>0</v>
          </cell>
          <cell r="X198" t="str">
            <v>00</v>
          </cell>
          <cell r="Y198">
            <v>0</v>
          </cell>
          <cell r="Z198">
            <v>0</v>
          </cell>
          <cell r="AA198">
            <v>0</v>
          </cell>
          <cell r="AB198">
            <v>0</v>
          </cell>
          <cell r="AC198" t="str">
            <v>00</v>
          </cell>
          <cell r="AD198">
            <v>0</v>
          </cell>
          <cell r="AE198">
            <v>0</v>
          </cell>
          <cell r="AF198">
            <v>0</v>
          </cell>
          <cell r="AG198">
            <v>0</v>
          </cell>
          <cell r="AH198" t="str">
            <v>00</v>
          </cell>
          <cell r="AI198">
            <v>0</v>
          </cell>
          <cell r="AJ198">
            <v>0</v>
          </cell>
          <cell r="AK198">
            <v>0</v>
          </cell>
          <cell r="AL198">
            <v>0</v>
          </cell>
          <cell r="AM198" t="str">
            <v>00</v>
          </cell>
          <cell r="AN198">
            <v>0</v>
          </cell>
          <cell r="AO198">
            <v>0</v>
          </cell>
          <cell r="AP198">
            <v>0</v>
          </cell>
          <cell r="AQ198">
            <v>0</v>
          </cell>
          <cell r="AR198" t="str">
            <v>00</v>
          </cell>
          <cell r="AS198">
            <v>0</v>
          </cell>
          <cell r="AT198">
            <v>0</v>
          </cell>
          <cell r="AU198">
            <v>0</v>
          </cell>
          <cell r="AV198">
            <v>0</v>
          </cell>
          <cell r="AW198" t="str">
            <v>00</v>
          </cell>
          <cell r="AX198">
            <v>0</v>
          </cell>
          <cell r="AY198">
            <v>0</v>
          </cell>
          <cell r="AZ198">
            <v>0</v>
          </cell>
          <cell r="BA198">
            <v>0</v>
          </cell>
          <cell r="BB198" t="str">
            <v>00</v>
          </cell>
          <cell r="BC198">
            <v>0</v>
          </cell>
          <cell r="BD198">
            <v>0</v>
          </cell>
          <cell r="BE198">
            <v>0</v>
          </cell>
          <cell r="BF198">
            <v>0</v>
          </cell>
          <cell r="BG198" t="str">
            <v>00</v>
          </cell>
          <cell r="BH198">
            <v>0</v>
          </cell>
          <cell r="BI198">
            <v>0</v>
          </cell>
          <cell r="BJ198">
            <v>0</v>
          </cell>
          <cell r="BK198">
            <v>0</v>
          </cell>
          <cell r="BL198" t="str">
            <v>00</v>
          </cell>
          <cell r="BM198" t="str">
            <v>000</v>
          </cell>
          <cell r="BN198" t="str">
            <v/>
          </cell>
          <cell r="BO198" t="str">
            <v>1</v>
          </cell>
          <cell r="BP198" t="str">
            <v>2</v>
          </cell>
          <cell r="BQ198" t="str">
            <v>3</v>
          </cell>
          <cell r="BR198" t="str">
            <v>4</v>
          </cell>
          <cell r="BS198" t="str">
            <v>5</v>
          </cell>
          <cell r="BT198" t="str">
            <v>6</v>
          </cell>
          <cell r="BU198" t="str">
            <v>7</v>
          </cell>
          <cell r="BV198" t="str">
            <v>8</v>
          </cell>
          <cell r="BW198" t="str">
            <v>9</v>
          </cell>
          <cell r="BX198" t="str">
            <v>10</v>
          </cell>
        </row>
        <row r="199">
          <cell r="A199">
            <v>185</v>
          </cell>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t="str">
            <v>00</v>
          </cell>
          <cell r="T199">
            <v>0</v>
          </cell>
          <cell r="U199">
            <v>0</v>
          </cell>
          <cell r="V199">
            <v>0</v>
          </cell>
          <cell r="W199">
            <v>0</v>
          </cell>
          <cell r="X199" t="str">
            <v>00</v>
          </cell>
          <cell r="Y199">
            <v>0</v>
          </cell>
          <cell r="Z199">
            <v>0</v>
          </cell>
          <cell r="AA199">
            <v>0</v>
          </cell>
          <cell r="AB199">
            <v>0</v>
          </cell>
          <cell r="AC199" t="str">
            <v>00</v>
          </cell>
          <cell r="AD199">
            <v>0</v>
          </cell>
          <cell r="AE199">
            <v>0</v>
          </cell>
          <cell r="AF199">
            <v>0</v>
          </cell>
          <cell r="AG199">
            <v>0</v>
          </cell>
          <cell r="AH199" t="str">
            <v>00</v>
          </cell>
          <cell r="AI199">
            <v>0</v>
          </cell>
          <cell r="AJ199">
            <v>0</v>
          </cell>
          <cell r="AK199">
            <v>0</v>
          </cell>
          <cell r="AL199">
            <v>0</v>
          </cell>
          <cell r="AM199" t="str">
            <v>00</v>
          </cell>
          <cell r="AN199">
            <v>0</v>
          </cell>
          <cell r="AO199">
            <v>0</v>
          </cell>
          <cell r="AP199">
            <v>0</v>
          </cell>
          <cell r="AQ199">
            <v>0</v>
          </cell>
          <cell r="AR199" t="str">
            <v>00</v>
          </cell>
          <cell r="AS199">
            <v>0</v>
          </cell>
          <cell r="AT199">
            <v>0</v>
          </cell>
          <cell r="AU199">
            <v>0</v>
          </cell>
          <cell r="AV199">
            <v>0</v>
          </cell>
          <cell r="AW199" t="str">
            <v>00</v>
          </cell>
          <cell r="AX199">
            <v>0</v>
          </cell>
          <cell r="AY199">
            <v>0</v>
          </cell>
          <cell r="AZ199">
            <v>0</v>
          </cell>
          <cell r="BA199">
            <v>0</v>
          </cell>
          <cell r="BB199" t="str">
            <v>00</v>
          </cell>
          <cell r="BC199">
            <v>0</v>
          </cell>
          <cell r="BD199">
            <v>0</v>
          </cell>
          <cell r="BE199">
            <v>0</v>
          </cell>
          <cell r="BF199">
            <v>0</v>
          </cell>
          <cell r="BG199" t="str">
            <v>00</v>
          </cell>
          <cell r="BH199">
            <v>0</v>
          </cell>
          <cell r="BI199">
            <v>0</v>
          </cell>
          <cell r="BJ199">
            <v>0</v>
          </cell>
          <cell r="BK199">
            <v>0</v>
          </cell>
          <cell r="BL199" t="str">
            <v>00</v>
          </cell>
          <cell r="BM199" t="str">
            <v>000</v>
          </cell>
          <cell r="BN199" t="str">
            <v/>
          </cell>
          <cell r="BO199" t="str">
            <v>1</v>
          </cell>
          <cell r="BP199" t="str">
            <v>2</v>
          </cell>
          <cell r="BQ199" t="str">
            <v>3</v>
          </cell>
          <cell r="BR199" t="str">
            <v>4</v>
          </cell>
          <cell r="BS199" t="str">
            <v>5</v>
          </cell>
          <cell r="BT199" t="str">
            <v>6</v>
          </cell>
          <cell r="BU199" t="str">
            <v>7</v>
          </cell>
          <cell r="BV199" t="str">
            <v>8</v>
          </cell>
          <cell r="BW199" t="str">
            <v>9</v>
          </cell>
          <cell r="BX199" t="str">
            <v>10</v>
          </cell>
        </row>
        <row r="200">
          <cell r="A200">
            <v>186</v>
          </cell>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t="str">
            <v>00</v>
          </cell>
          <cell r="T200">
            <v>0</v>
          </cell>
          <cell r="U200">
            <v>0</v>
          </cell>
          <cell r="V200">
            <v>0</v>
          </cell>
          <cell r="W200">
            <v>0</v>
          </cell>
          <cell r="X200" t="str">
            <v>00</v>
          </cell>
          <cell r="Y200">
            <v>0</v>
          </cell>
          <cell r="Z200">
            <v>0</v>
          </cell>
          <cell r="AA200">
            <v>0</v>
          </cell>
          <cell r="AB200">
            <v>0</v>
          </cell>
          <cell r="AC200" t="str">
            <v>00</v>
          </cell>
          <cell r="AD200">
            <v>0</v>
          </cell>
          <cell r="AE200">
            <v>0</v>
          </cell>
          <cell r="AF200">
            <v>0</v>
          </cell>
          <cell r="AG200">
            <v>0</v>
          </cell>
          <cell r="AH200" t="str">
            <v>00</v>
          </cell>
          <cell r="AI200">
            <v>0</v>
          </cell>
          <cell r="AJ200">
            <v>0</v>
          </cell>
          <cell r="AK200">
            <v>0</v>
          </cell>
          <cell r="AL200">
            <v>0</v>
          </cell>
          <cell r="AM200" t="str">
            <v>00</v>
          </cell>
          <cell r="AN200">
            <v>0</v>
          </cell>
          <cell r="AO200">
            <v>0</v>
          </cell>
          <cell r="AP200">
            <v>0</v>
          </cell>
          <cell r="AQ200">
            <v>0</v>
          </cell>
          <cell r="AR200" t="str">
            <v>00</v>
          </cell>
          <cell r="AS200">
            <v>0</v>
          </cell>
          <cell r="AT200">
            <v>0</v>
          </cell>
          <cell r="AU200">
            <v>0</v>
          </cell>
          <cell r="AV200">
            <v>0</v>
          </cell>
          <cell r="AW200" t="str">
            <v>00</v>
          </cell>
          <cell r="AX200">
            <v>0</v>
          </cell>
          <cell r="AY200">
            <v>0</v>
          </cell>
          <cell r="AZ200">
            <v>0</v>
          </cell>
          <cell r="BA200">
            <v>0</v>
          </cell>
          <cell r="BB200" t="str">
            <v>00</v>
          </cell>
          <cell r="BC200">
            <v>0</v>
          </cell>
          <cell r="BD200">
            <v>0</v>
          </cell>
          <cell r="BE200">
            <v>0</v>
          </cell>
          <cell r="BF200">
            <v>0</v>
          </cell>
          <cell r="BG200" t="str">
            <v>00</v>
          </cell>
          <cell r="BH200">
            <v>0</v>
          </cell>
          <cell r="BI200">
            <v>0</v>
          </cell>
          <cell r="BJ200">
            <v>0</v>
          </cell>
          <cell r="BK200">
            <v>0</v>
          </cell>
          <cell r="BL200" t="str">
            <v>00</v>
          </cell>
          <cell r="BM200" t="str">
            <v>000</v>
          </cell>
          <cell r="BN200" t="str">
            <v/>
          </cell>
          <cell r="BO200" t="str">
            <v>1</v>
          </cell>
          <cell r="BP200" t="str">
            <v>2</v>
          </cell>
          <cell r="BQ200" t="str">
            <v>3</v>
          </cell>
          <cell r="BR200" t="str">
            <v>4</v>
          </cell>
          <cell r="BS200" t="str">
            <v>5</v>
          </cell>
          <cell r="BT200" t="str">
            <v>6</v>
          </cell>
          <cell r="BU200" t="str">
            <v>7</v>
          </cell>
          <cell r="BV200" t="str">
            <v>8</v>
          </cell>
          <cell r="BW200" t="str">
            <v>9</v>
          </cell>
          <cell r="BX200" t="str">
            <v>10</v>
          </cell>
        </row>
        <row r="201">
          <cell r="A201">
            <v>187</v>
          </cell>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t="str">
            <v>00</v>
          </cell>
          <cell r="T201">
            <v>0</v>
          </cell>
          <cell r="U201">
            <v>0</v>
          </cell>
          <cell r="V201">
            <v>0</v>
          </cell>
          <cell r="W201">
            <v>0</v>
          </cell>
          <cell r="X201" t="str">
            <v>00</v>
          </cell>
          <cell r="Y201">
            <v>0</v>
          </cell>
          <cell r="Z201">
            <v>0</v>
          </cell>
          <cell r="AA201">
            <v>0</v>
          </cell>
          <cell r="AB201">
            <v>0</v>
          </cell>
          <cell r="AC201" t="str">
            <v>00</v>
          </cell>
          <cell r="AD201">
            <v>0</v>
          </cell>
          <cell r="AE201">
            <v>0</v>
          </cell>
          <cell r="AF201">
            <v>0</v>
          </cell>
          <cell r="AG201">
            <v>0</v>
          </cell>
          <cell r="AH201" t="str">
            <v>00</v>
          </cell>
          <cell r="AI201">
            <v>0</v>
          </cell>
          <cell r="AJ201">
            <v>0</v>
          </cell>
          <cell r="AK201">
            <v>0</v>
          </cell>
          <cell r="AL201">
            <v>0</v>
          </cell>
          <cell r="AM201" t="str">
            <v>00</v>
          </cell>
          <cell r="AN201">
            <v>0</v>
          </cell>
          <cell r="AO201">
            <v>0</v>
          </cell>
          <cell r="AP201">
            <v>0</v>
          </cell>
          <cell r="AQ201">
            <v>0</v>
          </cell>
          <cell r="AR201" t="str">
            <v>00</v>
          </cell>
          <cell r="AS201">
            <v>0</v>
          </cell>
          <cell r="AT201">
            <v>0</v>
          </cell>
          <cell r="AU201">
            <v>0</v>
          </cell>
          <cell r="AV201">
            <v>0</v>
          </cell>
          <cell r="AW201" t="str">
            <v>00</v>
          </cell>
          <cell r="AX201">
            <v>0</v>
          </cell>
          <cell r="AY201">
            <v>0</v>
          </cell>
          <cell r="AZ201">
            <v>0</v>
          </cell>
          <cell r="BA201">
            <v>0</v>
          </cell>
          <cell r="BB201" t="str">
            <v>00</v>
          </cell>
          <cell r="BC201">
            <v>0</v>
          </cell>
          <cell r="BD201">
            <v>0</v>
          </cell>
          <cell r="BE201">
            <v>0</v>
          </cell>
          <cell r="BF201">
            <v>0</v>
          </cell>
          <cell r="BG201" t="str">
            <v>00</v>
          </cell>
          <cell r="BH201">
            <v>0</v>
          </cell>
          <cell r="BI201">
            <v>0</v>
          </cell>
          <cell r="BJ201">
            <v>0</v>
          </cell>
          <cell r="BK201">
            <v>0</v>
          </cell>
          <cell r="BL201" t="str">
            <v>00</v>
          </cell>
          <cell r="BM201" t="str">
            <v>000</v>
          </cell>
          <cell r="BN201" t="str">
            <v/>
          </cell>
          <cell r="BO201" t="str">
            <v>1</v>
          </cell>
          <cell r="BP201" t="str">
            <v>2</v>
          </cell>
          <cell r="BQ201" t="str">
            <v>3</v>
          </cell>
          <cell r="BR201" t="str">
            <v>4</v>
          </cell>
          <cell r="BS201" t="str">
            <v>5</v>
          </cell>
          <cell r="BT201" t="str">
            <v>6</v>
          </cell>
          <cell r="BU201" t="str">
            <v>7</v>
          </cell>
          <cell r="BV201" t="str">
            <v>8</v>
          </cell>
          <cell r="BW201" t="str">
            <v>9</v>
          </cell>
          <cell r="BX201" t="str">
            <v>10</v>
          </cell>
        </row>
        <row r="202">
          <cell r="A202">
            <v>188</v>
          </cell>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t="str">
            <v>00</v>
          </cell>
          <cell r="T202">
            <v>0</v>
          </cell>
          <cell r="U202">
            <v>0</v>
          </cell>
          <cell r="V202">
            <v>0</v>
          </cell>
          <cell r="W202">
            <v>0</v>
          </cell>
          <cell r="X202" t="str">
            <v>00</v>
          </cell>
          <cell r="Y202">
            <v>0</v>
          </cell>
          <cell r="Z202">
            <v>0</v>
          </cell>
          <cell r="AA202">
            <v>0</v>
          </cell>
          <cell r="AB202">
            <v>0</v>
          </cell>
          <cell r="AC202" t="str">
            <v>00</v>
          </cell>
          <cell r="AD202">
            <v>0</v>
          </cell>
          <cell r="AE202">
            <v>0</v>
          </cell>
          <cell r="AF202">
            <v>0</v>
          </cell>
          <cell r="AG202">
            <v>0</v>
          </cell>
          <cell r="AH202" t="str">
            <v>00</v>
          </cell>
          <cell r="AI202">
            <v>0</v>
          </cell>
          <cell r="AJ202">
            <v>0</v>
          </cell>
          <cell r="AK202">
            <v>0</v>
          </cell>
          <cell r="AL202">
            <v>0</v>
          </cell>
          <cell r="AM202" t="str">
            <v>00</v>
          </cell>
          <cell r="AN202">
            <v>0</v>
          </cell>
          <cell r="AO202">
            <v>0</v>
          </cell>
          <cell r="AP202">
            <v>0</v>
          </cell>
          <cell r="AQ202">
            <v>0</v>
          </cell>
          <cell r="AR202" t="str">
            <v>00</v>
          </cell>
          <cell r="AS202">
            <v>0</v>
          </cell>
          <cell r="AT202">
            <v>0</v>
          </cell>
          <cell r="AU202">
            <v>0</v>
          </cell>
          <cell r="AV202">
            <v>0</v>
          </cell>
          <cell r="AW202" t="str">
            <v>00</v>
          </cell>
          <cell r="AX202">
            <v>0</v>
          </cell>
          <cell r="AY202">
            <v>0</v>
          </cell>
          <cell r="AZ202">
            <v>0</v>
          </cell>
          <cell r="BA202">
            <v>0</v>
          </cell>
          <cell r="BB202" t="str">
            <v>00</v>
          </cell>
          <cell r="BC202">
            <v>0</v>
          </cell>
          <cell r="BD202">
            <v>0</v>
          </cell>
          <cell r="BE202">
            <v>0</v>
          </cell>
          <cell r="BF202">
            <v>0</v>
          </cell>
          <cell r="BG202" t="str">
            <v>00</v>
          </cell>
          <cell r="BH202">
            <v>0</v>
          </cell>
          <cell r="BI202">
            <v>0</v>
          </cell>
          <cell r="BJ202">
            <v>0</v>
          </cell>
          <cell r="BK202">
            <v>0</v>
          </cell>
          <cell r="BL202" t="str">
            <v>00</v>
          </cell>
          <cell r="BM202" t="str">
            <v>000</v>
          </cell>
          <cell r="BN202" t="str">
            <v/>
          </cell>
          <cell r="BO202" t="str">
            <v>1</v>
          </cell>
          <cell r="BP202" t="str">
            <v>2</v>
          </cell>
          <cell r="BQ202" t="str">
            <v>3</v>
          </cell>
          <cell r="BR202" t="str">
            <v>4</v>
          </cell>
          <cell r="BS202" t="str">
            <v>5</v>
          </cell>
          <cell r="BT202" t="str">
            <v>6</v>
          </cell>
          <cell r="BU202" t="str">
            <v>7</v>
          </cell>
          <cell r="BV202" t="str">
            <v>8</v>
          </cell>
          <cell r="BW202" t="str">
            <v>9</v>
          </cell>
          <cell r="BX202" t="str">
            <v>10</v>
          </cell>
        </row>
        <row r="203">
          <cell r="A203">
            <v>189</v>
          </cell>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t="str">
            <v>00</v>
          </cell>
          <cell r="T203">
            <v>0</v>
          </cell>
          <cell r="U203">
            <v>0</v>
          </cell>
          <cell r="V203">
            <v>0</v>
          </cell>
          <cell r="W203">
            <v>0</v>
          </cell>
          <cell r="X203" t="str">
            <v>00</v>
          </cell>
          <cell r="Y203">
            <v>0</v>
          </cell>
          <cell r="Z203">
            <v>0</v>
          </cell>
          <cell r="AA203">
            <v>0</v>
          </cell>
          <cell r="AB203">
            <v>0</v>
          </cell>
          <cell r="AC203" t="str">
            <v>00</v>
          </cell>
          <cell r="AD203">
            <v>0</v>
          </cell>
          <cell r="AE203">
            <v>0</v>
          </cell>
          <cell r="AF203">
            <v>0</v>
          </cell>
          <cell r="AG203">
            <v>0</v>
          </cell>
          <cell r="AH203" t="str">
            <v>00</v>
          </cell>
          <cell r="AI203">
            <v>0</v>
          </cell>
          <cell r="AJ203">
            <v>0</v>
          </cell>
          <cell r="AK203">
            <v>0</v>
          </cell>
          <cell r="AL203">
            <v>0</v>
          </cell>
          <cell r="AM203" t="str">
            <v>00</v>
          </cell>
          <cell r="AN203">
            <v>0</v>
          </cell>
          <cell r="AO203">
            <v>0</v>
          </cell>
          <cell r="AP203">
            <v>0</v>
          </cell>
          <cell r="AQ203">
            <v>0</v>
          </cell>
          <cell r="AR203" t="str">
            <v>00</v>
          </cell>
          <cell r="AS203">
            <v>0</v>
          </cell>
          <cell r="AT203">
            <v>0</v>
          </cell>
          <cell r="AU203">
            <v>0</v>
          </cell>
          <cell r="AV203">
            <v>0</v>
          </cell>
          <cell r="AW203" t="str">
            <v>00</v>
          </cell>
          <cell r="AX203">
            <v>0</v>
          </cell>
          <cell r="AY203">
            <v>0</v>
          </cell>
          <cell r="AZ203">
            <v>0</v>
          </cell>
          <cell r="BA203">
            <v>0</v>
          </cell>
          <cell r="BB203" t="str">
            <v>00</v>
          </cell>
          <cell r="BC203">
            <v>0</v>
          </cell>
          <cell r="BD203">
            <v>0</v>
          </cell>
          <cell r="BE203">
            <v>0</v>
          </cell>
          <cell r="BF203">
            <v>0</v>
          </cell>
          <cell r="BG203" t="str">
            <v>00</v>
          </cell>
          <cell r="BH203">
            <v>0</v>
          </cell>
          <cell r="BI203">
            <v>0</v>
          </cell>
          <cell r="BJ203">
            <v>0</v>
          </cell>
          <cell r="BK203">
            <v>0</v>
          </cell>
          <cell r="BL203" t="str">
            <v>00</v>
          </cell>
          <cell r="BM203" t="str">
            <v>000</v>
          </cell>
          <cell r="BN203" t="str">
            <v/>
          </cell>
          <cell r="BO203" t="str">
            <v>1</v>
          </cell>
          <cell r="BP203" t="str">
            <v>2</v>
          </cell>
          <cell r="BQ203" t="str">
            <v>3</v>
          </cell>
          <cell r="BR203" t="str">
            <v>4</v>
          </cell>
          <cell r="BS203" t="str">
            <v>5</v>
          </cell>
          <cell r="BT203" t="str">
            <v>6</v>
          </cell>
          <cell r="BU203" t="str">
            <v>7</v>
          </cell>
          <cell r="BV203" t="str">
            <v>8</v>
          </cell>
          <cell r="BW203" t="str">
            <v>9</v>
          </cell>
          <cell r="BX203" t="str">
            <v>10</v>
          </cell>
        </row>
        <row r="204">
          <cell r="A204">
            <v>190</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t="str">
            <v>00</v>
          </cell>
          <cell r="T204">
            <v>0</v>
          </cell>
          <cell r="U204">
            <v>0</v>
          </cell>
          <cell r="V204">
            <v>0</v>
          </cell>
          <cell r="W204">
            <v>0</v>
          </cell>
          <cell r="X204" t="str">
            <v>00</v>
          </cell>
          <cell r="Y204">
            <v>0</v>
          </cell>
          <cell r="Z204">
            <v>0</v>
          </cell>
          <cell r="AA204">
            <v>0</v>
          </cell>
          <cell r="AB204">
            <v>0</v>
          </cell>
          <cell r="AC204" t="str">
            <v>00</v>
          </cell>
          <cell r="AD204">
            <v>0</v>
          </cell>
          <cell r="AE204">
            <v>0</v>
          </cell>
          <cell r="AF204">
            <v>0</v>
          </cell>
          <cell r="AG204">
            <v>0</v>
          </cell>
          <cell r="AH204" t="str">
            <v>00</v>
          </cell>
          <cell r="AI204">
            <v>0</v>
          </cell>
          <cell r="AJ204">
            <v>0</v>
          </cell>
          <cell r="AK204">
            <v>0</v>
          </cell>
          <cell r="AL204">
            <v>0</v>
          </cell>
          <cell r="AM204" t="str">
            <v>00</v>
          </cell>
          <cell r="AN204">
            <v>0</v>
          </cell>
          <cell r="AO204">
            <v>0</v>
          </cell>
          <cell r="AP204">
            <v>0</v>
          </cell>
          <cell r="AQ204">
            <v>0</v>
          </cell>
          <cell r="AR204" t="str">
            <v>00</v>
          </cell>
          <cell r="AS204">
            <v>0</v>
          </cell>
          <cell r="AT204">
            <v>0</v>
          </cell>
          <cell r="AU204">
            <v>0</v>
          </cell>
          <cell r="AV204">
            <v>0</v>
          </cell>
          <cell r="AW204" t="str">
            <v>00</v>
          </cell>
          <cell r="AX204">
            <v>0</v>
          </cell>
          <cell r="AY204">
            <v>0</v>
          </cell>
          <cell r="AZ204">
            <v>0</v>
          </cell>
          <cell r="BA204">
            <v>0</v>
          </cell>
          <cell r="BB204" t="str">
            <v>00</v>
          </cell>
          <cell r="BC204">
            <v>0</v>
          </cell>
          <cell r="BD204">
            <v>0</v>
          </cell>
          <cell r="BE204">
            <v>0</v>
          </cell>
          <cell r="BF204">
            <v>0</v>
          </cell>
          <cell r="BG204" t="str">
            <v>00</v>
          </cell>
          <cell r="BH204">
            <v>0</v>
          </cell>
          <cell r="BI204">
            <v>0</v>
          </cell>
          <cell r="BJ204">
            <v>0</v>
          </cell>
          <cell r="BK204">
            <v>0</v>
          </cell>
          <cell r="BL204" t="str">
            <v>00</v>
          </cell>
          <cell r="BM204" t="str">
            <v>000</v>
          </cell>
          <cell r="BN204" t="str">
            <v/>
          </cell>
          <cell r="BO204" t="str">
            <v>1</v>
          </cell>
          <cell r="BP204" t="str">
            <v>2</v>
          </cell>
          <cell r="BQ204" t="str">
            <v>3</v>
          </cell>
          <cell r="BR204" t="str">
            <v>4</v>
          </cell>
          <cell r="BS204" t="str">
            <v>5</v>
          </cell>
          <cell r="BT204" t="str">
            <v>6</v>
          </cell>
          <cell r="BU204" t="str">
            <v>7</v>
          </cell>
          <cell r="BV204" t="str">
            <v>8</v>
          </cell>
          <cell r="BW204" t="str">
            <v>9</v>
          </cell>
          <cell r="BX204" t="str">
            <v>10</v>
          </cell>
        </row>
        <row r="205">
          <cell r="A205">
            <v>191</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t="str">
            <v>00</v>
          </cell>
          <cell r="T205">
            <v>0</v>
          </cell>
          <cell r="U205">
            <v>0</v>
          </cell>
          <cell r="V205">
            <v>0</v>
          </cell>
          <cell r="W205">
            <v>0</v>
          </cell>
          <cell r="X205" t="str">
            <v>00</v>
          </cell>
          <cell r="Y205">
            <v>0</v>
          </cell>
          <cell r="Z205">
            <v>0</v>
          </cell>
          <cell r="AA205">
            <v>0</v>
          </cell>
          <cell r="AB205">
            <v>0</v>
          </cell>
          <cell r="AC205" t="str">
            <v>00</v>
          </cell>
          <cell r="AD205">
            <v>0</v>
          </cell>
          <cell r="AE205">
            <v>0</v>
          </cell>
          <cell r="AF205">
            <v>0</v>
          </cell>
          <cell r="AG205">
            <v>0</v>
          </cell>
          <cell r="AH205" t="str">
            <v>00</v>
          </cell>
          <cell r="AI205">
            <v>0</v>
          </cell>
          <cell r="AJ205">
            <v>0</v>
          </cell>
          <cell r="AK205">
            <v>0</v>
          </cell>
          <cell r="AL205">
            <v>0</v>
          </cell>
          <cell r="AM205" t="str">
            <v>00</v>
          </cell>
          <cell r="AN205">
            <v>0</v>
          </cell>
          <cell r="AO205">
            <v>0</v>
          </cell>
          <cell r="AP205">
            <v>0</v>
          </cell>
          <cell r="AQ205">
            <v>0</v>
          </cell>
          <cell r="AR205" t="str">
            <v>00</v>
          </cell>
          <cell r="AS205">
            <v>0</v>
          </cell>
          <cell r="AT205">
            <v>0</v>
          </cell>
          <cell r="AU205">
            <v>0</v>
          </cell>
          <cell r="AV205">
            <v>0</v>
          </cell>
          <cell r="AW205" t="str">
            <v>00</v>
          </cell>
          <cell r="AX205">
            <v>0</v>
          </cell>
          <cell r="AY205">
            <v>0</v>
          </cell>
          <cell r="AZ205">
            <v>0</v>
          </cell>
          <cell r="BA205">
            <v>0</v>
          </cell>
          <cell r="BB205" t="str">
            <v>00</v>
          </cell>
          <cell r="BC205">
            <v>0</v>
          </cell>
          <cell r="BD205">
            <v>0</v>
          </cell>
          <cell r="BE205">
            <v>0</v>
          </cell>
          <cell r="BF205">
            <v>0</v>
          </cell>
          <cell r="BG205" t="str">
            <v>00</v>
          </cell>
          <cell r="BH205">
            <v>0</v>
          </cell>
          <cell r="BI205">
            <v>0</v>
          </cell>
          <cell r="BJ205">
            <v>0</v>
          </cell>
          <cell r="BK205">
            <v>0</v>
          </cell>
          <cell r="BL205" t="str">
            <v>00</v>
          </cell>
          <cell r="BM205" t="str">
            <v>000</v>
          </cell>
          <cell r="BN205" t="str">
            <v/>
          </cell>
          <cell r="BO205" t="str">
            <v>1</v>
          </cell>
          <cell r="BP205" t="str">
            <v>2</v>
          </cell>
          <cell r="BQ205" t="str">
            <v>3</v>
          </cell>
          <cell r="BR205" t="str">
            <v>4</v>
          </cell>
          <cell r="BS205" t="str">
            <v>5</v>
          </cell>
          <cell r="BT205" t="str">
            <v>6</v>
          </cell>
          <cell r="BU205" t="str">
            <v>7</v>
          </cell>
          <cell r="BV205" t="str">
            <v>8</v>
          </cell>
          <cell r="BW205" t="str">
            <v>9</v>
          </cell>
          <cell r="BX205" t="str">
            <v>10</v>
          </cell>
        </row>
        <row r="206">
          <cell r="A206">
            <v>192</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t="str">
            <v>00</v>
          </cell>
          <cell r="T206">
            <v>0</v>
          </cell>
          <cell r="U206">
            <v>0</v>
          </cell>
          <cell r="V206">
            <v>0</v>
          </cell>
          <cell r="W206">
            <v>0</v>
          </cell>
          <cell r="X206" t="str">
            <v>00</v>
          </cell>
          <cell r="Y206">
            <v>0</v>
          </cell>
          <cell r="Z206">
            <v>0</v>
          </cell>
          <cell r="AA206">
            <v>0</v>
          </cell>
          <cell r="AB206">
            <v>0</v>
          </cell>
          <cell r="AC206" t="str">
            <v>00</v>
          </cell>
          <cell r="AD206">
            <v>0</v>
          </cell>
          <cell r="AE206">
            <v>0</v>
          </cell>
          <cell r="AF206">
            <v>0</v>
          </cell>
          <cell r="AG206">
            <v>0</v>
          </cell>
          <cell r="AH206" t="str">
            <v>00</v>
          </cell>
          <cell r="AI206">
            <v>0</v>
          </cell>
          <cell r="AJ206">
            <v>0</v>
          </cell>
          <cell r="AK206">
            <v>0</v>
          </cell>
          <cell r="AL206">
            <v>0</v>
          </cell>
          <cell r="AM206" t="str">
            <v>00</v>
          </cell>
          <cell r="AN206">
            <v>0</v>
          </cell>
          <cell r="AO206">
            <v>0</v>
          </cell>
          <cell r="AP206">
            <v>0</v>
          </cell>
          <cell r="AQ206">
            <v>0</v>
          </cell>
          <cell r="AR206" t="str">
            <v>00</v>
          </cell>
          <cell r="AS206">
            <v>0</v>
          </cell>
          <cell r="AT206">
            <v>0</v>
          </cell>
          <cell r="AU206">
            <v>0</v>
          </cell>
          <cell r="AV206">
            <v>0</v>
          </cell>
          <cell r="AW206" t="str">
            <v>00</v>
          </cell>
          <cell r="AX206">
            <v>0</v>
          </cell>
          <cell r="AY206">
            <v>0</v>
          </cell>
          <cell r="AZ206">
            <v>0</v>
          </cell>
          <cell r="BA206">
            <v>0</v>
          </cell>
          <cell r="BB206" t="str">
            <v>00</v>
          </cell>
          <cell r="BC206">
            <v>0</v>
          </cell>
          <cell r="BD206">
            <v>0</v>
          </cell>
          <cell r="BE206">
            <v>0</v>
          </cell>
          <cell r="BF206">
            <v>0</v>
          </cell>
          <cell r="BG206" t="str">
            <v>00</v>
          </cell>
          <cell r="BH206">
            <v>0</v>
          </cell>
          <cell r="BI206">
            <v>0</v>
          </cell>
          <cell r="BJ206">
            <v>0</v>
          </cell>
          <cell r="BK206">
            <v>0</v>
          </cell>
          <cell r="BL206" t="str">
            <v>00</v>
          </cell>
          <cell r="BM206" t="str">
            <v>000</v>
          </cell>
          <cell r="BN206" t="str">
            <v/>
          </cell>
          <cell r="BO206" t="str">
            <v>1</v>
          </cell>
          <cell r="BP206" t="str">
            <v>2</v>
          </cell>
          <cell r="BQ206" t="str">
            <v>3</v>
          </cell>
          <cell r="BR206" t="str">
            <v>4</v>
          </cell>
          <cell r="BS206" t="str">
            <v>5</v>
          </cell>
          <cell r="BT206" t="str">
            <v>6</v>
          </cell>
          <cell r="BU206" t="str">
            <v>7</v>
          </cell>
          <cell r="BV206" t="str">
            <v>8</v>
          </cell>
          <cell r="BW206" t="str">
            <v>9</v>
          </cell>
          <cell r="BX206" t="str">
            <v>10</v>
          </cell>
        </row>
        <row r="207">
          <cell r="A207">
            <v>193</v>
          </cell>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t="str">
            <v>00</v>
          </cell>
          <cell r="T207">
            <v>0</v>
          </cell>
          <cell r="U207">
            <v>0</v>
          </cell>
          <cell r="V207">
            <v>0</v>
          </cell>
          <cell r="W207">
            <v>0</v>
          </cell>
          <cell r="X207" t="str">
            <v>00</v>
          </cell>
          <cell r="Y207">
            <v>0</v>
          </cell>
          <cell r="Z207">
            <v>0</v>
          </cell>
          <cell r="AA207">
            <v>0</v>
          </cell>
          <cell r="AB207">
            <v>0</v>
          </cell>
          <cell r="AC207" t="str">
            <v>00</v>
          </cell>
          <cell r="AD207">
            <v>0</v>
          </cell>
          <cell r="AE207">
            <v>0</v>
          </cell>
          <cell r="AF207">
            <v>0</v>
          </cell>
          <cell r="AG207">
            <v>0</v>
          </cell>
          <cell r="AH207" t="str">
            <v>00</v>
          </cell>
          <cell r="AI207">
            <v>0</v>
          </cell>
          <cell r="AJ207">
            <v>0</v>
          </cell>
          <cell r="AK207">
            <v>0</v>
          </cell>
          <cell r="AL207">
            <v>0</v>
          </cell>
          <cell r="AM207" t="str">
            <v>00</v>
          </cell>
          <cell r="AN207">
            <v>0</v>
          </cell>
          <cell r="AO207">
            <v>0</v>
          </cell>
          <cell r="AP207">
            <v>0</v>
          </cell>
          <cell r="AQ207">
            <v>0</v>
          </cell>
          <cell r="AR207" t="str">
            <v>00</v>
          </cell>
          <cell r="AS207">
            <v>0</v>
          </cell>
          <cell r="AT207">
            <v>0</v>
          </cell>
          <cell r="AU207">
            <v>0</v>
          </cell>
          <cell r="AV207">
            <v>0</v>
          </cell>
          <cell r="AW207" t="str">
            <v>00</v>
          </cell>
          <cell r="AX207">
            <v>0</v>
          </cell>
          <cell r="AY207">
            <v>0</v>
          </cell>
          <cell r="AZ207">
            <v>0</v>
          </cell>
          <cell r="BA207">
            <v>0</v>
          </cell>
          <cell r="BB207" t="str">
            <v>00</v>
          </cell>
          <cell r="BC207">
            <v>0</v>
          </cell>
          <cell r="BD207">
            <v>0</v>
          </cell>
          <cell r="BE207">
            <v>0</v>
          </cell>
          <cell r="BF207">
            <v>0</v>
          </cell>
          <cell r="BG207" t="str">
            <v>00</v>
          </cell>
          <cell r="BH207">
            <v>0</v>
          </cell>
          <cell r="BI207">
            <v>0</v>
          </cell>
          <cell r="BJ207">
            <v>0</v>
          </cell>
          <cell r="BK207">
            <v>0</v>
          </cell>
          <cell r="BL207" t="str">
            <v>00</v>
          </cell>
          <cell r="BM207" t="str">
            <v>000</v>
          </cell>
          <cell r="BN207" t="str">
            <v/>
          </cell>
          <cell r="BO207" t="str">
            <v>1</v>
          </cell>
          <cell r="BP207" t="str">
            <v>2</v>
          </cell>
          <cell r="BQ207" t="str">
            <v>3</v>
          </cell>
          <cell r="BR207" t="str">
            <v>4</v>
          </cell>
          <cell r="BS207" t="str">
            <v>5</v>
          </cell>
          <cell r="BT207" t="str">
            <v>6</v>
          </cell>
          <cell r="BU207" t="str">
            <v>7</v>
          </cell>
          <cell r="BV207" t="str">
            <v>8</v>
          </cell>
          <cell r="BW207" t="str">
            <v>9</v>
          </cell>
          <cell r="BX207" t="str">
            <v>10</v>
          </cell>
        </row>
        <row r="208">
          <cell r="A208">
            <v>194</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t="str">
            <v>00</v>
          </cell>
          <cell r="T208">
            <v>0</v>
          </cell>
          <cell r="U208">
            <v>0</v>
          </cell>
          <cell r="V208">
            <v>0</v>
          </cell>
          <cell r="W208">
            <v>0</v>
          </cell>
          <cell r="X208" t="str">
            <v>00</v>
          </cell>
          <cell r="Y208">
            <v>0</v>
          </cell>
          <cell r="Z208">
            <v>0</v>
          </cell>
          <cell r="AA208">
            <v>0</v>
          </cell>
          <cell r="AB208">
            <v>0</v>
          </cell>
          <cell r="AC208" t="str">
            <v>00</v>
          </cell>
          <cell r="AD208">
            <v>0</v>
          </cell>
          <cell r="AE208">
            <v>0</v>
          </cell>
          <cell r="AF208">
            <v>0</v>
          </cell>
          <cell r="AG208">
            <v>0</v>
          </cell>
          <cell r="AH208" t="str">
            <v>00</v>
          </cell>
          <cell r="AI208">
            <v>0</v>
          </cell>
          <cell r="AJ208">
            <v>0</v>
          </cell>
          <cell r="AK208">
            <v>0</v>
          </cell>
          <cell r="AL208">
            <v>0</v>
          </cell>
          <cell r="AM208" t="str">
            <v>00</v>
          </cell>
          <cell r="AN208">
            <v>0</v>
          </cell>
          <cell r="AO208">
            <v>0</v>
          </cell>
          <cell r="AP208">
            <v>0</v>
          </cell>
          <cell r="AQ208">
            <v>0</v>
          </cell>
          <cell r="AR208" t="str">
            <v>00</v>
          </cell>
          <cell r="AS208">
            <v>0</v>
          </cell>
          <cell r="AT208">
            <v>0</v>
          </cell>
          <cell r="AU208">
            <v>0</v>
          </cell>
          <cell r="AV208">
            <v>0</v>
          </cell>
          <cell r="AW208" t="str">
            <v>00</v>
          </cell>
          <cell r="AX208">
            <v>0</v>
          </cell>
          <cell r="AY208">
            <v>0</v>
          </cell>
          <cell r="AZ208">
            <v>0</v>
          </cell>
          <cell r="BA208">
            <v>0</v>
          </cell>
          <cell r="BB208" t="str">
            <v>00</v>
          </cell>
          <cell r="BC208">
            <v>0</v>
          </cell>
          <cell r="BD208">
            <v>0</v>
          </cell>
          <cell r="BE208">
            <v>0</v>
          </cell>
          <cell r="BF208">
            <v>0</v>
          </cell>
          <cell r="BG208" t="str">
            <v>00</v>
          </cell>
          <cell r="BH208">
            <v>0</v>
          </cell>
          <cell r="BI208">
            <v>0</v>
          </cell>
          <cell r="BJ208">
            <v>0</v>
          </cell>
          <cell r="BK208">
            <v>0</v>
          </cell>
          <cell r="BL208" t="str">
            <v>00</v>
          </cell>
          <cell r="BM208" t="str">
            <v>000</v>
          </cell>
          <cell r="BN208" t="str">
            <v/>
          </cell>
          <cell r="BO208" t="str">
            <v>1</v>
          </cell>
          <cell r="BP208" t="str">
            <v>2</v>
          </cell>
          <cell r="BQ208" t="str">
            <v>3</v>
          </cell>
          <cell r="BR208" t="str">
            <v>4</v>
          </cell>
          <cell r="BS208" t="str">
            <v>5</v>
          </cell>
          <cell r="BT208" t="str">
            <v>6</v>
          </cell>
          <cell r="BU208" t="str">
            <v>7</v>
          </cell>
          <cell r="BV208" t="str">
            <v>8</v>
          </cell>
          <cell r="BW208" t="str">
            <v>9</v>
          </cell>
          <cell r="BX208" t="str">
            <v>10</v>
          </cell>
        </row>
        <row r="209">
          <cell r="A209">
            <v>195</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t="str">
            <v>00</v>
          </cell>
          <cell r="T209">
            <v>0</v>
          </cell>
          <cell r="U209">
            <v>0</v>
          </cell>
          <cell r="V209">
            <v>0</v>
          </cell>
          <cell r="W209">
            <v>0</v>
          </cell>
          <cell r="X209" t="str">
            <v>00</v>
          </cell>
          <cell r="Y209">
            <v>0</v>
          </cell>
          <cell r="Z209">
            <v>0</v>
          </cell>
          <cell r="AA209">
            <v>0</v>
          </cell>
          <cell r="AB209">
            <v>0</v>
          </cell>
          <cell r="AC209" t="str">
            <v>00</v>
          </cell>
          <cell r="AD209">
            <v>0</v>
          </cell>
          <cell r="AE209">
            <v>0</v>
          </cell>
          <cell r="AF209">
            <v>0</v>
          </cell>
          <cell r="AG209">
            <v>0</v>
          </cell>
          <cell r="AH209" t="str">
            <v>00</v>
          </cell>
          <cell r="AI209">
            <v>0</v>
          </cell>
          <cell r="AJ209">
            <v>0</v>
          </cell>
          <cell r="AK209">
            <v>0</v>
          </cell>
          <cell r="AL209">
            <v>0</v>
          </cell>
          <cell r="AM209" t="str">
            <v>00</v>
          </cell>
          <cell r="AN209">
            <v>0</v>
          </cell>
          <cell r="AO209">
            <v>0</v>
          </cell>
          <cell r="AP209">
            <v>0</v>
          </cell>
          <cell r="AQ209">
            <v>0</v>
          </cell>
          <cell r="AR209" t="str">
            <v>00</v>
          </cell>
          <cell r="AS209">
            <v>0</v>
          </cell>
          <cell r="AT209">
            <v>0</v>
          </cell>
          <cell r="AU209">
            <v>0</v>
          </cell>
          <cell r="AV209">
            <v>0</v>
          </cell>
          <cell r="AW209" t="str">
            <v>00</v>
          </cell>
          <cell r="AX209">
            <v>0</v>
          </cell>
          <cell r="AY209">
            <v>0</v>
          </cell>
          <cell r="AZ209">
            <v>0</v>
          </cell>
          <cell r="BA209">
            <v>0</v>
          </cell>
          <cell r="BB209" t="str">
            <v>00</v>
          </cell>
          <cell r="BC209">
            <v>0</v>
          </cell>
          <cell r="BD209">
            <v>0</v>
          </cell>
          <cell r="BE209">
            <v>0</v>
          </cell>
          <cell r="BF209">
            <v>0</v>
          </cell>
          <cell r="BG209" t="str">
            <v>00</v>
          </cell>
          <cell r="BH209">
            <v>0</v>
          </cell>
          <cell r="BI209">
            <v>0</v>
          </cell>
          <cell r="BJ209">
            <v>0</v>
          </cell>
          <cell r="BK209">
            <v>0</v>
          </cell>
          <cell r="BL209" t="str">
            <v>00</v>
          </cell>
          <cell r="BM209" t="str">
            <v>000</v>
          </cell>
          <cell r="BN209" t="str">
            <v/>
          </cell>
          <cell r="BO209" t="str">
            <v>1</v>
          </cell>
          <cell r="BP209" t="str">
            <v>2</v>
          </cell>
          <cell r="BQ209" t="str">
            <v>3</v>
          </cell>
          <cell r="BR209" t="str">
            <v>4</v>
          </cell>
          <cell r="BS209" t="str">
            <v>5</v>
          </cell>
          <cell r="BT209" t="str">
            <v>6</v>
          </cell>
          <cell r="BU209" t="str">
            <v>7</v>
          </cell>
          <cell r="BV209" t="str">
            <v>8</v>
          </cell>
          <cell r="BW209" t="str">
            <v>9</v>
          </cell>
          <cell r="BX209" t="str">
            <v>10</v>
          </cell>
        </row>
        <row r="210">
          <cell r="A210">
            <v>196</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t="str">
            <v>00</v>
          </cell>
          <cell r="T210">
            <v>0</v>
          </cell>
          <cell r="U210">
            <v>0</v>
          </cell>
          <cell r="V210">
            <v>0</v>
          </cell>
          <cell r="W210">
            <v>0</v>
          </cell>
          <cell r="X210" t="str">
            <v>00</v>
          </cell>
          <cell r="Y210">
            <v>0</v>
          </cell>
          <cell r="Z210">
            <v>0</v>
          </cell>
          <cell r="AA210">
            <v>0</v>
          </cell>
          <cell r="AB210">
            <v>0</v>
          </cell>
          <cell r="AC210" t="str">
            <v>00</v>
          </cell>
          <cell r="AD210">
            <v>0</v>
          </cell>
          <cell r="AE210">
            <v>0</v>
          </cell>
          <cell r="AF210">
            <v>0</v>
          </cell>
          <cell r="AG210">
            <v>0</v>
          </cell>
          <cell r="AH210" t="str">
            <v>00</v>
          </cell>
          <cell r="AI210">
            <v>0</v>
          </cell>
          <cell r="AJ210">
            <v>0</v>
          </cell>
          <cell r="AK210">
            <v>0</v>
          </cell>
          <cell r="AL210">
            <v>0</v>
          </cell>
          <cell r="AM210" t="str">
            <v>00</v>
          </cell>
          <cell r="AN210">
            <v>0</v>
          </cell>
          <cell r="AO210">
            <v>0</v>
          </cell>
          <cell r="AP210">
            <v>0</v>
          </cell>
          <cell r="AQ210">
            <v>0</v>
          </cell>
          <cell r="AR210" t="str">
            <v>00</v>
          </cell>
          <cell r="AS210">
            <v>0</v>
          </cell>
          <cell r="AT210">
            <v>0</v>
          </cell>
          <cell r="AU210">
            <v>0</v>
          </cell>
          <cell r="AV210">
            <v>0</v>
          </cell>
          <cell r="AW210" t="str">
            <v>00</v>
          </cell>
          <cell r="AX210">
            <v>0</v>
          </cell>
          <cell r="AY210">
            <v>0</v>
          </cell>
          <cell r="AZ210">
            <v>0</v>
          </cell>
          <cell r="BA210">
            <v>0</v>
          </cell>
          <cell r="BB210" t="str">
            <v>00</v>
          </cell>
          <cell r="BC210">
            <v>0</v>
          </cell>
          <cell r="BD210">
            <v>0</v>
          </cell>
          <cell r="BE210">
            <v>0</v>
          </cell>
          <cell r="BF210">
            <v>0</v>
          </cell>
          <cell r="BG210" t="str">
            <v>00</v>
          </cell>
          <cell r="BH210">
            <v>0</v>
          </cell>
          <cell r="BI210">
            <v>0</v>
          </cell>
          <cell r="BJ210">
            <v>0</v>
          </cell>
          <cell r="BK210">
            <v>0</v>
          </cell>
          <cell r="BL210" t="str">
            <v>00</v>
          </cell>
          <cell r="BM210" t="str">
            <v>000</v>
          </cell>
          <cell r="BN210" t="str">
            <v/>
          </cell>
          <cell r="BO210" t="str">
            <v>1</v>
          </cell>
          <cell r="BP210" t="str">
            <v>2</v>
          </cell>
          <cell r="BQ210" t="str">
            <v>3</v>
          </cell>
          <cell r="BR210" t="str">
            <v>4</v>
          </cell>
          <cell r="BS210" t="str">
            <v>5</v>
          </cell>
          <cell r="BT210" t="str">
            <v>6</v>
          </cell>
          <cell r="BU210" t="str">
            <v>7</v>
          </cell>
          <cell r="BV210" t="str">
            <v>8</v>
          </cell>
          <cell r="BW210" t="str">
            <v>9</v>
          </cell>
          <cell r="BX210" t="str">
            <v>10</v>
          </cell>
        </row>
        <row r="211">
          <cell r="A211">
            <v>197</v>
          </cell>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t="str">
            <v>00</v>
          </cell>
          <cell r="T211">
            <v>0</v>
          </cell>
          <cell r="U211">
            <v>0</v>
          </cell>
          <cell r="V211">
            <v>0</v>
          </cell>
          <cell r="W211">
            <v>0</v>
          </cell>
          <cell r="X211" t="str">
            <v>00</v>
          </cell>
          <cell r="Y211">
            <v>0</v>
          </cell>
          <cell r="Z211">
            <v>0</v>
          </cell>
          <cell r="AA211">
            <v>0</v>
          </cell>
          <cell r="AB211">
            <v>0</v>
          </cell>
          <cell r="AC211" t="str">
            <v>00</v>
          </cell>
          <cell r="AD211">
            <v>0</v>
          </cell>
          <cell r="AE211">
            <v>0</v>
          </cell>
          <cell r="AF211">
            <v>0</v>
          </cell>
          <cell r="AG211">
            <v>0</v>
          </cell>
          <cell r="AH211" t="str">
            <v>00</v>
          </cell>
          <cell r="AI211">
            <v>0</v>
          </cell>
          <cell r="AJ211">
            <v>0</v>
          </cell>
          <cell r="AK211">
            <v>0</v>
          </cell>
          <cell r="AL211">
            <v>0</v>
          </cell>
          <cell r="AM211" t="str">
            <v>00</v>
          </cell>
          <cell r="AN211">
            <v>0</v>
          </cell>
          <cell r="AO211">
            <v>0</v>
          </cell>
          <cell r="AP211">
            <v>0</v>
          </cell>
          <cell r="AQ211">
            <v>0</v>
          </cell>
          <cell r="AR211" t="str">
            <v>00</v>
          </cell>
          <cell r="AS211">
            <v>0</v>
          </cell>
          <cell r="AT211">
            <v>0</v>
          </cell>
          <cell r="AU211">
            <v>0</v>
          </cell>
          <cell r="AV211">
            <v>0</v>
          </cell>
          <cell r="AW211" t="str">
            <v>00</v>
          </cell>
          <cell r="AX211">
            <v>0</v>
          </cell>
          <cell r="AY211">
            <v>0</v>
          </cell>
          <cell r="AZ211">
            <v>0</v>
          </cell>
          <cell r="BA211">
            <v>0</v>
          </cell>
          <cell r="BB211" t="str">
            <v>00</v>
          </cell>
          <cell r="BC211">
            <v>0</v>
          </cell>
          <cell r="BD211">
            <v>0</v>
          </cell>
          <cell r="BE211">
            <v>0</v>
          </cell>
          <cell r="BF211">
            <v>0</v>
          </cell>
          <cell r="BG211" t="str">
            <v>00</v>
          </cell>
          <cell r="BH211">
            <v>0</v>
          </cell>
          <cell r="BI211">
            <v>0</v>
          </cell>
          <cell r="BJ211">
            <v>0</v>
          </cell>
          <cell r="BK211">
            <v>0</v>
          </cell>
          <cell r="BL211" t="str">
            <v>00</v>
          </cell>
          <cell r="BM211" t="str">
            <v>000</v>
          </cell>
          <cell r="BN211" t="str">
            <v/>
          </cell>
          <cell r="BO211" t="str">
            <v>1</v>
          </cell>
          <cell r="BP211" t="str">
            <v>2</v>
          </cell>
          <cell r="BQ211" t="str">
            <v>3</v>
          </cell>
          <cell r="BR211" t="str">
            <v>4</v>
          </cell>
          <cell r="BS211" t="str">
            <v>5</v>
          </cell>
          <cell r="BT211" t="str">
            <v>6</v>
          </cell>
          <cell r="BU211" t="str">
            <v>7</v>
          </cell>
          <cell r="BV211" t="str">
            <v>8</v>
          </cell>
          <cell r="BW211" t="str">
            <v>9</v>
          </cell>
          <cell r="BX211" t="str">
            <v>10</v>
          </cell>
        </row>
        <row r="212">
          <cell r="A212">
            <v>198</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t="str">
            <v>00</v>
          </cell>
          <cell r="T212">
            <v>0</v>
          </cell>
          <cell r="U212">
            <v>0</v>
          </cell>
          <cell r="V212">
            <v>0</v>
          </cell>
          <cell r="W212">
            <v>0</v>
          </cell>
          <cell r="X212" t="str">
            <v>00</v>
          </cell>
          <cell r="Y212">
            <v>0</v>
          </cell>
          <cell r="Z212">
            <v>0</v>
          </cell>
          <cell r="AA212">
            <v>0</v>
          </cell>
          <cell r="AB212">
            <v>0</v>
          </cell>
          <cell r="AC212" t="str">
            <v>00</v>
          </cell>
          <cell r="AD212">
            <v>0</v>
          </cell>
          <cell r="AE212">
            <v>0</v>
          </cell>
          <cell r="AF212">
            <v>0</v>
          </cell>
          <cell r="AG212">
            <v>0</v>
          </cell>
          <cell r="AH212" t="str">
            <v>00</v>
          </cell>
          <cell r="AI212">
            <v>0</v>
          </cell>
          <cell r="AJ212">
            <v>0</v>
          </cell>
          <cell r="AK212">
            <v>0</v>
          </cell>
          <cell r="AL212">
            <v>0</v>
          </cell>
          <cell r="AM212" t="str">
            <v>00</v>
          </cell>
          <cell r="AN212">
            <v>0</v>
          </cell>
          <cell r="AO212">
            <v>0</v>
          </cell>
          <cell r="AP212">
            <v>0</v>
          </cell>
          <cell r="AQ212">
            <v>0</v>
          </cell>
          <cell r="AR212" t="str">
            <v>00</v>
          </cell>
          <cell r="AS212">
            <v>0</v>
          </cell>
          <cell r="AT212">
            <v>0</v>
          </cell>
          <cell r="AU212">
            <v>0</v>
          </cell>
          <cell r="AV212">
            <v>0</v>
          </cell>
          <cell r="AW212" t="str">
            <v>00</v>
          </cell>
          <cell r="AX212">
            <v>0</v>
          </cell>
          <cell r="AY212">
            <v>0</v>
          </cell>
          <cell r="AZ212">
            <v>0</v>
          </cell>
          <cell r="BA212">
            <v>0</v>
          </cell>
          <cell r="BB212" t="str">
            <v>00</v>
          </cell>
          <cell r="BC212">
            <v>0</v>
          </cell>
          <cell r="BD212">
            <v>0</v>
          </cell>
          <cell r="BE212">
            <v>0</v>
          </cell>
          <cell r="BF212">
            <v>0</v>
          </cell>
          <cell r="BG212" t="str">
            <v>00</v>
          </cell>
          <cell r="BH212">
            <v>0</v>
          </cell>
          <cell r="BI212">
            <v>0</v>
          </cell>
          <cell r="BJ212">
            <v>0</v>
          </cell>
          <cell r="BK212">
            <v>0</v>
          </cell>
          <cell r="BL212" t="str">
            <v>00</v>
          </cell>
          <cell r="BM212" t="str">
            <v>000</v>
          </cell>
          <cell r="BN212" t="str">
            <v/>
          </cell>
          <cell r="BO212" t="str">
            <v>1</v>
          </cell>
          <cell r="BP212" t="str">
            <v>2</v>
          </cell>
          <cell r="BQ212" t="str">
            <v>3</v>
          </cell>
          <cell r="BR212" t="str">
            <v>4</v>
          </cell>
          <cell r="BS212" t="str">
            <v>5</v>
          </cell>
          <cell r="BT212" t="str">
            <v>6</v>
          </cell>
          <cell r="BU212" t="str">
            <v>7</v>
          </cell>
          <cell r="BV212" t="str">
            <v>8</v>
          </cell>
          <cell r="BW212" t="str">
            <v>9</v>
          </cell>
          <cell r="BX212" t="str">
            <v>10</v>
          </cell>
        </row>
        <row r="213">
          <cell r="A213">
            <v>199</v>
          </cell>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t="str">
            <v>00</v>
          </cell>
          <cell r="T213">
            <v>0</v>
          </cell>
          <cell r="U213">
            <v>0</v>
          </cell>
          <cell r="V213">
            <v>0</v>
          </cell>
          <cell r="W213">
            <v>0</v>
          </cell>
          <cell r="X213" t="str">
            <v>00</v>
          </cell>
          <cell r="Y213">
            <v>0</v>
          </cell>
          <cell r="Z213">
            <v>0</v>
          </cell>
          <cell r="AA213">
            <v>0</v>
          </cell>
          <cell r="AB213">
            <v>0</v>
          </cell>
          <cell r="AC213" t="str">
            <v>00</v>
          </cell>
          <cell r="AD213">
            <v>0</v>
          </cell>
          <cell r="AE213">
            <v>0</v>
          </cell>
          <cell r="AF213">
            <v>0</v>
          </cell>
          <cell r="AG213">
            <v>0</v>
          </cell>
          <cell r="AH213" t="str">
            <v>00</v>
          </cell>
          <cell r="AI213">
            <v>0</v>
          </cell>
          <cell r="AJ213">
            <v>0</v>
          </cell>
          <cell r="AK213">
            <v>0</v>
          </cell>
          <cell r="AL213">
            <v>0</v>
          </cell>
          <cell r="AM213" t="str">
            <v>00</v>
          </cell>
          <cell r="AN213">
            <v>0</v>
          </cell>
          <cell r="AO213">
            <v>0</v>
          </cell>
          <cell r="AP213">
            <v>0</v>
          </cell>
          <cell r="AQ213">
            <v>0</v>
          </cell>
          <cell r="AR213" t="str">
            <v>00</v>
          </cell>
          <cell r="AS213">
            <v>0</v>
          </cell>
          <cell r="AT213">
            <v>0</v>
          </cell>
          <cell r="AU213">
            <v>0</v>
          </cell>
          <cell r="AV213">
            <v>0</v>
          </cell>
          <cell r="AW213" t="str">
            <v>00</v>
          </cell>
          <cell r="AX213">
            <v>0</v>
          </cell>
          <cell r="AY213">
            <v>0</v>
          </cell>
          <cell r="AZ213">
            <v>0</v>
          </cell>
          <cell r="BA213">
            <v>0</v>
          </cell>
          <cell r="BB213" t="str">
            <v>00</v>
          </cell>
          <cell r="BC213">
            <v>0</v>
          </cell>
          <cell r="BD213">
            <v>0</v>
          </cell>
          <cell r="BE213">
            <v>0</v>
          </cell>
          <cell r="BF213">
            <v>0</v>
          </cell>
          <cell r="BG213" t="str">
            <v>00</v>
          </cell>
          <cell r="BH213">
            <v>0</v>
          </cell>
          <cell r="BI213">
            <v>0</v>
          </cell>
          <cell r="BJ213">
            <v>0</v>
          </cell>
          <cell r="BK213">
            <v>0</v>
          </cell>
          <cell r="BL213" t="str">
            <v>00</v>
          </cell>
          <cell r="BM213" t="str">
            <v>000</v>
          </cell>
          <cell r="BN213" t="str">
            <v/>
          </cell>
          <cell r="BO213" t="str">
            <v>1</v>
          </cell>
          <cell r="BP213" t="str">
            <v>2</v>
          </cell>
          <cell r="BQ213" t="str">
            <v>3</v>
          </cell>
          <cell r="BR213" t="str">
            <v>4</v>
          </cell>
          <cell r="BS213" t="str">
            <v>5</v>
          </cell>
          <cell r="BT213" t="str">
            <v>6</v>
          </cell>
          <cell r="BU213" t="str">
            <v>7</v>
          </cell>
          <cell r="BV213" t="str">
            <v>8</v>
          </cell>
          <cell r="BW213" t="str">
            <v>9</v>
          </cell>
          <cell r="BX213" t="str">
            <v>10</v>
          </cell>
        </row>
        <row r="214">
          <cell r="A214">
            <v>200</v>
          </cell>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t="str">
            <v>00</v>
          </cell>
          <cell r="T214">
            <v>0</v>
          </cell>
          <cell r="U214">
            <v>0</v>
          </cell>
          <cell r="V214">
            <v>0</v>
          </cell>
          <cell r="W214">
            <v>0</v>
          </cell>
          <cell r="X214" t="str">
            <v>00</v>
          </cell>
          <cell r="Y214">
            <v>0</v>
          </cell>
          <cell r="Z214">
            <v>0</v>
          </cell>
          <cell r="AA214">
            <v>0</v>
          </cell>
          <cell r="AB214">
            <v>0</v>
          </cell>
          <cell r="AC214" t="str">
            <v>00</v>
          </cell>
          <cell r="AD214">
            <v>0</v>
          </cell>
          <cell r="AE214">
            <v>0</v>
          </cell>
          <cell r="AF214">
            <v>0</v>
          </cell>
          <cell r="AG214">
            <v>0</v>
          </cell>
          <cell r="AH214" t="str">
            <v>00</v>
          </cell>
          <cell r="AI214">
            <v>0</v>
          </cell>
          <cell r="AJ214">
            <v>0</v>
          </cell>
          <cell r="AK214">
            <v>0</v>
          </cell>
          <cell r="AL214">
            <v>0</v>
          </cell>
          <cell r="AM214" t="str">
            <v>00</v>
          </cell>
          <cell r="AN214">
            <v>0</v>
          </cell>
          <cell r="AO214">
            <v>0</v>
          </cell>
          <cell r="AP214">
            <v>0</v>
          </cell>
          <cell r="AQ214">
            <v>0</v>
          </cell>
          <cell r="AR214" t="str">
            <v>00</v>
          </cell>
          <cell r="AS214">
            <v>0</v>
          </cell>
          <cell r="AT214">
            <v>0</v>
          </cell>
          <cell r="AU214">
            <v>0</v>
          </cell>
          <cell r="AV214">
            <v>0</v>
          </cell>
          <cell r="AW214" t="str">
            <v>00</v>
          </cell>
          <cell r="AX214">
            <v>0</v>
          </cell>
          <cell r="AY214">
            <v>0</v>
          </cell>
          <cell r="AZ214">
            <v>0</v>
          </cell>
          <cell r="BA214">
            <v>0</v>
          </cell>
          <cell r="BB214" t="str">
            <v>00</v>
          </cell>
          <cell r="BC214">
            <v>0</v>
          </cell>
          <cell r="BD214">
            <v>0</v>
          </cell>
          <cell r="BE214">
            <v>0</v>
          </cell>
          <cell r="BF214">
            <v>0</v>
          </cell>
          <cell r="BG214" t="str">
            <v>00</v>
          </cell>
          <cell r="BH214">
            <v>0</v>
          </cell>
          <cell r="BI214">
            <v>0</v>
          </cell>
          <cell r="BJ214">
            <v>0</v>
          </cell>
          <cell r="BK214">
            <v>0</v>
          </cell>
          <cell r="BL214" t="str">
            <v>00</v>
          </cell>
          <cell r="BM214" t="str">
            <v>000</v>
          </cell>
          <cell r="BN214" t="str">
            <v/>
          </cell>
          <cell r="BO214" t="str">
            <v>1</v>
          </cell>
          <cell r="BP214" t="str">
            <v>2</v>
          </cell>
          <cell r="BQ214" t="str">
            <v>3</v>
          </cell>
          <cell r="BR214" t="str">
            <v>4</v>
          </cell>
          <cell r="BS214" t="str">
            <v>5</v>
          </cell>
          <cell r="BT214" t="str">
            <v>6</v>
          </cell>
          <cell r="BU214" t="str">
            <v>7</v>
          </cell>
          <cell r="BV214" t="str">
            <v>8</v>
          </cell>
          <cell r="BW214" t="str">
            <v>9</v>
          </cell>
          <cell r="BX214" t="str">
            <v>10</v>
          </cell>
        </row>
        <row r="215">
          <cell r="A215">
            <v>201</v>
          </cell>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t="str">
            <v>00</v>
          </cell>
          <cell r="T215">
            <v>0</v>
          </cell>
          <cell r="U215">
            <v>0</v>
          </cell>
          <cell r="V215">
            <v>0</v>
          </cell>
          <cell r="W215">
            <v>0</v>
          </cell>
          <cell r="X215" t="str">
            <v>00</v>
          </cell>
          <cell r="Y215">
            <v>0</v>
          </cell>
          <cell r="Z215">
            <v>0</v>
          </cell>
          <cell r="AA215">
            <v>0</v>
          </cell>
          <cell r="AB215">
            <v>0</v>
          </cell>
          <cell r="AC215" t="str">
            <v>00</v>
          </cell>
          <cell r="AD215">
            <v>0</v>
          </cell>
          <cell r="AE215">
            <v>0</v>
          </cell>
          <cell r="AF215">
            <v>0</v>
          </cell>
          <cell r="AG215">
            <v>0</v>
          </cell>
          <cell r="AH215" t="str">
            <v>00</v>
          </cell>
          <cell r="AI215">
            <v>0</v>
          </cell>
          <cell r="AJ215">
            <v>0</v>
          </cell>
          <cell r="AK215">
            <v>0</v>
          </cell>
          <cell r="AL215">
            <v>0</v>
          </cell>
          <cell r="AM215" t="str">
            <v>00</v>
          </cell>
          <cell r="AN215">
            <v>0</v>
          </cell>
          <cell r="AO215">
            <v>0</v>
          </cell>
          <cell r="AP215">
            <v>0</v>
          </cell>
          <cell r="AQ215">
            <v>0</v>
          </cell>
          <cell r="AR215" t="str">
            <v>00</v>
          </cell>
          <cell r="AS215">
            <v>0</v>
          </cell>
          <cell r="AT215">
            <v>0</v>
          </cell>
          <cell r="AU215">
            <v>0</v>
          </cell>
          <cell r="AV215">
            <v>0</v>
          </cell>
          <cell r="AW215" t="str">
            <v>00</v>
          </cell>
          <cell r="AX215">
            <v>0</v>
          </cell>
          <cell r="AY215">
            <v>0</v>
          </cell>
          <cell r="AZ215">
            <v>0</v>
          </cell>
          <cell r="BA215">
            <v>0</v>
          </cell>
          <cell r="BB215" t="str">
            <v>00</v>
          </cell>
          <cell r="BC215">
            <v>0</v>
          </cell>
          <cell r="BD215">
            <v>0</v>
          </cell>
          <cell r="BE215">
            <v>0</v>
          </cell>
          <cell r="BF215">
            <v>0</v>
          </cell>
          <cell r="BG215" t="str">
            <v>00</v>
          </cell>
          <cell r="BH215">
            <v>0</v>
          </cell>
          <cell r="BI215">
            <v>0</v>
          </cell>
          <cell r="BJ215">
            <v>0</v>
          </cell>
          <cell r="BK215">
            <v>0</v>
          </cell>
          <cell r="BL215" t="str">
            <v>00</v>
          </cell>
          <cell r="BM215" t="str">
            <v>000</v>
          </cell>
          <cell r="BN215" t="str">
            <v/>
          </cell>
          <cell r="BO215" t="str">
            <v>1</v>
          </cell>
          <cell r="BP215" t="str">
            <v>2</v>
          </cell>
          <cell r="BQ215" t="str">
            <v>3</v>
          </cell>
          <cell r="BR215" t="str">
            <v>4</v>
          </cell>
          <cell r="BS215" t="str">
            <v>5</v>
          </cell>
          <cell r="BT215" t="str">
            <v>6</v>
          </cell>
          <cell r="BU215" t="str">
            <v>7</v>
          </cell>
          <cell r="BV215" t="str">
            <v>8</v>
          </cell>
          <cell r="BW215" t="str">
            <v>9</v>
          </cell>
          <cell r="BX215" t="str">
            <v>10</v>
          </cell>
        </row>
        <row r="216">
          <cell r="A216">
            <v>202</v>
          </cell>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t="str">
            <v>00</v>
          </cell>
          <cell r="T216">
            <v>0</v>
          </cell>
          <cell r="U216">
            <v>0</v>
          </cell>
          <cell r="V216">
            <v>0</v>
          </cell>
          <cell r="W216">
            <v>0</v>
          </cell>
          <cell r="X216" t="str">
            <v>00</v>
          </cell>
          <cell r="Y216">
            <v>0</v>
          </cell>
          <cell r="Z216">
            <v>0</v>
          </cell>
          <cell r="AA216">
            <v>0</v>
          </cell>
          <cell r="AB216">
            <v>0</v>
          </cell>
          <cell r="AC216" t="str">
            <v>00</v>
          </cell>
          <cell r="AD216">
            <v>0</v>
          </cell>
          <cell r="AE216">
            <v>0</v>
          </cell>
          <cell r="AF216">
            <v>0</v>
          </cell>
          <cell r="AG216">
            <v>0</v>
          </cell>
          <cell r="AH216" t="str">
            <v>00</v>
          </cell>
          <cell r="AI216">
            <v>0</v>
          </cell>
          <cell r="AJ216">
            <v>0</v>
          </cell>
          <cell r="AK216">
            <v>0</v>
          </cell>
          <cell r="AL216">
            <v>0</v>
          </cell>
          <cell r="AM216" t="str">
            <v>00</v>
          </cell>
          <cell r="AN216">
            <v>0</v>
          </cell>
          <cell r="AO216">
            <v>0</v>
          </cell>
          <cell r="AP216">
            <v>0</v>
          </cell>
          <cell r="AQ216">
            <v>0</v>
          </cell>
          <cell r="AR216" t="str">
            <v>00</v>
          </cell>
          <cell r="AS216">
            <v>0</v>
          </cell>
          <cell r="AT216">
            <v>0</v>
          </cell>
          <cell r="AU216">
            <v>0</v>
          </cell>
          <cell r="AV216">
            <v>0</v>
          </cell>
          <cell r="AW216" t="str">
            <v>00</v>
          </cell>
          <cell r="AX216">
            <v>0</v>
          </cell>
          <cell r="AY216">
            <v>0</v>
          </cell>
          <cell r="AZ216">
            <v>0</v>
          </cell>
          <cell r="BA216">
            <v>0</v>
          </cell>
          <cell r="BB216" t="str">
            <v>00</v>
          </cell>
          <cell r="BC216">
            <v>0</v>
          </cell>
          <cell r="BD216">
            <v>0</v>
          </cell>
          <cell r="BE216">
            <v>0</v>
          </cell>
          <cell r="BF216">
            <v>0</v>
          </cell>
          <cell r="BG216" t="str">
            <v>00</v>
          </cell>
          <cell r="BH216">
            <v>0</v>
          </cell>
          <cell r="BI216">
            <v>0</v>
          </cell>
          <cell r="BJ216">
            <v>0</v>
          </cell>
          <cell r="BK216">
            <v>0</v>
          </cell>
          <cell r="BL216" t="str">
            <v>00</v>
          </cell>
          <cell r="BM216" t="str">
            <v>000</v>
          </cell>
          <cell r="BN216" t="str">
            <v/>
          </cell>
          <cell r="BO216" t="str">
            <v>1</v>
          </cell>
          <cell r="BP216" t="str">
            <v>2</v>
          </cell>
          <cell r="BQ216" t="str">
            <v>3</v>
          </cell>
          <cell r="BR216" t="str">
            <v>4</v>
          </cell>
          <cell r="BS216" t="str">
            <v>5</v>
          </cell>
          <cell r="BT216" t="str">
            <v>6</v>
          </cell>
          <cell r="BU216" t="str">
            <v>7</v>
          </cell>
          <cell r="BV216" t="str">
            <v>8</v>
          </cell>
          <cell r="BW216" t="str">
            <v>9</v>
          </cell>
          <cell r="BX216" t="str">
            <v>10</v>
          </cell>
        </row>
        <row r="217">
          <cell r="A217">
            <v>203</v>
          </cell>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t="str">
            <v>00</v>
          </cell>
          <cell r="T217">
            <v>0</v>
          </cell>
          <cell r="U217">
            <v>0</v>
          </cell>
          <cell r="V217">
            <v>0</v>
          </cell>
          <cell r="W217">
            <v>0</v>
          </cell>
          <cell r="X217" t="str">
            <v>00</v>
          </cell>
          <cell r="Y217">
            <v>0</v>
          </cell>
          <cell r="Z217">
            <v>0</v>
          </cell>
          <cell r="AA217">
            <v>0</v>
          </cell>
          <cell r="AB217">
            <v>0</v>
          </cell>
          <cell r="AC217" t="str">
            <v>00</v>
          </cell>
          <cell r="AD217">
            <v>0</v>
          </cell>
          <cell r="AE217">
            <v>0</v>
          </cell>
          <cell r="AF217">
            <v>0</v>
          </cell>
          <cell r="AG217">
            <v>0</v>
          </cell>
          <cell r="AH217" t="str">
            <v>00</v>
          </cell>
          <cell r="AI217">
            <v>0</v>
          </cell>
          <cell r="AJ217">
            <v>0</v>
          </cell>
          <cell r="AK217">
            <v>0</v>
          </cell>
          <cell r="AL217">
            <v>0</v>
          </cell>
          <cell r="AM217" t="str">
            <v>00</v>
          </cell>
          <cell r="AN217">
            <v>0</v>
          </cell>
          <cell r="AO217">
            <v>0</v>
          </cell>
          <cell r="AP217">
            <v>0</v>
          </cell>
          <cell r="AQ217">
            <v>0</v>
          </cell>
          <cell r="AR217" t="str">
            <v>00</v>
          </cell>
          <cell r="AS217">
            <v>0</v>
          </cell>
          <cell r="AT217">
            <v>0</v>
          </cell>
          <cell r="AU217">
            <v>0</v>
          </cell>
          <cell r="AV217">
            <v>0</v>
          </cell>
          <cell r="AW217" t="str">
            <v>00</v>
          </cell>
          <cell r="AX217">
            <v>0</v>
          </cell>
          <cell r="AY217">
            <v>0</v>
          </cell>
          <cell r="AZ217">
            <v>0</v>
          </cell>
          <cell r="BA217">
            <v>0</v>
          </cell>
          <cell r="BB217" t="str">
            <v>00</v>
          </cell>
          <cell r="BC217">
            <v>0</v>
          </cell>
          <cell r="BD217">
            <v>0</v>
          </cell>
          <cell r="BE217">
            <v>0</v>
          </cell>
          <cell r="BF217">
            <v>0</v>
          </cell>
          <cell r="BG217" t="str">
            <v>00</v>
          </cell>
          <cell r="BH217">
            <v>0</v>
          </cell>
          <cell r="BI217">
            <v>0</v>
          </cell>
          <cell r="BJ217">
            <v>0</v>
          </cell>
          <cell r="BK217">
            <v>0</v>
          </cell>
          <cell r="BL217" t="str">
            <v>00</v>
          </cell>
          <cell r="BM217" t="str">
            <v>000</v>
          </cell>
          <cell r="BN217" t="str">
            <v/>
          </cell>
          <cell r="BO217" t="str">
            <v>1</v>
          </cell>
          <cell r="BP217" t="str">
            <v>2</v>
          </cell>
          <cell r="BQ217" t="str">
            <v>3</v>
          </cell>
          <cell r="BR217" t="str">
            <v>4</v>
          </cell>
          <cell r="BS217" t="str">
            <v>5</v>
          </cell>
          <cell r="BT217" t="str">
            <v>6</v>
          </cell>
          <cell r="BU217" t="str">
            <v>7</v>
          </cell>
          <cell r="BV217" t="str">
            <v>8</v>
          </cell>
          <cell r="BW217" t="str">
            <v>9</v>
          </cell>
          <cell r="BX217" t="str">
            <v>10</v>
          </cell>
        </row>
        <row r="218">
          <cell r="A218">
            <v>204</v>
          </cell>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t="str">
            <v>00</v>
          </cell>
          <cell r="T218">
            <v>0</v>
          </cell>
          <cell r="U218">
            <v>0</v>
          </cell>
          <cell r="V218">
            <v>0</v>
          </cell>
          <cell r="W218">
            <v>0</v>
          </cell>
          <cell r="X218" t="str">
            <v>00</v>
          </cell>
          <cell r="Y218">
            <v>0</v>
          </cell>
          <cell r="Z218">
            <v>0</v>
          </cell>
          <cell r="AA218">
            <v>0</v>
          </cell>
          <cell r="AB218">
            <v>0</v>
          </cell>
          <cell r="AC218" t="str">
            <v>00</v>
          </cell>
          <cell r="AD218">
            <v>0</v>
          </cell>
          <cell r="AE218">
            <v>0</v>
          </cell>
          <cell r="AF218">
            <v>0</v>
          </cell>
          <cell r="AG218">
            <v>0</v>
          </cell>
          <cell r="AH218" t="str">
            <v>00</v>
          </cell>
          <cell r="AI218">
            <v>0</v>
          </cell>
          <cell r="AJ218">
            <v>0</v>
          </cell>
          <cell r="AK218">
            <v>0</v>
          </cell>
          <cell r="AL218">
            <v>0</v>
          </cell>
          <cell r="AM218" t="str">
            <v>00</v>
          </cell>
          <cell r="AN218">
            <v>0</v>
          </cell>
          <cell r="AO218">
            <v>0</v>
          </cell>
          <cell r="AP218">
            <v>0</v>
          </cell>
          <cell r="AQ218">
            <v>0</v>
          </cell>
          <cell r="AR218" t="str">
            <v>00</v>
          </cell>
          <cell r="AS218">
            <v>0</v>
          </cell>
          <cell r="AT218">
            <v>0</v>
          </cell>
          <cell r="AU218">
            <v>0</v>
          </cell>
          <cell r="AV218">
            <v>0</v>
          </cell>
          <cell r="AW218" t="str">
            <v>00</v>
          </cell>
          <cell r="AX218">
            <v>0</v>
          </cell>
          <cell r="AY218">
            <v>0</v>
          </cell>
          <cell r="AZ218">
            <v>0</v>
          </cell>
          <cell r="BA218">
            <v>0</v>
          </cell>
          <cell r="BB218" t="str">
            <v>00</v>
          </cell>
          <cell r="BC218">
            <v>0</v>
          </cell>
          <cell r="BD218">
            <v>0</v>
          </cell>
          <cell r="BE218">
            <v>0</v>
          </cell>
          <cell r="BF218">
            <v>0</v>
          </cell>
          <cell r="BG218" t="str">
            <v>00</v>
          </cell>
          <cell r="BH218">
            <v>0</v>
          </cell>
          <cell r="BI218">
            <v>0</v>
          </cell>
          <cell r="BJ218">
            <v>0</v>
          </cell>
          <cell r="BK218">
            <v>0</v>
          </cell>
          <cell r="BL218" t="str">
            <v>00</v>
          </cell>
          <cell r="BM218" t="str">
            <v>000</v>
          </cell>
          <cell r="BN218" t="str">
            <v/>
          </cell>
          <cell r="BO218" t="str">
            <v>1</v>
          </cell>
          <cell r="BP218" t="str">
            <v>2</v>
          </cell>
          <cell r="BQ218" t="str">
            <v>3</v>
          </cell>
          <cell r="BR218" t="str">
            <v>4</v>
          </cell>
          <cell r="BS218" t="str">
            <v>5</v>
          </cell>
          <cell r="BT218" t="str">
            <v>6</v>
          </cell>
          <cell r="BU218" t="str">
            <v>7</v>
          </cell>
          <cell r="BV218" t="str">
            <v>8</v>
          </cell>
          <cell r="BW218" t="str">
            <v>9</v>
          </cell>
          <cell r="BX218" t="str">
            <v>10</v>
          </cell>
        </row>
        <row r="219">
          <cell r="A219">
            <v>205</v>
          </cell>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t="str">
            <v>00</v>
          </cell>
          <cell r="T219">
            <v>0</v>
          </cell>
          <cell r="U219">
            <v>0</v>
          </cell>
          <cell r="V219">
            <v>0</v>
          </cell>
          <cell r="W219">
            <v>0</v>
          </cell>
          <cell r="X219" t="str">
            <v>00</v>
          </cell>
          <cell r="Y219">
            <v>0</v>
          </cell>
          <cell r="Z219">
            <v>0</v>
          </cell>
          <cell r="AA219">
            <v>0</v>
          </cell>
          <cell r="AB219">
            <v>0</v>
          </cell>
          <cell r="AC219" t="str">
            <v>00</v>
          </cell>
          <cell r="AD219">
            <v>0</v>
          </cell>
          <cell r="AE219">
            <v>0</v>
          </cell>
          <cell r="AF219">
            <v>0</v>
          </cell>
          <cell r="AG219">
            <v>0</v>
          </cell>
          <cell r="AH219" t="str">
            <v>00</v>
          </cell>
          <cell r="AI219">
            <v>0</v>
          </cell>
          <cell r="AJ219">
            <v>0</v>
          </cell>
          <cell r="AK219">
            <v>0</v>
          </cell>
          <cell r="AL219">
            <v>0</v>
          </cell>
          <cell r="AM219" t="str">
            <v>00</v>
          </cell>
          <cell r="AN219">
            <v>0</v>
          </cell>
          <cell r="AO219">
            <v>0</v>
          </cell>
          <cell r="AP219">
            <v>0</v>
          </cell>
          <cell r="AQ219">
            <v>0</v>
          </cell>
          <cell r="AR219" t="str">
            <v>00</v>
          </cell>
          <cell r="AS219">
            <v>0</v>
          </cell>
          <cell r="AT219">
            <v>0</v>
          </cell>
          <cell r="AU219">
            <v>0</v>
          </cell>
          <cell r="AV219">
            <v>0</v>
          </cell>
          <cell r="AW219" t="str">
            <v>00</v>
          </cell>
          <cell r="AX219">
            <v>0</v>
          </cell>
          <cell r="AY219">
            <v>0</v>
          </cell>
          <cell r="AZ219">
            <v>0</v>
          </cell>
          <cell r="BA219">
            <v>0</v>
          </cell>
          <cell r="BB219" t="str">
            <v>00</v>
          </cell>
          <cell r="BC219">
            <v>0</v>
          </cell>
          <cell r="BD219">
            <v>0</v>
          </cell>
          <cell r="BE219">
            <v>0</v>
          </cell>
          <cell r="BF219">
            <v>0</v>
          </cell>
          <cell r="BG219" t="str">
            <v>00</v>
          </cell>
          <cell r="BH219">
            <v>0</v>
          </cell>
          <cell r="BI219">
            <v>0</v>
          </cell>
          <cell r="BJ219">
            <v>0</v>
          </cell>
          <cell r="BK219">
            <v>0</v>
          </cell>
          <cell r="BL219" t="str">
            <v>00</v>
          </cell>
          <cell r="BM219" t="str">
            <v>000</v>
          </cell>
          <cell r="BN219" t="str">
            <v/>
          </cell>
          <cell r="BO219" t="str">
            <v>1</v>
          </cell>
          <cell r="BP219" t="str">
            <v>2</v>
          </cell>
          <cell r="BQ219" t="str">
            <v>3</v>
          </cell>
          <cell r="BR219" t="str">
            <v>4</v>
          </cell>
          <cell r="BS219" t="str">
            <v>5</v>
          </cell>
          <cell r="BT219" t="str">
            <v>6</v>
          </cell>
          <cell r="BU219" t="str">
            <v>7</v>
          </cell>
          <cell r="BV219" t="str">
            <v>8</v>
          </cell>
          <cell r="BW219" t="str">
            <v>9</v>
          </cell>
          <cell r="BX219" t="str">
            <v>10</v>
          </cell>
        </row>
        <row r="220">
          <cell r="A220">
            <v>206</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t="str">
            <v>00</v>
          </cell>
          <cell r="T220">
            <v>0</v>
          </cell>
          <cell r="U220">
            <v>0</v>
          </cell>
          <cell r="V220">
            <v>0</v>
          </cell>
          <cell r="W220">
            <v>0</v>
          </cell>
          <cell r="X220" t="str">
            <v>00</v>
          </cell>
          <cell r="Y220">
            <v>0</v>
          </cell>
          <cell r="Z220">
            <v>0</v>
          </cell>
          <cell r="AA220">
            <v>0</v>
          </cell>
          <cell r="AB220">
            <v>0</v>
          </cell>
          <cell r="AC220" t="str">
            <v>00</v>
          </cell>
          <cell r="AD220">
            <v>0</v>
          </cell>
          <cell r="AE220">
            <v>0</v>
          </cell>
          <cell r="AF220">
            <v>0</v>
          </cell>
          <cell r="AG220">
            <v>0</v>
          </cell>
          <cell r="AH220" t="str">
            <v>00</v>
          </cell>
          <cell r="AI220">
            <v>0</v>
          </cell>
          <cell r="AJ220">
            <v>0</v>
          </cell>
          <cell r="AK220">
            <v>0</v>
          </cell>
          <cell r="AL220">
            <v>0</v>
          </cell>
          <cell r="AM220" t="str">
            <v>00</v>
          </cell>
          <cell r="AN220">
            <v>0</v>
          </cell>
          <cell r="AO220">
            <v>0</v>
          </cell>
          <cell r="AP220">
            <v>0</v>
          </cell>
          <cell r="AQ220">
            <v>0</v>
          </cell>
          <cell r="AR220" t="str">
            <v>00</v>
          </cell>
          <cell r="AS220">
            <v>0</v>
          </cell>
          <cell r="AT220">
            <v>0</v>
          </cell>
          <cell r="AU220">
            <v>0</v>
          </cell>
          <cell r="AV220">
            <v>0</v>
          </cell>
          <cell r="AW220" t="str">
            <v>00</v>
          </cell>
          <cell r="AX220">
            <v>0</v>
          </cell>
          <cell r="AY220">
            <v>0</v>
          </cell>
          <cell r="AZ220">
            <v>0</v>
          </cell>
          <cell r="BA220">
            <v>0</v>
          </cell>
          <cell r="BB220" t="str">
            <v>00</v>
          </cell>
          <cell r="BC220">
            <v>0</v>
          </cell>
          <cell r="BD220">
            <v>0</v>
          </cell>
          <cell r="BE220">
            <v>0</v>
          </cell>
          <cell r="BF220">
            <v>0</v>
          </cell>
          <cell r="BG220" t="str">
            <v>00</v>
          </cell>
          <cell r="BH220">
            <v>0</v>
          </cell>
          <cell r="BI220">
            <v>0</v>
          </cell>
          <cell r="BJ220">
            <v>0</v>
          </cell>
          <cell r="BK220">
            <v>0</v>
          </cell>
          <cell r="BL220" t="str">
            <v>00</v>
          </cell>
          <cell r="BM220" t="str">
            <v>000</v>
          </cell>
          <cell r="BN220" t="str">
            <v/>
          </cell>
          <cell r="BO220" t="str">
            <v>1</v>
          </cell>
          <cell r="BP220" t="str">
            <v>2</v>
          </cell>
          <cell r="BQ220" t="str">
            <v>3</v>
          </cell>
          <cell r="BR220" t="str">
            <v>4</v>
          </cell>
          <cell r="BS220" t="str">
            <v>5</v>
          </cell>
          <cell r="BT220" t="str">
            <v>6</v>
          </cell>
          <cell r="BU220" t="str">
            <v>7</v>
          </cell>
          <cell r="BV220" t="str">
            <v>8</v>
          </cell>
          <cell r="BW220" t="str">
            <v>9</v>
          </cell>
          <cell r="BX220" t="str">
            <v>10</v>
          </cell>
        </row>
        <row r="221">
          <cell r="A221">
            <v>207</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t="str">
            <v>00</v>
          </cell>
          <cell r="T221">
            <v>0</v>
          </cell>
          <cell r="U221">
            <v>0</v>
          </cell>
          <cell r="V221">
            <v>0</v>
          </cell>
          <cell r="W221">
            <v>0</v>
          </cell>
          <cell r="X221" t="str">
            <v>00</v>
          </cell>
          <cell r="Y221">
            <v>0</v>
          </cell>
          <cell r="Z221">
            <v>0</v>
          </cell>
          <cell r="AA221">
            <v>0</v>
          </cell>
          <cell r="AB221">
            <v>0</v>
          </cell>
          <cell r="AC221" t="str">
            <v>00</v>
          </cell>
          <cell r="AD221">
            <v>0</v>
          </cell>
          <cell r="AE221">
            <v>0</v>
          </cell>
          <cell r="AF221">
            <v>0</v>
          </cell>
          <cell r="AG221">
            <v>0</v>
          </cell>
          <cell r="AH221" t="str">
            <v>00</v>
          </cell>
          <cell r="AI221">
            <v>0</v>
          </cell>
          <cell r="AJ221">
            <v>0</v>
          </cell>
          <cell r="AK221">
            <v>0</v>
          </cell>
          <cell r="AL221">
            <v>0</v>
          </cell>
          <cell r="AM221" t="str">
            <v>00</v>
          </cell>
          <cell r="AN221">
            <v>0</v>
          </cell>
          <cell r="AO221">
            <v>0</v>
          </cell>
          <cell r="AP221">
            <v>0</v>
          </cell>
          <cell r="AQ221">
            <v>0</v>
          </cell>
          <cell r="AR221" t="str">
            <v>00</v>
          </cell>
          <cell r="AS221">
            <v>0</v>
          </cell>
          <cell r="AT221">
            <v>0</v>
          </cell>
          <cell r="AU221">
            <v>0</v>
          </cell>
          <cell r="AV221">
            <v>0</v>
          </cell>
          <cell r="AW221" t="str">
            <v>00</v>
          </cell>
          <cell r="AX221">
            <v>0</v>
          </cell>
          <cell r="AY221">
            <v>0</v>
          </cell>
          <cell r="AZ221">
            <v>0</v>
          </cell>
          <cell r="BA221">
            <v>0</v>
          </cell>
          <cell r="BB221" t="str">
            <v>00</v>
          </cell>
          <cell r="BC221">
            <v>0</v>
          </cell>
          <cell r="BD221">
            <v>0</v>
          </cell>
          <cell r="BE221">
            <v>0</v>
          </cell>
          <cell r="BF221">
            <v>0</v>
          </cell>
          <cell r="BG221" t="str">
            <v>00</v>
          </cell>
          <cell r="BH221">
            <v>0</v>
          </cell>
          <cell r="BI221">
            <v>0</v>
          </cell>
          <cell r="BJ221">
            <v>0</v>
          </cell>
          <cell r="BK221">
            <v>0</v>
          </cell>
          <cell r="BL221" t="str">
            <v>00</v>
          </cell>
          <cell r="BM221" t="str">
            <v>000</v>
          </cell>
          <cell r="BN221" t="str">
            <v/>
          </cell>
          <cell r="BO221" t="str">
            <v>1</v>
          </cell>
          <cell r="BP221" t="str">
            <v>2</v>
          </cell>
          <cell r="BQ221" t="str">
            <v>3</v>
          </cell>
          <cell r="BR221" t="str">
            <v>4</v>
          </cell>
          <cell r="BS221" t="str">
            <v>5</v>
          </cell>
          <cell r="BT221" t="str">
            <v>6</v>
          </cell>
          <cell r="BU221" t="str">
            <v>7</v>
          </cell>
          <cell r="BV221" t="str">
            <v>8</v>
          </cell>
          <cell r="BW221" t="str">
            <v>9</v>
          </cell>
          <cell r="BX221" t="str">
            <v>10</v>
          </cell>
        </row>
        <row r="222">
          <cell r="A222">
            <v>208</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t="str">
            <v>00</v>
          </cell>
          <cell r="T222">
            <v>0</v>
          </cell>
          <cell r="U222">
            <v>0</v>
          </cell>
          <cell r="V222">
            <v>0</v>
          </cell>
          <cell r="W222">
            <v>0</v>
          </cell>
          <cell r="X222" t="str">
            <v>00</v>
          </cell>
          <cell r="Y222">
            <v>0</v>
          </cell>
          <cell r="Z222">
            <v>0</v>
          </cell>
          <cell r="AA222">
            <v>0</v>
          </cell>
          <cell r="AB222">
            <v>0</v>
          </cell>
          <cell r="AC222" t="str">
            <v>00</v>
          </cell>
          <cell r="AD222">
            <v>0</v>
          </cell>
          <cell r="AE222">
            <v>0</v>
          </cell>
          <cell r="AF222">
            <v>0</v>
          </cell>
          <cell r="AG222">
            <v>0</v>
          </cell>
          <cell r="AH222" t="str">
            <v>00</v>
          </cell>
          <cell r="AI222">
            <v>0</v>
          </cell>
          <cell r="AJ222">
            <v>0</v>
          </cell>
          <cell r="AK222">
            <v>0</v>
          </cell>
          <cell r="AL222">
            <v>0</v>
          </cell>
          <cell r="AM222" t="str">
            <v>00</v>
          </cell>
          <cell r="AN222">
            <v>0</v>
          </cell>
          <cell r="AO222">
            <v>0</v>
          </cell>
          <cell r="AP222">
            <v>0</v>
          </cell>
          <cell r="AQ222">
            <v>0</v>
          </cell>
          <cell r="AR222" t="str">
            <v>00</v>
          </cell>
          <cell r="AS222">
            <v>0</v>
          </cell>
          <cell r="AT222">
            <v>0</v>
          </cell>
          <cell r="AU222">
            <v>0</v>
          </cell>
          <cell r="AV222">
            <v>0</v>
          </cell>
          <cell r="AW222" t="str">
            <v>00</v>
          </cell>
          <cell r="AX222">
            <v>0</v>
          </cell>
          <cell r="AY222">
            <v>0</v>
          </cell>
          <cell r="AZ222">
            <v>0</v>
          </cell>
          <cell r="BA222">
            <v>0</v>
          </cell>
          <cell r="BB222" t="str">
            <v>00</v>
          </cell>
          <cell r="BC222">
            <v>0</v>
          </cell>
          <cell r="BD222">
            <v>0</v>
          </cell>
          <cell r="BE222">
            <v>0</v>
          </cell>
          <cell r="BF222">
            <v>0</v>
          </cell>
          <cell r="BG222" t="str">
            <v>00</v>
          </cell>
          <cell r="BH222">
            <v>0</v>
          </cell>
          <cell r="BI222">
            <v>0</v>
          </cell>
          <cell r="BJ222">
            <v>0</v>
          </cell>
          <cell r="BK222">
            <v>0</v>
          </cell>
          <cell r="BL222" t="str">
            <v>00</v>
          </cell>
          <cell r="BM222" t="str">
            <v>000</v>
          </cell>
          <cell r="BN222" t="str">
            <v/>
          </cell>
          <cell r="BO222" t="str">
            <v>1</v>
          </cell>
          <cell r="BP222" t="str">
            <v>2</v>
          </cell>
          <cell r="BQ222" t="str">
            <v>3</v>
          </cell>
          <cell r="BR222" t="str">
            <v>4</v>
          </cell>
          <cell r="BS222" t="str">
            <v>5</v>
          </cell>
          <cell r="BT222" t="str">
            <v>6</v>
          </cell>
          <cell r="BU222" t="str">
            <v>7</v>
          </cell>
          <cell r="BV222" t="str">
            <v>8</v>
          </cell>
          <cell r="BW222" t="str">
            <v>9</v>
          </cell>
          <cell r="BX222" t="str">
            <v>10</v>
          </cell>
        </row>
        <row r="223">
          <cell r="A223">
            <v>209</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t="str">
            <v>00</v>
          </cell>
          <cell r="T223">
            <v>0</v>
          </cell>
          <cell r="U223">
            <v>0</v>
          </cell>
          <cell r="V223">
            <v>0</v>
          </cell>
          <cell r="W223">
            <v>0</v>
          </cell>
          <cell r="X223" t="str">
            <v>00</v>
          </cell>
          <cell r="Y223">
            <v>0</v>
          </cell>
          <cell r="Z223">
            <v>0</v>
          </cell>
          <cell r="AA223">
            <v>0</v>
          </cell>
          <cell r="AB223">
            <v>0</v>
          </cell>
          <cell r="AC223" t="str">
            <v>00</v>
          </cell>
          <cell r="AD223">
            <v>0</v>
          </cell>
          <cell r="AE223">
            <v>0</v>
          </cell>
          <cell r="AF223">
            <v>0</v>
          </cell>
          <cell r="AG223">
            <v>0</v>
          </cell>
          <cell r="AH223" t="str">
            <v>00</v>
          </cell>
          <cell r="AI223">
            <v>0</v>
          </cell>
          <cell r="AJ223">
            <v>0</v>
          </cell>
          <cell r="AK223">
            <v>0</v>
          </cell>
          <cell r="AL223">
            <v>0</v>
          </cell>
          <cell r="AM223" t="str">
            <v>00</v>
          </cell>
          <cell r="AN223">
            <v>0</v>
          </cell>
          <cell r="AO223">
            <v>0</v>
          </cell>
          <cell r="AP223">
            <v>0</v>
          </cell>
          <cell r="AQ223">
            <v>0</v>
          </cell>
          <cell r="AR223" t="str">
            <v>00</v>
          </cell>
          <cell r="AS223">
            <v>0</v>
          </cell>
          <cell r="AT223">
            <v>0</v>
          </cell>
          <cell r="AU223">
            <v>0</v>
          </cell>
          <cell r="AV223">
            <v>0</v>
          </cell>
          <cell r="AW223" t="str">
            <v>00</v>
          </cell>
          <cell r="AX223">
            <v>0</v>
          </cell>
          <cell r="AY223">
            <v>0</v>
          </cell>
          <cell r="AZ223">
            <v>0</v>
          </cell>
          <cell r="BA223">
            <v>0</v>
          </cell>
          <cell r="BB223" t="str">
            <v>00</v>
          </cell>
          <cell r="BC223">
            <v>0</v>
          </cell>
          <cell r="BD223">
            <v>0</v>
          </cell>
          <cell r="BE223">
            <v>0</v>
          </cell>
          <cell r="BF223">
            <v>0</v>
          </cell>
          <cell r="BG223" t="str">
            <v>00</v>
          </cell>
          <cell r="BH223">
            <v>0</v>
          </cell>
          <cell r="BI223">
            <v>0</v>
          </cell>
          <cell r="BJ223">
            <v>0</v>
          </cell>
          <cell r="BK223">
            <v>0</v>
          </cell>
          <cell r="BL223" t="str">
            <v>00</v>
          </cell>
          <cell r="BM223" t="str">
            <v>000</v>
          </cell>
          <cell r="BN223" t="str">
            <v/>
          </cell>
          <cell r="BO223" t="str">
            <v>1</v>
          </cell>
          <cell r="BP223" t="str">
            <v>2</v>
          </cell>
          <cell r="BQ223" t="str">
            <v>3</v>
          </cell>
          <cell r="BR223" t="str">
            <v>4</v>
          </cell>
          <cell r="BS223" t="str">
            <v>5</v>
          </cell>
          <cell r="BT223" t="str">
            <v>6</v>
          </cell>
          <cell r="BU223" t="str">
            <v>7</v>
          </cell>
          <cell r="BV223" t="str">
            <v>8</v>
          </cell>
          <cell r="BW223" t="str">
            <v>9</v>
          </cell>
          <cell r="BX223" t="str">
            <v>10</v>
          </cell>
        </row>
        <row r="224">
          <cell r="A224">
            <v>210</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t="str">
            <v>00</v>
          </cell>
          <cell r="T224">
            <v>0</v>
          </cell>
          <cell r="U224">
            <v>0</v>
          </cell>
          <cell r="V224">
            <v>0</v>
          </cell>
          <cell r="W224">
            <v>0</v>
          </cell>
          <cell r="X224" t="str">
            <v>00</v>
          </cell>
          <cell r="Y224">
            <v>0</v>
          </cell>
          <cell r="Z224">
            <v>0</v>
          </cell>
          <cell r="AA224">
            <v>0</v>
          </cell>
          <cell r="AB224">
            <v>0</v>
          </cell>
          <cell r="AC224" t="str">
            <v>00</v>
          </cell>
          <cell r="AD224">
            <v>0</v>
          </cell>
          <cell r="AE224">
            <v>0</v>
          </cell>
          <cell r="AF224">
            <v>0</v>
          </cell>
          <cell r="AG224">
            <v>0</v>
          </cell>
          <cell r="AH224" t="str">
            <v>00</v>
          </cell>
          <cell r="AI224">
            <v>0</v>
          </cell>
          <cell r="AJ224">
            <v>0</v>
          </cell>
          <cell r="AK224">
            <v>0</v>
          </cell>
          <cell r="AL224">
            <v>0</v>
          </cell>
          <cell r="AM224" t="str">
            <v>00</v>
          </cell>
          <cell r="AN224">
            <v>0</v>
          </cell>
          <cell r="AO224">
            <v>0</v>
          </cell>
          <cell r="AP224">
            <v>0</v>
          </cell>
          <cell r="AQ224">
            <v>0</v>
          </cell>
          <cell r="AR224" t="str">
            <v>00</v>
          </cell>
          <cell r="AS224">
            <v>0</v>
          </cell>
          <cell r="AT224">
            <v>0</v>
          </cell>
          <cell r="AU224">
            <v>0</v>
          </cell>
          <cell r="AV224">
            <v>0</v>
          </cell>
          <cell r="AW224" t="str">
            <v>00</v>
          </cell>
          <cell r="AX224">
            <v>0</v>
          </cell>
          <cell r="AY224">
            <v>0</v>
          </cell>
          <cell r="AZ224">
            <v>0</v>
          </cell>
          <cell r="BA224">
            <v>0</v>
          </cell>
          <cell r="BB224" t="str">
            <v>00</v>
          </cell>
          <cell r="BC224">
            <v>0</v>
          </cell>
          <cell r="BD224">
            <v>0</v>
          </cell>
          <cell r="BE224">
            <v>0</v>
          </cell>
          <cell r="BF224">
            <v>0</v>
          </cell>
          <cell r="BG224" t="str">
            <v>00</v>
          </cell>
          <cell r="BH224">
            <v>0</v>
          </cell>
          <cell r="BI224">
            <v>0</v>
          </cell>
          <cell r="BJ224">
            <v>0</v>
          </cell>
          <cell r="BK224">
            <v>0</v>
          </cell>
          <cell r="BL224" t="str">
            <v>00</v>
          </cell>
          <cell r="BM224" t="str">
            <v>000</v>
          </cell>
          <cell r="BN224" t="str">
            <v/>
          </cell>
          <cell r="BO224" t="str">
            <v>1</v>
          </cell>
          <cell r="BP224" t="str">
            <v>2</v>
          </cell>
          <cell r="BQ224" t="str">
            <v>3</v>
          </cell>
          <cell r="BR224" t="str">
            <v>4</v>
          </cell>
          <cell r="BS224" t="str">
            <v>5</v>
          </cell>
          <cell r="BT224" t="str">
            <v>6</v>
          </cell>
          <cell r="BU224" t="str">
            <v>7</v>
          </cell>
          <cell r="BV224" t="str">
            <v>8</v>
          </cell>
          <cell r="BW224" t="str">
            <v>9</v>
          </cell>
          <cell r="BX224" t="str">
            <v>10</v>
          </cell>
        </row>
        <row r="225">
          <cell r="A225">
            <v>211</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t="str">
            <v>00</v>
          </cell>
          <cell r="T225">
            <v>0</v>
          </cell>
          <cell r="U225">
            <v>0</v>
          </cell>
          <cell r="V225">
            <v>0</v>
          </cell>
          <cell r="W225">
            <v>0</v>
          </cell>
          <cell r="X225" t="str">
            <v>00</v>
          </cell>
          <cell r="Y225">
            <v>0</v>
          </cell>
          <cell r="Z225">
            <v>0</v>
          </cell>
          <cell r="AA225">
            <v>0</v>
          </cell>
          <cell r="AB225">
            <v>0</v>
          </cell>
          <cell r="AC225" t="str">
            <v>00</v>
          </cell>
          <cell r="AD225">
            <v>0</v>
          </cell>
          <cell r="AE225">
            <v>0</v>
          </cell>
          <cell r="AF225">
            <v>0</v>
          </cell>
          <cell r="AG225">
            <v>0</v>
          </cell>
          <cell r="AH225" t="str">
            <v>00</v>
          </cell>
          <cell r="AI225">
            <v>0</v>
          </cell>
          <cell r="AJ225">
            <v>0</v>
          </cell>
          <cell r="AK225">
            <v>0</v>
          </cell>
          <cell r="AL225">
            <v>0</v>
          </cell>
          <cell r="AM225" t="str">
            <v>00</v>
          </cell>
          <cell r="AN225">
            <v>0</v>
          </cell>
          <cell r="AO225">
            <v>0</v>
          </cell>
          <cell r="AP225">
            <v>0</v>
          </cell>
          <cell r="AQ225">
            <v>0</v>
          </cell>
          <cell r="AR225" t="str">
            <v>00</v>
          </cell>
          <cell r="AS225">
            <v>0</v>
          </cell>
          <cell r="AT225">
            <v>0</v>
          </cell>
          <cell r="AU225">
            <v>0</v>
          </cell>
          <cell r="AV225">
            <v>0</v>
          </cell>
          <cell r="AW225" t="str">
            <v>00</v>
          </cell>
          <cell r="AX225">
            <v>0</v>
          </cell>
          <cell r="AY225">
            <v>0</v>
          </cell>
          <cell r="AZ225">
            <v>0</v>
          </cell>
          <cell r="BA225">
            <v>0</v>
          </cell>
          <cell r="BB225" t="str">
            <v>00</v>
          </cell>
          <cell r="BC225">
            <v>0</v>
          </cell>
          <cell r="BD225">
            <v>0</v>
          </cell>
          <cell r="BE225">
            <v>0</v>
          </cell>
          <cell r="BF225">
            <v>0</v>
          </cell>
          <cell r="BG225" t="str">
            <v>00</v>
          </cell>
          <cell r="BH225">
            <v>0</v>
          </cell>
          <cell r="BI225">
            <v>0</v>
          </cell>
          <cell r="BJ225">
            <v>0</v>
          </cell>
          <cell r="BK225">
            <v>0</v>
          </cell>
          <cell r="BL225" t="str">
            <v>00</v>
          </cell>
          <cell r="BM225" t="str">
            <v>000</v>
          </cell>
          <cell r="BN225" t="str">
            <v/>
          </cell>
          <cell r="BO225" t="str">
            <v>1</v>
          </cell>
          <cell r="BP225" t="str">
            <v>2</v>
          </cell>
          <cell r="BQ225" t="str">
            <v>3</v>
          </cell>
          <cell r="BR225" t="str">
            <v>4</v>
          </cell>
          <cell r="BS225" t="str">
            <v>5</v>
          </cell>
          <cell r="BT225" t="str">
            <v>6</v>
          </cell>
          <cell r="BU225" t="str">
            <v>7</v>
          </cell>
          <cell r="BV225" t="str">
            <v>8</v>
          </cell>
          <cell r="BW225" t="str">
            <v>9</v>
          </cell>
          <cell r="BX225" t="str">
            <v>10</v>
          </cell>
        </row>
        <row r="226">
          <cell r="A226">
            <v>212</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t="str">
            <v>00</v>
          </cell>
          <cell r="T226">
            <v>0</v>
          </cell>
          <cell r="U226">
            <v>0</v>
          </cell>
          <cell r="V226">
            <v>0</v>
          </cell>
          <cell r="W226">
            <v>0</v>
          </cell>
          <cell r="X226" t="str">
            <v>00</v>
          </cell>
          <cell r="Y226">
            <v>0</v>
          </cell>
          <cell r="Z226">
            <v>0</v>
          </cell>
          <cell r="AA226">
            <v>0</v>
          </cell>
          <cell r="AB226">
            <v>0</v>
          </cell>
          <cell r="AC226" t="str">
            <v>00</v>
          </cell>
          <cell r="AD226">
            <v>0</v>
          </cell>
          <cell r="AE226">
            <v>0</v>
          </cell>
          <cell r="AF226">
            <v>0</v>
          </cell>
          <cell r="AG226">
            <v>0</v>
          </cell>
          <cell r="AH226" t="str">
            <v>00</v>
          </cell>
          <cell r="AI226">
            <v>0</v>
          </cell>
          <cell r="AJ226">
            <v>0</v>
          </cell>
          <cell r="AK226">
            <v>0</v>
          </cell>
          <cell r="AL226">
            <v>0</v>
          </cell>
          <cell r="AM226" t="str">
            <v>00</v>
          </cell>
          <cell r="AN226">
            <v>0</v>
          </cell>
          <cell r="AO226">
            <v>0</v>
          </cell>
          <cell r="AP226">
            <v>0</v>
          </cell>
          <cell r="AQ226">
            <v>0</v>
          </cell>
          <cell r="AR226" t="str">
            <v>00</v>
          </cell>
          <cell r="AS226">
            <v>0</v>
          </cell>
          <cell r="AT226">
            <v>0</v>
          </cell>
          <cell r="AU226">
            <v>0</v>
          </cell>
          <cell r="AV226">
            <v>0</v>
          </cell>
          <cell r="AW226" t="str">
            <v>00</v>
          </cell>
          <cell r="AX226">
            <v>0</v>
          </cell>
          <cell r="AY226">
            <v>0</v>
          </cell>
          <cell r="AZ226">
            <v>0</v>
          </cell>
          <cell r="BA226">
            <v>0</v>
          </cell>
          <cell r="BB226" t="str">
            <v>00</v>
          </cell>
          <cell r="BC226">
            <v>0</v>
          </cell>
          <cell r="BD226">
            <v>0</v>
          </cell>
          <cell r="BE226">
            <v>0</v>
          </cell>
          <cell r="BF226">
            <v>0</v>
          </cell>
          <cell r="BG226" t="str">
            <v>00</v>
          </cell>
          <cell r="BH226">
            <v>0</v>
          </cell>
          <cell r="BI226">
            <v>0</v>
          </cell>
          <cell r="BJ226">
            <v>0</v>
          </cell>
          <cell r="BK226">
            <v>0</v>
          </cell>
          <cell r="BL226" t="str">
            <v>00</v>
          </cell>
          <cell r="BM226" t="str">
            <v>000</v>
          </cell>
          <cell r="BN226" t="str">
            <v/>
          </cell>
          <cell r="BO226" t="str">
            <v>1</v>
          </cell>
          <cell r="BP226" t="str">
            <v>2</v>
          </cell>
          <cell r="BQ226" t="str">
            <v>3</v>
          </cell>
          <cell r="BR226" t="str">
            <v>4</v>
          </cell>
          <cell r="BS226" t="str">
            <v>5</v>
          </cell>
          <cell r="BT226" t="str">
            <v>6</v>
          </cell>
          <cell r="BU226" t="str">
            <v>7</v>
          </cell>
          <cell r="BV226" t="str">
            <v>8</v>
          </cell>
          <cell r="BW226" t="str">
            <v>9</v>
          </cell>
          <cell r="BX226" t="str">
            <v>10</v>
          </cell>
        </row>
        <row r="227">
          <cell r="A227">
            <v>213</v>
          </cell>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t="str">
            <v>00</v>
          </cell>
          <cell r="T227">
            <v>0</v>
          </cell>
          <cell r="U227">
            <v>0</v>
          </cell>
          <cell r="V227">
            <v>0</v>
          </cell>
          <cell r="W227">
            <v>0</v>
          </cell>
          <cell r="X227" t="str">
            <v>00</v>
          </cell>
          <cell r="Y227">
            <v>0</v>
          </cell>
          <cell r="Z227">
            <v>0</v>
          </cell>
          <cell r="AA227">
            <v>0</v>
          </cell>
          <cell r="AB227">
            <v>0</v>
          </cell>
          <cell r="AC227" t="str">
            <v>00</v>
          </cell>
          <cell r="AD227">
            <v>0</v>
          </cell>
          <cell r="AE227">
            <v>0</v>
          </cell>
          <cell r="AF227">
            <v>0</v>
          </cell>
          <cell r="AG227">
            <v>0</v>
          </cell>
          <cell r="AH227" t="str">
            <v>00</v>
          </cell>
          <cell r="AI227">
            <v>0</v>
          </cell>
          <cell r="AJ227">
            <v>0</v>
          </cell>
          <cell r="AK227">
            <v>0</v>
          </cell>
          <cell r="AL227">
            <v>0</v>
          </cell>
          <cell r="AM227" t="str">
            <v>00</v>
          </cell>
          <cell r="AN227">
            <v>0</v>
          </cell>
          <cell r="AO227">
            <v>0</v>
          </cell>
          <cell r="AP227">
            <v>0</v>
          </cell>
          <cell r="AQ227">
            <v>0</v>
          </cell>
          <cell r="AR227" t="str">
            <v>00</v>
          </cell>
          <cell r="AS227">
            <v>0</v>
          </cell>
          <cell r="AT227">
            <v>0</v>
          </cell>
          <cell r="AU227">
            <v>0</v>
          </cell>
          <cell r="AV227">
            <v>0</v>
          </cell>
          <cell r="AW227" t="str">
            <v>00</v>
          </cell>
          <cell r="AX227">
            <v>0</v>
          </cell>
          <cell r="AY227">
            <v>0</v>
          </cell>
          <cell r="AZ227">
            <v>0</v>
          </cell>
          <cell r="BA227">
            <v>0</v>
          </cell>
          <cell r="BB227" t="str">
            <v>00</v>
          </cell>
          <cell r="BC227">
            <v>0</v>
          </cell>
          <cell r="BD227">
            <v>0</v>
          </cell>
          <cell r="BE227">
            <v>0</v>
          </cell>
          <cell r="BF227">
            <v>0</v>
          </cell>
          <cell r="BG227" t="str">
            <v>00</v>
          </cell>
          <cell r="BH227">
            <v>0</v>
          </cell>
          <cell r="BI227">
            <v>0</v>
          </cell>
          <cell r="BJ227">
            <v>0</v>
          </cell>
          <cell r="BK227">
            <v>0</v>
          </cell>
          <cell r="BL227" t="str">
            <v>00</v>
          </cell>
          <cell r="BM227" t="str">
            <v>000</v>
          </cell>
          <cell r="BN227" t="str">
            <v/>
          </cell>
          <cell r="BO227" t="str">
            <v>1</v>
          </cell>
          <cell r="BP227" t="str">
            <v>2</v>
          </cell>
          <cell r="BQ227" t="str">
            <v>3</v>
          </cell>
          <cell r="BR227" t="str">
            <v>4</v>
          </cell>
          <cell r="BS227" t="str">
            <v>5</v>
          </cell>
          <cell r="BT227" t="str">
            <v>6</v>
          </cell>
          <cell r="BU227" t="str">
            <v>7</v>
          </cell>
          <cell r="BV227" t="str">
            <v>8</v>
          </cell>
          <cell r="BW227" t="str">
            <v>9</v>
          </cell>
          <cell r="BX227" t="str">
            <v>10</v>
          </cell>
        </row>
        <row r="228">
          <cell r="A228">
            <v>214</v>
          </cell>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t="str">
            <v>00</v>
          </cell>
          <cell r="T228">
            <v>0</v>
          </cell>
          <cell r="U228">
            <v>0</v>
          </cell>
          <cell r="V228">
            <v>0</v>
          </cell>
          <cell r="W228">
            <v>0</v>
          </cell>
          <cell r="X228" t="str">
            <v>00</v>
          </cell>
          <cell r="Y228">
            <v>0</v>
          </cell>
          <cell r="Z228">
            <v>0</v>
          </cell>
          <cell r="AA228">
            <v>0</v>
          </cell>
          <cell r="AB228">
            <v>0</v>
          </cell>
          <cell r="AC228" t="str">
            <v>00</v>
          </cell>
          <cell r="AD228">
            <v>0</v>
          </cell>
          <cell r="AE228">
            <v>0</v>
          </cell>
          <cell r="AF228">
            <v>0</v>
          </cell>
          <cell r="AG228">
            <v>0</v>
          </cell>
          <cell r="AH228" t="str">
            <v>00</v>
          </cell>
          <cell r="AI228">
            <v>0</v>
          </cell>
          <cell r="AJ228">
            <v>0</v>
          </cell>
          <cell r="AK228">
            <v>0</v>
          </cell>
          <cell r="AL228">
            <v>0</v>
          </cell>
          <cell r="AM228" t="str">
            <v>00</v>
          </cell>
          <cell r="AN228">
            <v>0</v>
          </cell>
          <cell r="AO228">
            <v>0</v>
          </cell>
          <cell r="AP228">
            <v>0</v>
          </cell>
          <cell r="AQ228">
            <v>0</v>
          </cell>
          <cell r="AR228" t="str">
            <v>00</v>
          </cell>
          <cell r="AS228">
            <v>0</v>
          </cell>
          <cell r="AT228">
            <v>0</v>
          </cell>
          <cell r="AU228">
            <v>0</v>
          </cell>
          <cell r="AV228">
            <v>0</v>
          </cell>
          <cell r="AW228" t="str">
            <v>00</v>
          </cell>
          <cell r="AX228">
            <v>0</v>
          </cell>
          <cell r="AY228">
            <v>0</v>
          </cell>
          <cell r="AZ228">
            <v>0</v>
          </cell>
          <cell r="BA228">
            <v>0</v>
          </cell>
          <cell r="BB228" t="str">
            <v>00</v>
          </cell>
          <cell r="BC228">
            <v>0</v>
          </cell>
          <cell r="BD228">
            <v>0</v>
          </cell>
          <cell r="BE228">
            <v>0</v>
          </cell>
          <cell r="BF228">
            <v>0</v>
          </cell>
          <cell r="BG228" t="str">
            <v>00</v>
          </cell>
          <cell r="BH228">
            <v>0</v>
          </cell>
          <cell r="BI228">
            <v>0</v>
          </cell>
          <cell r="BJ228">
            <v>0</v>
          </cell>
          <cell r="BK228">
            <v>0</v>
          </cell>
          <cell r="BL228" t="str">
            <v>00</v>
          </cell>
          <cell r="BM228" t="str">
            <v>000</v>
          </cell>
          <cell r="BN228" t="str">
            <v/>
          </cell>
          <cell r="BO228" t="str">
            <v>1</v>
          </cell>
          <cell r="BP228" t="str">
            <v>2</v>
          </cell>
          <cell r="BQ228" t="str">
            <v>3</v>
          </cell>
          <cell r="BR228" t="str">
            <v>4</v>
          </cell>
          <cell r="BS228" t="str">
            <v>5</v>
          </cell>
          <cell r="BT228" t="str">
            <v>6</v>
          </cell>
          <cell r="BU228" t="str">
            <v>7</v>
          </cell>
          <cell r="BV228" t="str">
            <v>8</v>
          </cell>
          <cell r="BW228" t="str">
            <v>9</v>
          </cell>
          <cell r="BX228" t="str">
            <v>10</v>
          </cell>
        </row>
        <row r="229">
          <cell r="A229">
            <v>215</v>
          </cell>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t="str">
            <v>00</v>
          </cell>
          <cell r="T229">
            <v>0</v>
          </cell>
          <cell r="U229">
            <v>0</v>
          </cell>
          <cell r="V229">
            <v>0</v>
          </cell>
          <cell r="W229">
            <v>0</v>
          </cell>
          <cell r="X229" t="str">
            <v>00</v>
          </cell>
          <cell r="Y229">
            <v>0</v>
          </cell>
          <cell r="Z229">
            <v>0</v>
          </cell>
          <cell r="AA229">
            <v>0</v>
          </cell>
          <cell r="AB229">
            <v>0</v>
          </cell>
          <cell r="AC229" t="str">
            <v>00</v>
          </cell>
          <cell r="AD229">
            <v>0</v>
          </cell>
          <cell r="AE229">
            <v>0</v>
          </cell>
          <cell r="AF229">
            <v>0</v>
          </cell>
          <cell r="AG229">
            <v>0</v>
          </cell>
          <cell r="AH229" t="str">
            <v>00</v>
          </cell>
          <cell r="AI229">
            <v>0</v>
          </cell>
          <cell r="AJ229">
            <v>0</v>
          </cell>
          <cell r="AK229">
            <v>0</v>
          </cell>
          <cell r="AL229">
            <v>0</v>
          </cell>
          <cell r="AM229" t="str">
            <v>00</v>
          </cell>
          <cell r="AN229">
            <v>0</v>
          </cell>
          <cell r="AO229">
            <v>0</v>
          </cell>
          <cell r="AP229">
            <v>0</v>
          </cell>
          <cell r="AQ229">
            <v>0</v>
          </cell>
          <cell r="AR229" t="str">
            <v>00</v>
          </cell>
          <cell r="AS229">
            <v>0</v>
          </cell>
          <cell r="AT229">
            <v>0</v>
          </cell>
          <cell r="AU229">
            <v>0</v>
          </cell>
          <cell r="AV229">
            <v>0</v>
          </cell>
          <cell r="AW229" t="str">
            <v>00</v>
          </cell>
          <cell r="AX229">
            <v>0</v>
          </cell>
          <cell r="AY229">
            <v>0</v>
          </cell>
          <cell r="AZ229">
            <v>0</v>
          </cell>
          <cell r="BA229">
            <v>0</v>
          </cell>
          <cell r="BB229" t="str">
            <v>00</v>
          </cell>
          <cell r="BC229">
            <v>0</v>
          </cell>
          <cell r="BD229">
            <v>0</v>
          </cell>
          <cell r="BE229">
            <v>0</v>
          </cell>
          <cell r="BF229">
            <v>0</v>
          </cell>
          <cell r="BG229" t="str">
            <v>00</v>
          </cell>
          <cell r="BH229">
            <v>0</v>
          </cell>
          <cell r="BI229">
            <v>0</v>
          </cell>
          <cell r="BJ229">
            <v>0</v>
          </cell>
          <cell r="BK229">
            <v>0</v>
          </cell>
          <cell r="BL229" t="str">
            <v>00</v>
          </cell>
          <cell r="BM229" t="str">
            <v>000</v>
          </cell>
          <cell r="BN229" t="str">
            <v/>
          </cell>
          <cell r="BO229" t="str">
            <v>1</v>
          </cell>
          <cell r="BP229" t="str">
            <v>2</v>
          </cell>
          <cell r="BQ229" t="str">
            <v>3</v>
          </cell>
          <cell r="BR229" t="str">
            <v>4</v>
          </cell>
          <cell r="BS229" t="str">
            <v>5</v>
          </cell>
          <cell r="BT229" t="str">
            <v>6</v>
          </cell>
          <cell r="BU229" t="str">
            <v>7</v>
          </cell>
          <cell r="BV229" t="str">
            <v>8</v>
          </cell>
          <cell r="BW229" t="str">
            <v>9</v>
          </cell>
          <cell r="BX229" t="str">
            <v>10</v>
          </cell>
        </row>
        <row r="230">
          <cell r="A230">
            <v>216</v>
          </cell>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t="str">
            <v>00</v>
          </cell>
          <cell r="T230">
            <v>0</v>
          </cell>
          <cell r="U230">
            <v>0</v>
          </cell>
          <cell r="V230">
            <v>0</v>
          </cell>
          <cell r="W230">
            <v>0</v>
          </cell>
          <cell r="X230" t="str">
            <v>00</v>
          </cell>
          <cell r="Y230">
            <v>0</v>
          </cell>
          <cell r="Z230">
            <v>0</v>
          </cell>
          <cell r="AA230">
            <v>0</v>
          </cell>
          <cell r="AB230">
            <v>0</v>
          </cell>
          <cell r="AC230" t="str">
            <v>00</v>
          </cell>
          <cell r="AD230">
            <v>0</v>
          </cell>
          <cell r="AE230">
            <v>0</v>
          </cell>
          <cell r="AF230">
            <v>0</v>
          </cell>
          <cell r="AG230">
            <v>0</v>
          </cell>
          <cell r="AH230" t="str">
            <v>00</v>
          </cell>
          <cell r="AI230">
            <v>0</v>
          </cell>
          <cell r="AJ230">
            <v>0</v>
          </cell>
          <cell r="AK230">
            <v>0</v>
          </cell>
          <cell r="AL230">
            <v>0</v>
          </cell>
          <cell r="AM230" t="str">
            <v>00</v>
          </cell>
          <cell r="AN230">
            <v>0</v>
          </cell>
          <cell r="AO230">
            <v>0</v>
          </cell>
          <cell r="AP230">
            <v>0</v>
          </cell>
          <cell r="AQ230">
            <v>0</v>
          </cell>
          <cell r="AR230" t="str">
            <v>00</v>
          </cell>
          <cell r="AS230">
            <v>0</v>
          </cell>
          <cell r="AT230">
            <v>0</v>
          </cell>
          <cell r="AU230">
            <v>0</v>
          </cell>
          <cell r="AV230">
            <v>0</v>
          </cell>
          <cell r="AW230" t="str">
            <v>00</v>
          </cell>
          <cell r="AX230">
            <v>0</v>
          </cell>
          <cell r="AY230">
            <v>0</v>
          </cell>
          <cell r="AZ230">
            <v>0</v>
          </cell>
          <cell r="BA230">
            <v>0</v>
          </cell>
          <cell r="BB230" t="str">
            <v>00</v>
          </cell>
          <cell r="BC230">
            <v>0</v>
          </cell>
          <cell r="BD230">
            <v>0</v>
          </cell>
          <cell r="BE230">
            <v>0</v>
          </cell>
          <cell r="BF230">
            <v>0</v>
          </cell>
          <cell r="BG230" t="str">
            <v>00</v>
          </cell>
          <cell r="BH230">
            <v>0</v>
          </cell>
          <cell r="BI230">
            <v>0</v>
          </cell>
          <cell r="BJ230">
            <v>0</v>
          </cell>
          <cell r="BK230">
            <v>0</v>
          </cell>
          <cell r="BL230" t="str">
            <v>00</v>
          </cell>
          <cell r="BM230" t="str">
            <v>000</v>
          </cell>
          <cell r="BN230" t="str">
            <v/>
          </cell>
          <cell r="BO230" t="str">
            <v>1</v>
          </cell>
          <cell r="BP230" t="str">
            <v>2</v>
          </cell>
          <cell r="BQ230" t="str">
            <v>3</v>
          </cell>
          <cell r="BR230" t="str">
            <v>4</v>
          </cell>
          <cell r="BS230" t="str">
            <v>5</v>
          </cell>
          <cell r="BT230" t="str">
            <v>6</v>
          </cell>
          <cell r="BU230" t="str">
            <v>7</v>
          </cell>
          <cell r="BV230" t="str">
            <v>8</v>
          </cell>
          <cell r="BW230" t="str">
            <v>9</v>
          </cell>
          <cell r="BX230" t="str">
            <v>10</v>
          </cell>
        </row>
        <row r="231">
          <cell r="A231">
            <v>217</v>
          </cell>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t="str">
            <v>00</v>
          </cell>
          <cell r="T231">
            <v>0</v>
          </cell>
          <cell r="U231">
            <v>0</v>
          </cell>
          <cell r="V231">
            <v>0</v>
          </cell>
          <cell r="W231">
            <v>0</v>
          </cell>
          <cell r="X231" t="str">
            <v>00</v>
          </cell>
          <cell r="Y231">
            <v>0</v>
          </cell>
          <cell r="Z231">
            <v>0</v>
          </cell>
          <cell r="AA231">
            <v>0</v>
          </cell>
          <cell r="AB231">
            <v>0</v>
          </cell>
          <cell r="AC231" t="str">
            <v>00</v>
          </cell>
          <cell r="AD231">
            <v>0</v>
          </cell>
          <cell r="AE231">
            <v>0</v>
          </cell>
          <cell r="AF231">
            <v>0</v>
          </cell>
          <cell r="AG231">
            <v>0</v>
          </cell>
          <cell r="AH231" t="str">
            <v>00</v>
          </cell>
          <cell r="AI231">
            <v>0</v>
          </cell>
          <cell r="AJ231">
            <v>0</v>
          </cell>
          <cell r="AK231">
            <v>0</v>
          </cell>
          <cell r="AL231">
            <v>0</v>
          </cell>
          <cell r="AM231" t="str">
            <v>00</v>
          </cell>
          <cell r="AN231">
            <v>0</v>
          </cell>
          <cell r="AO231">
            <v>0</v>
          </cell>
          <cell r="AP231">
            <v>0</v>
          </cell>
          <cell r="AQ231">
            <v>0</v>
          </cell>
          <cell r="AR231" t="str">
            <v>00</v>
          </cell>
          <cell r="AS231">
            <v>0</v>
          </cell>
          <cell r="AT231">
            <v>0</v>
          </cell>
          <cell r="AU231">
            <v>0</v>
          </cell>
          <cell r="AV231">
            <v>0</v>
          </cell>
          <cell r="AW231" t="str">
            <v>00</v>
          </cell>
          <cell r="AX231">
            <v>0</v>
          </cell>
          <cell r="AY231">
            <v>0</v>
          </cell>
          <cell r="AZ231">
            <v>0</v>
          </cell>
          <cell r="BA231">
            <v>0</v>
          </cell>
          <cell r="BB231" t="str">
            <v>00</v>
          </cell>
          <cell r="BC231">
            <v>0</v>
          </cell>
          <cell r="BD231">
            <v>0</v>
          </cell>
          <cell r="BE231">
            <v>0</v>
          </cell>
          <cell r="BF231">
            <v>0</v>
          </cell>
          <cell r="BG231" t="str">
            <v>00</v>
          </cell>
          <cell r="BH231">
            <v>0</v>
          </cell>
          <cell r="BI231">
            <v>0</v>
          </cell>
          <cell r="BJ231">
            <v>0</v>
          </cell>
          <cell r="BK231">
            <v>0</v>
          </cell>
          <cell r="BL231" t="str">
            <v>00</v>
          </cell>
          <cell r="BM231" t="str">
            <v>000</v>
          </cell>
          <cell r="BN231" t="str">
            <v/>
          </cell>
          <cell r="BO231" t="str">
            <v>1</v>
          </cell>
          <cell r="BP231" t="str">
            <v>2</v>
          </cell>
          <cell r="BQ231" t="str">
            <v>3</v>
          </cell>
          <cell r="BR231" t="str">
            <v>4</v>
          </cell>
          <cell r="BS231" t="str">
            <v>5</v>
          </cell>
          <cell r="BT231" t="str">
            <v>6</v>
          </cell>
          <cell r="BU231" t="str">
            <v>7</v>
          </cell>
          <cell r="BV231" t="str">
            <v>8</v>
          </cell>
          <cell r="BW231" t="str">
            <v>9</v>
          </cell>
          <cell r="BX231" t="str">
            <v>10</v>
          </cell>
        </row>
        <row r="232">
          <cell r="A232">
            <v>218</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t="str">
            <v>00</v>
          </cell>
          <cell r="T232">
            <v>0</v>
          </cell>
          <cell r="U232">
            <v>0</v>
          </cell>
          <cell r="V232">
            <v>0</v>
          </cell>
          <cell r="W232">
            <v>0</v>
          </cell>
          <cell r="X232" t="str">
            <v>00</v>
          </cell>
          <cell r="Y232">
            <v>0</v>
          </cell>
          <cell r="Z232">
            <v>0</v>
          </cell>
          <cell r="AA232">
            <v>0</v>
          </cell>
          <cell r="AB232">
            <v>0</v>
          </cell>
          <cell r="AC232" t="str">
            <v>00</v>
          </cell>
          <cell r="AD232">
            <v>0</v>
          </cell>
          <cell r="AE232">
            <v>0</v>
          </cell>
          <cell r="AF232">
            <v>0</v>
          </cell>
          <cell r="AG232">
            <v>0</v>
          </cell>
          <cell r="AH232" t="str">
            <v>00</v>
          </cell>
          <cell r="AI232">
            <v>0</v>
          </cell>
          <cell r="AJ232">
            <v>0</v>
          </cell>
          <cell r="AK232">
            <v>0</v>
          </cell>
          <cell r="AL232">
            <v>0</v>
          </cell>
          <cell r="AM232" t="str">
            <v>00</v>
          </cell>
          <cell r="AN232">
            <v>0</v>
          </cell>
          <cell r="AO232">
            <v>0</v>
          </cell>
          <cell r="AP232">
            <v>0</v>
          </cell>
          <cell r="AQ232">
            <v>0</v>
          </cell>
          <cell r="AR232" t="str">
            <v>00</v>
          </cell>
          <cell r="AS232">
            <v>0</v>
          </cell>
          <cell r="AT232">
            <v>0</v>
          </cell>
          <cell r="AU232">
            <v>0</v>
          </cell>
          <cell r="AV232">
            <v>0</v>
          </cell>
          <cell r="AW232" t="str">
            <v>00</v>
          </cell>
          <cell r="AX232">
            <v>0</v>
          </cell>
          <cell r="AY232">
            <v>0</v>
          </cell>
          <cell r="AZ232">
            <v>0</v>
          </cell>
          <cell r="BA232">
            <v>0</v>
          </cell>
          <cell r="BB232" t="str">
            <v>00</v>
          </cell>
          <cell r="BC232">
            <v>0</v>
          </cell>
          <cell r="BD232">
            <v>0</v>
          </cell>
          <cell r="BE232">
            <v>0</v>
          </cell>
          <cell r="BF232">
            <v>0</v>
          </cell>
          <cell r="BG232" t="str">
            <v>00</v>
          </cell>
          <cell r="BH232">
            <v>0</v>
          </cell>
          <cell r="BI232">
            <v>0</v>
          </cell>
          <cell r="BJ232">
            <v>0</v>
          </cell>
          <cell r="BK232">
            <v>0</v>
          </cell>
          <cell r="BL232" t="str">
            <v>00</v>
          </cell>
          <cell r="BM232" t="str">
            <v>000</v>
          </cell>
          <cell r="BN232" t="str">
            <v/>
          </cell>
          <cell r="BO232" t="str">
            <v>1</v>
          </cell>
          <cell r="BP232" t="str">
            <v>2</v>
          </cell>
          <cell r="BQ232" t="str">
            <v>3</v>
          </cell>
          <cell r="BR232" t="str">
            <v>4</v>
          </cell>
          <cell r="BS232" t="str">
            <v>5</v>
          </cell>
          <cell r="BT232" t="str">
            <v>6</v>
          </cell>
          <cell r="BU232" t="str">
            <v>7</v>
          </cell>
          <cell r="BV232" t="str">
            <v>8</v>
          </cell>
          <cell r="BW232" t="str">
            <v>9</v>
          </cell>
          <cell r="BX232" t="str">
            <v>10</v>
          </cell>
        </row>
        <row r="233">
          <cell r="A233">
            <v>219</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t="str">
            <v>00</v>
          </cell>
          <cell r="T233">
            <v>0</v>
          </cell>
          <cell r="U233">
            <v>0</v>
          </cell>
          <cell r="V233">
            <v>0</v>
          </cell>
          <cell r="W233">
            <v>0</v>
          </cell>
          <cell r="X233" t="str">
            <v>00</v>
          </cell>
          <cell r="Y233">
            <v>0</v>
          </cell>
          <cell r="Z233">
            <v>0</v>
          </cell>
          <cell r="AA233">
            <v>0</v>
          </cell>
          <cell r="AB233">
            <v>0</v>
          </cell>
          <cell r="AC233" t="str">
            <v>00</v>
          </cell>
          <cell r="AD233">
            <v>0</v>
          </cell>
          <cell r="AE233">
            <v>0</v>
          </cell>
          <cell r="AF233">
            <v>0</v>
          </cell>
          <cell r="AG233">
            <v>0</v>
          </cell>
          <cell r="AH233" t="str">
            <v>00</v>
          </cell>
          <cell r="AI233">
            <v>0</v>
          </cell>
          <cell r="AJ233">
            <v>0</v>
          </cell>
          <cell r="AK233">
            <v>0</v>
          </cell>
          <cell r="AL233">
            <v>0</v>
          </cell>
          <cell r="AM233" t="str">
            <v>00</v>
          </cell>
          <cell r="AN233">
            <v>0</v>
          </cell>
          <cell r="AO233">
            <v>0</v>
          </cell>
          <cell r="AP233">
            <v>0</v>
          </cell>
          <cell r="AQ233">
            <v>0</v>
          </cell>
          <cell r="AR233" t="str">
            <v>00</v>
          </cell>
          <cell r="AS233">
            <v>0</v>
          </cell>
          <cell r="AT233">
            <v>0</v>
          </cell>
          <cell r="AU233">
            <v>0</v>
          </cell>
          <cell r="AV233">
            <v>0</v>
          </cell>
          <cell r="AW233" t="str">
            <v>00</v>
          </cell>
          <cell r="AX233">
            <v>0</v>
          </cell>
          <cell r="AY233">
            <v>0</v>
          </cell>
          <cell r="AZ233">
            <v>0</v>
          </cell>
          <cell r="BA233">
            <v>0</v>
          </cell>
          <cell r="BB233" t="str">
            <v>00</v>
          </cell>
          <cell r="BC233">
            <v>0</v>
          </cell>
          <cell r="BD233">
            <v>0</v>
          </cell>
          <cell r="BE233">
            <v>0</v>
          </cell>
          <cell r="BF233">
            <v>0</v>
          </cell>
          <cell r="BG233" t="str">
            <v>00</v>
          </cell>
          <cell r="BH233">
            <v>0</v>
          </cell>
          <cell r="BI233">
            <v>0</v>
          </cell>
          <cell r="BJ233">
            <v>0</v>
          </cell>
          <cell r="BK233">
            <v>0</v>
          </cell>
          <cell r="BL233" t="str">
            <v>00</v>
          </cell>
          <cell r="BM233" t="str">
            <v>000</v>
          </cell>
          <cell r="BN233" t="str">
            <v/>
          </cell>
          <cell r="BO233" t="str">
            <v>1</v>
          </cell>
          <cell r="BP233" t="str">
            <v>2</v>
          </cell>
          <cell r="BQ233" t="str">
            <v>3</v>
          </cell>
          <cell r="BR233" t="str">
            <v>4</v>
          </cell>
          <cell r="BS233" t="str">
            <v>5</v>
          </cell>
          <cell r="BT233" t="str">
            <v>6</v>
          </cell>
          <cell r="BU233" t="str">
            <v>7</v>
          </cell>
          <cell r="BV233" t="str">
            <v>8</v>
          </cell>
          <cell r="BW233" t="str">
            <v>9</v>
          </cell>
          <cell r="BX233" t="str">
            <v>10</v>
          </cell>
        </row>
        <row r="234">
          <cell r="A234">
            <v>220</v>
          </cell>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t="str">
            <v>00</v>
          </cell>
          <cell r="T234">
            <v>0</v>
          </cell>
          <cell r="U234">
            <v>0</v>
          </cell>
          <cell r="V234">
            <v>0</v>
          </cell>
          <cell r="W234">
            <v>0</v>
          </cell>
          <cell r="X234" t="str">
            <v>00</v>
          </cell>
          <cell r="Y234">
            <v>0</v>
          </cell>
          <cell r="Z234">
            <v>0</v>
          </cell>
          <cell r="AA234">
            <v>0</v>
          </cell>
          <cell r="AB234">
            <v>0</v>
          </cell>
          <cell r="AC234" t="str">
            <v>00</v>
          </cell>
          <cell r="AD234">
            <v>0</v>
          </cell>
          <cell r="AE234">
            <v>0</v>
          </cell>
          <cell r="AF234">
            <v>0</v>
          </cell>
          <cell r="AG234">
            <v>0</v>
          </cell>
          <cell r="AH234" t="str">
            <v>00</v>
          </cell>
          <cell r="AI234">
            <v>0</v>
          </cell>
          <cell r="AJ234">
            <v>0</v>
          </cell>
          <cell r="AK234">
            <v>0</v>
          </cell>
          <cell r="AL234">
            <v>0</v>
          </cell>
          <cell r="AM234" t="str">
            <v>00</v>
          </cell>
          <cell r="AN234">
            <v>0</v>
          </cell>
          <cell r="AO234">
            <v>0</v>
          </cell>
          <cell r="AP234">
            <v>0</v>
          </cell>
          <cell r="AQ234">
            <v>0</v>
          </cell>
          <cell r="AR234" t="str">
            <v>00</v>
          </cell>
          <cell r="AS234">
            <v>0</v>
          </cell>
          <cell r="AT234">
            <v>0</v>
          </cell>
          <cell r="AU234">
            <v>0</v>
          </cell>
          <cell r="AV234">
            <v>0</v>
          </cell>
          <cell r="AW234" t="str">
            <v>00</v>
          </cell>
          <cell r="AX234">
            <v>0</v>
          </cell>
          <cell r="AY234">
            <v>0</v>
          </cell>
          <cell r="AZ234">
            <v>0</v>
          </cell>
          <cell r="BA234">
            <v>0</v>
          </cell>
          <cell r="BB234" t="str">
            <v>00</v>
          </cell>
          <cell r="BC234">
            <v>0</v>
          </cell>
          <cell r="BD234">
            <v>0</v>
          </cell>
          <cell r="BE234">
            <v>0</v>
          </cell>
          <cell r="BF234">
            <v>0</v>
          </cell>
          <cell r="BG234" t="str">
            <v>00</v>
          </cell>
          <cell r="BH234">
            <v>0</v>
          </cell>
          <cell r="BI234">
            <v>0</v>
          </cell>
          <cell r="BJ234">
            <v>0</v>
          </cell>
          <cell r="BK234">
            <v>0</v>
          </cell>
          <cell r="BL234" t="str">
            <v>00</v>
          </cell>
          <cell r="BM234" t="str">
            <v>000</v>
          </cell>
          <cell r="BN234" t="str">
            <v/>
          </cell>
          <cell r="BO234" t="str">
            <v>1</v>
          </cell>
          <cell r="BP234" t="str">
            <v>2</v>
          </cell>
          <cell r="BQ234" t="str">
            <v>3</v>
          </cell>
          <cell r="BR234" t="str">
            <v>4</v>
          </cell>
          <cell r="BS234" t="str">
            <v>5</v>
          </cell>
          <cell r="BT234" t="str">
            <v>6</v>
          </cell>
          <cell r="BU234" t="str">
            <v>7</v>
          </cell>
          <cell r="BV234" t="str">
            <v>8</v>
          </cell>
          <cell r="BW234" t="str">
            <v>9</v>
          </cell>
          <cell r="BX234" t="str">
            <v>10</v>
          </cell>
        </row>
        <row r="235">
          <cell r="A235">
            <v>221</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t="str">
            <v>00</v>
          </cell>
          <cell r="T235">
            <v>0</v>
          </cell>
          <cell r="U235">
            <v>0</v>
          </cell>
          <cell r="V235">
            <v>0</v>
          </cell>
          <cell r="W235">
            <v>0</v>
          </cell>
          <cell r="X235" t="str">
            <v>00</v>
          </cell>
          <cell r="Y235">
            <v>0</v>
          </cell>
          <cell r="Z235">
            <v>0</v>
          </cell>
          <cell r="AA235">
            <v>0</v>
          </cell>
          <cell r="AB235">
            <v>0</v>
          </cell>
          <cell r="AC235" t="str">
            <v>00</v>
          </cell>
          <cell r="AD235">
            <v>0</v>
          </cell>
          <cell r="AE235">
            <v>0</v>
          </cell>
          <cell r="AF235">
            <v>0</v>
          </cell>
          <cell r="AG235">
            <v>0</v>
          </cell>
          <cell r="AH235" t="str">
            <v>00</v>
          </cell>
          <cell r="AI235">
            <v>0</v>
          </cell>
          <cell r="AJ235">
            <v>0</v>
          </cell>
          <cell r="AK235">
            <v>0</v>
          </cell>
          <cell r="AL235">
            <v>0</v>
          </cell>
          <cell r="AM235" t="str">
            <v>00</v>
          </cell>
          <cell r="AN235">
            <v>0</v>
          </cell>
          <cell r="AO235">
            <v>0</v>
          </cell>
          <cell r="AP235">
            <v>0</v>
          </cell>
          <cell r="AQ235">
            <v>0</v>
          </cell>
          <cell r="AR235" t="str">
            <v>00</v>
          </cell>
          <cell r="AS235">
            <v>0</v>
          </cell>
          <cell r="AT235">
            <v>0</v>
          </cell>
          <cell r="AU235">
            <v>0</v>
          </cell>
          <cell r="AV235">
            <v>0</v>
          </cell>
          <cell r="AW235" t="str">
            <v>00</v>
          </cell>
          <cell r="AX235">
            <v>0</v>
          </cell>
          <cell r="AY235">
            <v>0</v>
          </cell>
          <cell r="AZ235">
            <v>0</v>
          </cell>
          <cell r="BA235">
            <v>0</v>
          </cell>
          <cell r="BB235" t="str">
            <v>00</v>
          </cell>
          <cell r="BC235">
            <v>0</v>
          </cell>
          <cell r="BD235">
            <v>0</v>
          </cell>
          <cell r="BE235">
            <v>0</v>
          </cell>
          <cell r="BF235">
            <v>0</v>
          </cell>
          <cell r="BG235" t="str">
            <v>00</v>
          </cell>
          <cell r="BH235">
            <v>0</v>
          </cell>
          <cell r="BI235">
            <v>0</v>
          </cell>
          <cell r="BJ235">
            <v>0</v>
          </cell>
          <cell r="BK235">
            <v>0</v>
          </cell>
          <cell r="BL235" t="str">
            <v>00</v>
          </cell>
          <cell r="BM235" t="str">
            <v>000</v>
          </cell>
          <cell r="BN235" t="str">
            <v/>
          </cell>
          <cell r="BO235" t="str">
            <v>1</v>
          </cell>
          <cell r="BP235" t="str">
            <v>2</v>
          </cell>
          <cell r="BQ235" t="str">
            <v>3</v>
          </cell>
          <cell r="BR235" t="str">
            <v>4</v>
          </cell>
          <cell r="BS235" t="str">
            <v>5</v>
          </cell>
          <cell r="BT235" t="str">
            <v>6</v>
          </cell>
          <cell r="BU235" t="str">
            <v>7</v>
          </cell>
          <cell r="BV235" t="str">
            <v>8</v>
          </cell>
          <cell r="BW235" t="str">
            <v>9</v>
          </cell>
          <cell r="BX235" t="str">
            <v>10</v>
          </cell>
        </row>
        <row r="236">
          <cell r="A236">
            <v>222</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t="str">
            <v>00</v>
          </cell>
          <cell r="T236">
            <v>0</v>
          </cell>
          <cell r="U236">
            <v>0</v>
          </cell>
          <cell r="V236">
            <v>0</v>
          </cell>
          <cell r="W236">
            <v>0</v>
          </cell>
          <cell r="X236" t="str">
            <v>00</v>
          </cell>
          <cell r="Y236">
            <v>0</v>
          </cell>
          <cell r="Z236">
            <v>0</v>
          </cell>
          <cell r="AA236">
            <v>0</v>
          </cell>
          <cell r="AB236">
            <v>0</v>
          </cell>
          <cell r="AC236" t="str">
            <v>00</v>
          </cell>
          <cell r="AD236">
            <v>0</v>
          </cell>
          <cell r="AE236">
            <v>0</v>
          </cell>
          <cell r="AF236">
            <v>0</v>
          </cell>
          <cell r="AG236">
            <v>0</v>
          </cell>
          <cell r="AH236" t="str">
            <v>00</v>
          </cell>
          <cell r="AI236">
            <v>0</v>
          </cell>
          <cell r="AJ236">
            <v>0</v>
          </cell>
          <cell r="AK236">
            <v>0</v>
          </cell>
          <cell r="AL236">
            <v>0</v>
          </cell>
          <cell r="AM236" t="str">
            <v>00</v>
          </cell>
          <cell r="AN236">
            <v>0</v>
          </cell>
          <cell r="AO236">
            <v>0</v>
          </cell>
          <cell r="AP236">
            <v>0</v>
          </cell>
          <cell r="AQ236">
            <v>0</v>
          </cell>
          <cell r="AR236" t="str">
            <v>00</v>
          </cell>
          <cell r="AS236">
            <v>0</v>
          </cell>
          <cell r="AT236">
            <v>0</v>
          </cell>
          <cell r="AU236">
            <v>0</v>
          </cell>
          <cell r="AV236">
            <v>0</v>
          </cell>
          <cell r="AW236" t="str">
            <v>00</v>
          </cell>
          <cell r="AX236">
            <v>0</v>
          </cell>
          <cell r="AY236">
            <v>0</v>
          </cell>
          <cell r="AZ236">
            <v>0</v>
          </cell>
          <cell r="BA236">
            <v>0</v>
          </cell>
          <cell r="BB236" t="str">
            <v>00</v>
          </cell>
          <cell r="BC236">
            <v>0</v>
          </cell>
          <cell r="BD236">
            <v>0</v>
          </cell>
          <cell r="BE236">
            <v>0</v>
          </cell>
          <cell r="BF236">
            <v>0</v>
          </cell>
          <cell r="BG236" t="str">
            <v>00</v>
          </cell>
          <cell r="BH236">
            <v>0</v>
          </cell>
          <cell r="BI236">
            <v>0</v>
          </cell>
          <cell r="BJ236">
            <v>0</v>
          </cell>
          <cell r="BK236">
            <v>0</v>
          </cell>
          <cell r="BL236" t="str">
            <v>00</v>
          </cell>
          <cell r="BM236" t="str">
            <v>000</v>
          </cell>
          <cell r="BN236" t="str">
            <v/>
          </cell>
          <cell r="BO236" t="str">
            <v>1</v>
          </cell>
          <cell r="BP236" t="str">
            <v>2</v>
          </cell>
          <cell r="BQ236" t="str">
            <v>3</v>
          </cell>
          <cell r="BR236" t="str">
            <v>4</v>
          </cell>
          <cell r="BS236" t="str">
            <v>5</v>
          </cell>
          <cell r="BT236" t="str">
            <v>6</v>
          </cell>
          <cell r="BU236" t="str">
            <v>7</v>
          </cell>
          <cell r="BV236" t="str">
            <v>8</v>
          </cell>
          <cell r="BW236" t="str">
            <v>9</v>
          </cell>
          <cell r="BX236" t="str">
            <v>10</v>
          </cell>
        </row>
        <row r="237">
          <cell r="A237">
            <v>223</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t="str">
            <v>00</v>
          </cell>
          <cell r="T237">
            <v>0</v>
          </cell>
          <cell r="U237">
            <v>0</v>
          </cell>
          <cell r="V237">
            <v>0</v>
          </cell>
          <cell r="W237">
            <v>0</v>
          </cell>
          <cell r="X237" t="str">
            <v>00</v>
          </cell>
          <cell r="Y237">
            <v>0</v>
          </cell>
          <cell r="Z237">
            <v>0</v>
          </cell>
          <cell r="AA237">
            <v>0</v>
          </cell>
          <cell r="AB237">
            <v>0</v>
          </cell>
          <cell r="AC237" t="str">
            <v>00</v>
          </cell>
          <cell r="AD237">
            <v>0</v>
          </cell>
          <cell r="AE237">
            <v>0</v>
          </cell>
          <cell r="AF237">
            <v>0</v>
          </cell>
          <cell r="AG237">
            <v>0</v>
          </cell>
          <cell r="AH237" t="str">
            <v>00</v>
          </cell>
          <cell r="AI237">
            <v>0</v>
          </cell>
          <cell r="AJ237">
            <v>0</v>
          </cell>
          <cell r="AK237">
            <v>0</v>
          </cell>
          <cell r="AL237">
            <v>0</v>
          </cell>
          <cell r="AM237" t="str">
            <v>00</v>
          </cell>
          <cell r="AN237">
            <v>0</v>
          </cell>
          <cell r="AO237">
            <v>0</v>
          </cell>
          <cell r="AP237">
            <v>0</v>
          </cell>
          <cell r="AQ237">
            <v>0</v>
          </cell>
          <cell r="AR237" t="str">
            <v>00</v>
          </cell>
          <cell r="AS237">
            <v>0</v>
          </cell>
          <cell r="AT237">
            <v>0</v>
          </cell>
          <cell r="AU237">
            <v>0</v>
          </cell>
          <cell r="AV237">
            <v>0</v>
          </cell>
          <cell r="AW237" t="str">
            <v>00</v>
          </cell>
          <cell r="AX237">
            <v>0</v>
          </cell>
          <cell r="AY237">
            <v>0</v>
          </cell>
          <cell r="AZ237">
            <v>0</v>
          </cell>
          <cell r="BA237">
            <v>0</v>
          </cell>
          <cell r="BB237" t="str">
            <v>00</v>
          </cell>
          <cell r="BC237">
            <v>0</v>
          </cell>
          <cell r="BD237">
            <v>0</v>
          </cell>
          <cell r="BE237">
            <v>0</v>
          </cell>
          <cell r="BF237">
            <v>0</v>
          </cell>
          <cell r="BG237" t="str">
            <v>00</v>
          </cell>
          <cell r="BH237">
            <v>0</v>
          </cell>
          <cell r="BI237">
            <v>0</v>
          </cell>
          <cell r="BJ237">
            <v>0</v>
          </cell>
          <cell r="BK237">
            <v>0</v>
          </cell>
          <cell r="BL237" t="str">
            <v>00</v>
          </cell>
          <cell r="BM237" t="str">
            <v>000</v>
          </cell>
          <cell r="BN237" t="str">
            <v/>
          </cell>
          <cell r="BO237" t="str">
            <v>1</v>
          </cell>
          <cell r="BP237" t="str">
            <v>2</v>
          </cell>
          <cell r="BQ237" t="str">
            <v>3</v>
          </cell>
          <cell r="BR237" t="str">
            <v>4</v>
          </cell>
          <cell r="BS237" t="str">
            <v>5</v>
          </cell>
          <cell r="BT237" t="str">
            <v>6</v>
          </cell>
          <cell r="BU237" t="str">
            <v>7</v>
          </cell>
          <cell r="BV237" t="str">
            <v>8</v>
          </cell>
          <cell r="BW237" t="str">
            <v>9</v>
          </cell>
          <cell r="BX237" t="str">
            <v>10</v>
          </cell>
        </row>
        <row r="238">
          <cell r="A238">
            <v>224</v>
          </cell>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t="str">
            <v>00</v>
          </cell>
          <cell r="T238">
            <v>0</v>
          </cell>
          <cell r="U238">
            <v>0</v>
          </cell>
          <cell r="V238">
            <v>0</v>
          </cell>
          <cell r="W238">
            <v>0</v>
          </cell>
          <cell r="X238" t="str">
            <v>00</v>
          </cell>
          <cell r="Y238">
            <v>0</v>
          </cell>
          <cell r="Z238">
            <v>0</v>
          </cell>
          <cell r="AA238">
            <v>0</v>
          </cell>
          <cell r="AB238">
            <v>0</v>
          </cell>
          <cell r="AC238" t="str">
            <v>00</v>
          </cell>
          <cell r="AD238">
            <v>0</v>
          </cell>
          <cell r="AE238">
            <v>0</v>
          </cell>
          <cell r="AF238">
            <v>0</v>
          </cell>
          <cell r="AG238">
            <v>0</v>
          </cell>
          <cell r="AH238" t="str">
            <v>00</v>
          </cell>
          <cell r="AI238">
            <v>0</v>
          </cell>
          <cell r="AJ238">
            <v>0</v>
          </cell>
          <cell r="AK238">
            <v>0</v>
          </cell>
          <cell r="AL238">
            <v>0</v>
          </cell>
          <cell r="AM238" t="str">
            <v>00</v>
          </cell>
          <cell r="AN238">
            <v>0</v>
          </cell>
          <cell r="AO238">
            <v>0</v>
          </cell>
          <cell r="AP238">
            <v>0</v>
          </cell>
          <cell r="AQ238">
            <v>0</v>
          </cell>
          <cell r="AR238" t="str">
            <v>00</v>
          </cell>
          <cell r="AS238">
            <v>0</v>
          </cell>
          <cell r="AT238">
            <v>0</v>
          </cell>
          <cell r="AU238">
            <v>0</v>
          </cell>
          <cell r="AV238">
            <v>0</v>
          </cell>
          <cell r="AW238" t="str">
            <v>00</v>
          </cell>
          <cell r="AX238">
            <v>0</v>
          </cell>
          <cell r="AY238">
            <v>0</v>
          </cell>
          <cell r="AZ238">
            <v>0</v>
          </cell>
          <cell r="BA238">
            <v>0</v>
          </cell>
          <cell r="BB238" t="str">
            <v>00</v>
          </cell>
          <cell r="BC238">
            <v>0</v>
          </cell>
          <cell r="BD238">
            <v>0</v>
          </cell>
          <cell r="BE238">
            <v>0</v>
          </cell>
          <cell r="BF238">
            <v>0</v>
          </cell>
          <cell r="BG238" t="str">
            <v>00</v>
          </cell>
          <cell r="BH238">
            <v>0</v>
          </cell>
          <cell r="BI238">
            <v>0</v>
          </cell>
          <cell r="BJ238">
            <v>0</v>
          </cell>
          <cell r="BK238">
            <v>0</v>
          </cell>
          <cell r="BL238" t="str">
            <v>00</v>
          </cell>
          <cell r="BM238" t="str">
            <v>000</v>
          </cell>
          <cell r="BN238" t="str">
            <v/>
          </cell>
          <cell r="BO238" t="str">
            <v>1</v>
          </cell>
          <cell r="BP238" t="str">
            <v>2</v>
          </cell>
          <cell r="BQ238" t="str">
            <v>3</v>
          </cell>
          <cell r="BR238" t="str">
            <v>4</v>
          </cell>
          <cell r="BS238" t="str">
            <v>5</v>
          </cell>
          <cell r="BT238" t="str">
            <v>6</v>
          </cell>
          <cell r="BU238" t="str">
            <v>7</v>
          </cell>
          <cell r="BV238" t="str">
            <v>8</v>
          </cell>
          <cell r="BW238" t="str">
            <v>9</v>
          </cell>
          <cell r="BX238" t="str">
            <v>10</v>
          </cell>
        </row>
        <row r="239">
          <cell r="A239">
            <v>225</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t="str">
            <v>00</v>
          </cell>
          <cell r="T239">
            <v>0</v>
          </cell>
          <cell r="U239">
            <v>0</v>
          </cell>
          <cell r="V239">
            <v>0</v>
          </cell>
          <cell r="W239">
            <v>0</v>
          </cell>
          <cell r="X239" t="str">
            <v>00</v>
          </cell>
          <cell r="Y239">
            <v>0</v>
          </cell>
          <cell r="Z239">
            <v>0</v>
          </cell>
          <cell r="AA239">
            <v>0</v>
          </cell>
          <cell r="AB239">
            <v>0</v>
          </cell>
          <cell r="AC239" t="str">
            <v>00</v>
          </cell>
          <cell r="AD239">
            <v>0</v>
          </cell>
          <cell r="AE239">
            <v>0</v>
          </cell>
          <cell r="AF239">
            <v>0</v>
          </cell>
          <cell r="AG239">
            <v>0</v>
          </cell>
          <cell r="AH239" t="str">
            <v>00</v>
          </cell>
          <cell r="AI239">
            <v>0</v>
          </cell>
          <cell r="AJ239">
            <v>0</v>
          </cell>
          <cell r="AK239">
            <v>0</v>
          </cell>
          <cell r="AL239">
            <v>0</v>
          </cell>
          <cell r="AM239" t="str">
            <v>00</v>
          </cell>
          <cell r="AN239">
            <v>0</v>
          </cell>
          <cell r="AO239">
            <v>0</v>
          </cell>
          <cell r="AP239">
            <v>0</v>
          </cell>
          <cell r="AQ239">
            <v>0</v>
          </cell>
          <cell r="AR239" t="str">
            <v>00</v>
          </cell>
          <cell r="AS239">
            <v>0</v>
          </cell>
          <cell r="AT239">
            <v>0</v>
          </cell>
          <cell r="AU239">
            <v>0</v>
          </cell>
          <cell r="AV239">
            <v>0</v>
          </cell>
          <cell r="AW239" t="str">
            <v>00</v>
          </cell>
          <cell r="AX239">
            <v>0</v>
          </cell>
          <cell r="AY239">
            <v>0</v>
          </cell>
          <cell r="AZ239">
            <v>0</v>
          </cell>
          <cell r="BA239">
            <v>0</v>
          </cell>
          <cell r="BB239" t="str">
            <v>00</v>
          </cell>
          <cell r="BC239">
            <v>0</v>
          </cell>
          <cell r="BD239">
            <v>0</v>
          </cell>
          <cell r="BE239">
            <v>0</v>
          </cell>
          <cell r="BF239">
            <v>0</v>
          </cell>
          <cell r="BG239" t="str">
            <v>00</v>
          </cell>
          <cell r="BH239">
            <v>0</v>
          </cell>
          <cell r="BI239">
            <v>0</v>
          </cell>
          <cell r="BJ239">
            <v>0</v>
          </cell>
          <cell r="BK239">
            <v>0</v>
          </cell>
          <cell r="BL239" t="str">
            <v>00</v>
          </cell>
          <cell r="BM239" t="str">
            <v>000</v>
          </cell>
          <cell r="BN239" t="str">
            <v/>
          </cell>
          <cell r="BO239" t="str">
            <v>1</v>
          </cell>
          <cell r="BP239" t="str">
            <v>2</v>
          </cell>
          <cell r="BQ239" t="str">
            <v>3</v>
          </cell>
          <cell r="BR239" t="str">
            <v>4</v>
          </cell>
          <cell r="BS239" t="str">
            <v>5</v>
          </cell>
          <cell r="BT239" t="str">
            <v>6</v>
          </cell>
          <cell r="BU239" t="str">
            <v>7</v>
          </cell>
          <cell r="BV239" t="str">
            <v>8</v>
          </cell>
          <cell r="BW239" t="str">
            <v>9</v>
          </cell>
          <cell r="BX239" t="str">
            <v>10</v>
          </cell>
        </row>
        <row r="240">
          <cell r="A240">
            <v>226</v>
          </cell>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t="str">
            <v>00</v>
          </cell>
          <cell r="T240">
            <v>0</v>
          </cell>
          <cell r="U240">
            <v>0</v>
          </cell>
          <cell r="V240">
            <v>0</v>
          </cell>
          <cell r="W240">
            <v>0</v>
          </cell>
          <cell r="X240" t="str">
            <v>00</v>
          </cell>
          <cell r="Y240">
            <v>0</v>
          </cell>
          <cell r="Z240">
            <v>0</v>
          </cell>
          <cell r="AA240">
            <v>0</v>
          </cell>
          <cell r="AB240">
            <v>0</v>
          </cell>
          <cell r="AC240" t="str">
            <v>00</v>
          </cell>
          <cell r="AD240">
            <v>0</v>
          </cell>
          <cell r="AE240">
            <v>0</v>
          </cell>
          <cell r="AF240">
            <v>0</v>
          </cell>
          <cell r="AG240">
            <v>0</v>
          </cell>
          <cell r="AH240" t="str">
            <v>00</v>
          </cell>
          <cell r="AI240">
            <v>0</v>
          </cell>
          <cell r="AJ240">
            <v>0</v>
          </cell>
          <cell r="AK240">
            <v>0</v>
          </cell>
          <cell r="AL240">
            <v>0</v>
          </cell>
          <cell r="AM240" t="str">
            <v>00</v>
          </cell>
          <cell r="AN240">
            <v>0</v>
          </cell>
          <cell r="AO240">
            <v>0</v>
          </cell>
          <cell r="AP240">
            <v>0</v>
          </cell>
          <cell r="AQ240">
            <v>0</v>
          </cell>
          <cell r="AR240" t="str">
            <v>00</v>
          </cell>
          <cell r="AS240">
            <v>0</v>
          </cell>
          <cell r="AT240">
            <v>0</v>
          </cell>
          <cell r="AU240">
            <v>0</v>
          </cell>
          <cell r="AV240">
            <v>0</v>
          </cell>
          <cell r="AW240" t="str">
            <v>00</v>
          </cell>
          <cell r="AX240">
            <v>0</v>
          </cell>
          <cell r="AY240">
            <v>0</v>
          </cell>
          <cell r="AZ240">
            <v>0</v>
          </cell>
          <cell r="BA240">
            <v>0</v>
          </cell>
          <cell r="BB240" t="str">
            <v>00</v>
          </cell>
          <cell r="BC240">
            <v>0</v>
          </cell>
          <cell r="BD240">
            <v>0</v>
          </cell>
          <cell r="BE240">
            <v>0</v>
          </cell>
          <cell r="BF240">
            <v>0</v>
          </cell>
          <cell r="BG240" t="str">
            <v>00</v>
          </cell>
          <cell r="BH240">
            <v>0</v>
          </cell>
          <cell r="BI240">
            <v>0</v>
          </cell>
          <cell r="BJ240">
            <v>0</v>
          </cell>
          <cell r="BK240">
            <v>0</v>
          </cell>
          <cell r="BL240" t="str">
            <v>00</v>
          </cell>
          <cell r="BM240" t="str">
            <v>000</v>
          </cell>
          <cell r="BN240" t="str">
            <v/>
          </cell>
          <cell r="BO240" t="str">
            <v>1</v>
          </cell>
          <cell r="BP240" t="str">
            <v>2</v>
          </cell>
          <cell r="BQ240" t="str">
            <v>3</v>
          </cell>
          <cell r="BR240" t="str">
            <v>4</v>
          </cell>
          <cell r="BS240" t="str">
            <v>5</v>
          </cell>
          <cell r="BT240" t="str">
            <v>6</v>
          </cell>
          <cell r="BU240" t="str">
            <v>7</v>
          </cell>
          <cell r="BV240" t="str">
            <v>8</v>
          </cell>
          <cell r="BW240" t="str">
            <v>9</v>
          </cell>
          <cell r="BX240" t="str">
            <v>10</v>
          </cell>
        </row>
        <row r="241">
          <cell r="A241">
            <v>227</v>
          </cell>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t="str">
            <v>00</v>
          </cell>
          <cell r="T241">
            <v>0</v>
          </cell>
          <cell r="U241">
            <v>0</v>
          </cell>
          <cell r="V241">
            <v>0</v>
          </cell>
          <cell r="W241">
            <v>0</v>
          </cell>
          <cell r="X241" t="str">
            <v>00</v>
          </cell>
          <cell r="Y241">
            <v>0</v>
          </cell>
          <cell r="Z241">
            <v>0</v>
          </cell>
          <cell r="AA241">
            <v>0</v>
          </cell>
          <cell r="AB241">
            <v>0</v>
          </cell>
          <cell r="AC241" t="str">
            <v>00</v>
          </cell>
          <cell r="AD241">
            <v>0</v>
          </cell>
          <cell r="AE241">
            <v>0</v>
          </cell>
          <cell r="AF241">
            <v>0</v>
          </cell>
          <cell r="AG241">
            <v>0</v>
          </cell>
          <cell r="AH241" t="str">
            <v>00</v>
          </cell>
          <cell r="AI241">
            <v>0</v>
          </cell>
          <cell r="AJ241">
            <v>0</v>
          </cell>
          <cell r="AK241">
            <v>0</v>
          </cell>
          <cell r="AL241">
            <v>0</v>
          </cell>
          <cell r="AM241" t="str">
            <v>00</v>
          </cell>
          <cell r="AN241">
            <v>0</v>
          </cell>
          <cell r="AO241">
            <v>0</v>
          </cell>
          <cell r="AP241">
            <v>0</v>
          </cell>
          <cell r="AQ241">
            <v>0</v>
          </cell>
          <cell r="AR241" t="str">
            <v>00</v>
          </cell>
          <cell r="AS241">
            <v>0</v>
          </cell>
          <cell r="AT241">
            <v>0</v>
          </cell>
          <cell r="AU241">
            <v>0</v>
          </cell>
          <cell r="AV241">
            <v>0</v>
          </cell>
          <cell r="AW241" t="str">
            <v>00</v>
          </cell>
          <cell r="AX241">
            <v>0</v>
          </cell>
          <cell r="AY241">
            <v>0</v>
          </cell>
          <cell r="AZ241">
            <v>0</v>
          </cell>
          <cell r="BA241">
            <v>0</v>
          </cell>
          <cell r="BB241" t="str">
            <v>00</v>
          </cell>
          <cell r="BC241">
            <v>0</v>
          </cell>
          <cell r="BD241">
            <v>0</v>
          </cell>
          <cell r="BE241">
            <v>0</v>
          </cell>
          <cell r="BF241">
            <v>0</v>
          </cell>
          <cell r="BG241" t="str">
            <v>00</v>
          </cell>
          <cell r="BH241">
            <v>0</v>
          </cell>
          <cell r="BI241">
            <v>0</v>
          </cell>
          <cell r="BJ241">
            <v>0</v>
          </cell>
          <cell r="BK241">
            <v>0</v>
          </cell>
          <cell r="BL241" t="str">
            <v>00</v>
          </cell>
          <cell r="BM241" t="str">
            <v>000</v>
          </cell>
          <cell r="BN241" t="str">
            <v/>
          </cell>
          <cell r="BO241" t="str">
            <v>1</v>
          </cell>
          <cell r="BP241" t="str">
            <v>2</v>
          </cell>
          <cell r="BQ241" t="str">
            <v>3</v>
          </cell>
          <cell r="BR241" t="str">
            <v>4</v>
          </cell>
          <cell r="BS241" t="str">
            <v>5</v>
          </cell>
          <cell r="BT241" t="str">
            <v>6</v>
          </cell>
          <cell r="BU241" t="str">
            <v>7</v>
          </cell>
          <cell r="BV241" t="str">
            <v>8</v>
          </cell>
          <cell r="BW241" t="str">
            <v>9</v>
          </cell>
          <cell r="BX241" t="str">
            <v>10</v>
          </cell>
        </row>
        <row r="242">
          <cell r="A242">
            <v>228</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t="str">
            <v>00</v>
          </cell>
          <cell r="T242">
            <v>0</v>
          </cell>
          <cell r="U242">
            <v>0</v>
          </cell>
          <cell r="V242">
            <v>0</v>
          </cell>
          <cell r="W242">
            <v>0</v>
          </cell>
          <cell r="X242" t="str">
            <v>00</v>
          </cell>
          <cell r="Y242">
            <v>0</v>
          </cell>
          <cell r="Z242">
            <v>0</v>
          </cell>
          <cell r="AA242">
            <v>0</v>
          </cell>
          <cell r="AB242">
            <v>0</v>
          </cell>
          <cell r="AC242" t="str">
            <v>00</v>
          </cell>
          <cell r="AD242">
            <v>0</v>
          </cell>
          <cell r="AE242">
            <v>0</v>
          </cell>
          <cell r="AF242">
            <v>0</v>
          </cell>
          <cell r="AG242">
            <v>0</v>
          </cell>
          <cell r="AH242" t="str">
            <v>00</v>
          </cell>
          <cell r="AI242">
            <v>0</v>
          </cell>
          <cell r="AJ242">
            <v>0</v>
          </cell>
          <cell r="AK242">
            <v>0</v>
          </cell>
          <cell r="AL242">
            <v>0</v>
          </cell>
          <cell r="AM242" t="str">
            <v>00</v>
          </cell>
          <cell r="AN242">
            <v>0</v>
          </cell>
          <cell r="AO242">
            <v>0</v>
          </cell>
          <cell r="AP242">
            <v>0</v>
          </cell>
          <cell r="AQ242">
            <v>0</v>
          </cell>
          <cell r="AR242" t="str">
            <v>00</v>
          </cell>
          <cell r="AS242">
            <v>0</v>
          </cell>
          <cell r="AT242">
            <v>0</v>
          </cell>
          <cell r="AU242">
            <v>0</v>
          </cell>
          <cell r="AV242">
            <v>0</v>
          </cell>
          <cell r="AW242" t="str">
            <v>00</v>
          </cell>
          <cell r="AX242">
            <v>0</v>
          </cell>
          <cell r="AY242">
            <v>0</v>
          </cell>
          <cell r="AZ242">
            <v>0</v>
          </cell>
          <cell r="BA242">
            <v>0</v>
          </cell>
          <cell r="BB242" t="str">
            <v>00</v>
          </cell>
          <cell r="BC242">
            <v>0</v>
          </cell>
          <cell r="BD242">
            <v>0</v>
          </cell>
          <cell r="BE242">
            <v>0</v>
          </cell>
          <cell r="BF242">
            <v>0</v>
          </cell>
          <cell r="BG242" t="str">
            <v>00</v>
          </cell>
          <cell r="BH242">
            <v>0</v>
          </cell>
          <cell r="BI242">
            <v>0</v>
          </cell>
          <cell r="BJ242">
            <v>0</v>
          </cell>
          <cell r="BK242">
            <v>0</v>
          </cell>
          <cell r="BL242" t="str">
            <v>00</v>
          </cell>
          <cell r="BM242" t="str">
            <v>000</v>
          </cell>
          <cell r="BN242" t="str">
            <v/>
          </cell>
          <cell r="BO242" t="str">
            <v>1</v>
          </cell>
          <cell r="BP242" t="str">
            <v>2</v>
          </cell>
          <cell r="BQ242" t="str">
            <v>3</v>
          </cell>
          <cell r="BR242" t="str">
            <v>4</v>
          </cell>
          <cell r="BS242" t="str">
            <v>5</v>
          </cell>
          <cell r="BT242" t="str">
            <v>6</v>
          </cell>
          <cell r="BU242" t="str">
            <v>7</v>
          </cell>
          <cell r="BV242" t="str">
            <v>8</v>
          </cell>
          <cell r="BW242" t="str">
            <v>9</v>
          </cell>
          <cell r="BX242" t="str">
            <v>10</v>
          </cell>
        </row>
        <row r="243">
          <cell r="A243">
            <v>229</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t="str">
            <v>00</v>
          </cell>
          <cell r="T243">
            <v>0</v>
          </cell>
          <cell r="U243">
            <v>0</v>
          </cell>
          <cell r="V243">
            <v>0</v>
          </cell>
          <cell r="W243">
            <v>0</v>
          </cell>
          <cell r="X243" t="str">
            <v>00</v>
          </cell>
          <cell r="Y243">
            <v>0</v>
          </cell>
          <cell r="Z243">
            <v>0</v>
          </cell>
          <cell r="AA243">
            <v>0</v>
          </cell>
          <cell r="AB243">
            <v>0</v>
          </cell>
          <cell r="AC243" t="str">
            <v>00</v>
          </cell>
          <cell r="AD243">
            <v>0</v>
          </cell>
          <cell r="AE243">
            <v>0</v>
          </cell>
          <cell r="AF243">
            <v>0</v>
          </cell>
          <cell r="AG243">
            <v>0</v>
          </cell>
          <cell r="AH243" t="str">
            <v>00</v>
          </cell>
          <cell r="AI243">
            <v>0</v>
          </cell>
          <cell r="AJ243">
            <v>0</v>
          </cell>
          <cell r="AK243">
            <v>0</v>
          </cell>
          <cell r="AL243">
            <v>0</v>
          </cell>
          <cell r="AM243" t="str">
            <v>00</v>
          </cell>
          <cell r="AN243">
            <v>0</v>
          </cell>
          <cell r="AO243">
            <v>0</v>
          </cell>
          <cell r="AP243">
            <v>0</v>
          </cell>
          <cell r="AQ243">
            <v>0</v>
          </cell>
          <cell r="AR243" t="str">
            <v>00</v>
          </cell>
          <cell r="AS243">
            <v>0</v>
          </cell>
          <cell r="AT243">
            <v>0</v>
          </cell>
          <cell r="AU243">
            <v>0</v>
          </cell>
          <cell r="AV243">
            <v>0</v>
          </cell>
          <cell r="AW243" t="str">
            <v>00</v>
          </cell>
          <cell r="AX243">
            <v>0</v>
          </cell>
          <cell r="AY243">
            <v>0</v>
          </cell>
          <cell r="AZ243">
            <v>0</v>
          </cell>
          <cell r="BA243">
            <v>0</v>
          </cell>
          <cell r="BB243" t="str">
            <v>00</v>
          </cell>
          <cell r="BC243">
            <v>0</v>
          </cell>
          <cell r="BD243">
            <v>0</v>
          </cell>
          <cell r="BE243">
            <v>0</v>
          </cell>
          <cell r="BF243">
            <v>0</v>
          </cell>
          <cell r="BG243" t="str">
            <v>00</v>
          </cell>
          <cell r="BH243">
            <v>0</v>
          </cell>
          <cell r="BI243">
            <v>0</v>
          </cell>
          <cell r="BJ243">
            <v>0</v>
          </cell>
          <cell r="BK243">
            <v>0</v>
          </cell>
          <cell r="BL243" t="str">
            <v>00</v>
          </cell>
          <cell r="BM243" t="str">
            <v>000</v>
          </cell>
          <cell r="BN243" t="str">
            <v/>
          </cell>
          <cell r="BO243" t="str">
            <v>1</v>
          </cell>
          <cell r="BP243" t="str">
            <v>2</v>
          </cell>
          <cell r="BQ243" t="str">
            <v>3</v>
          </cell>
          <cell r="BR243" t="str">
            <v>4</v>
          </cell>
          <cell r="BS243" t="str">
            <v>5</v>
          </cell>
          <cell r="BT243" t="str">
            <v>6</v>
          </cell>
          <cell r="BU243" t="str">
            <v>7</v>
          </cell>
          <cell r="BV243" t="str">
            <v>8</v>
          </cell>
          <cell r="BW243" t="str">
            <v>9</v>
          </cell>
          <cell r="BX243" t="str">
            <v>10</v>
          </cell>
        </row>
        <row r="244">
          <cell r="A244">
            <v>230</v>
          </cell>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t="str">
            <v>00</v>
          </cell>
          <cell r="T244">
            <v>0</v>
          </cell>
          <cell r="U244">
            <v>0</v>
          </cell>
          <cell r="V244">
            <v>0</v>
          </cell>
          <cell r="W244">
            <v>0</v>
          </cell>
          <cell r="X244" t="str">
            <v>00</v>
          </cell>
          <cell r="Y244">
            <v>0</v>
          </cell>
          <cell r="Z244">
            <v>0</v>
          </cell>
          <cell r="AA244">
            <v>0</v>
          </cell>
          <cell r="AB244">
            <v>0</v>
          </cell>
          <cell r="AC244" t="str">
            <v>00</v>
          </cell>
          <cell r="AD244">
            <v>0</v>
          </cell>
          <cell r="AE244">
            <v>0</v>
          </cell>
          <cell r="AF244">
            <v>0</v>
          </cell>
          <cell r="AG244">
            <v>0</v>
          </cell>
          <cell r="AH244" t="str">
            <v>00</v>
          </cell>
          <cell r="AI244">
            <v>0</v>
          </cell>
          <cell r="AJ244">
            <v>0</v>
          </cell>
          <cell r="AK244">
            <v>0</v>
          </cell>
          <cell r="AL244">
            <v>0</v>
          </cell>
          <cell r="AM244" t="str">
            <v>00</v>
          </cell>
          <cell r="AN244">
            <v>0</v>
          </cell>
          <cell r="AO244">
            <v>0</v>
          </cell>
          <cell r="AP244">
            <v>0</v>
          </cell>
          <cell r="AQ244">
            <v>0</v>
          </cell>
          <cell r="AR244" t="str">
            <v>00</v>
          </cell>
          <cell r="AS244">
            <v>0</v>
          </cell>
          <cell r="AT244">
            <v>0</v>
          </cell>
          <cell r="AU244">
            <v>0</v>
          </cell>
          <cell r="AV244">
            <v>0</v>
          </cell>
          <cell r="AW244" t="str">
            <v>00</v>
          </cell>
          <cell r="AX244">
            <v>0</v>
          </cell>
          <cell r="AY244">
            <v>0</v>
          </cell>
          <cell r="AZ244">
            <v>0</v>
          </cell>
          <cell r="BA244">
            <v>0</v>
          </cell>
          <cell r="BB244" t="str">
            <v>00</v>
          </cell>
          <cell r="BC244">
            <v>0</v>
          </cell>
          <cell r="BD244">
            <v>0</v>
          </cell>
          <cell r="BE244">
            <v>0</v>
          </cell>
          <cell r="BF244">
            <v>0</v>
          </cell>
          <cell r="BG244" t="str">
            <v>00</v>
          </cell>
          <cell r="BH244">
            <v>0</v>
          </cell>
          <cell r="BI244">
            <v>0</v>
          </cell>
          <cell r="BJ244">
            <v>0</v>
          </cell>
          <cell r="BK244">
            <v>0</v>
          </cell>
          <cell r="BL244" t="str">
            <v>00</v>
          </cell>
          <cell r="BM244" t="str">
            <v>000</v>
          </cell>
          <cell r="BN244" t="str">
            <v/>
          </cell>
          <cell r="BO244" t="str">
            <v>1</v>
          </cell>
          <cell r="BP244" t="str">
            <v>2</v>
          </cell>
          <cell r="BQ244" t="str">
            <v>3</v>
          </cell>
          <cell r="BR244" t="str">
            <v>4</v>
          </cell>
          <cell r="BS244" t="str">
            <v>5</v>
          </cell>
          <cell r="BT244" t="str">
            <v>6</v>
          </cell>
          <cell r="BU244" t="str">
            <v>7</v>
          </cell>
          <cell r="BV244" t="str">
            <v>8</v>
          </cell>
          <cell r="BW244" t="str">
            <v>9</v>
          </cell>
          <cell r="BX244" t="str">
            <v>10</v>
          </cell>
        </row>
        <row r="245">
          <cell r="A245">
            <v>231</v>
          </cell>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t="str">
            <v>00</v>
          </cell>
          <cell r="T245">
            <v>0</v>
          </cell>
          <cell r="U245">
            <v>0</v>
          </cell>
          <cell r="V245">
            <v>0</v>
          </cell>
          <cell r="W245">
            <v>0</v>
          </cell>
          <cell r="X245" t="str">
            <v>00</v>
          </cell>
          <cell r="Y245">
            <v>0</v>
          </cell>
          <cell r="Z245">
            <v>0</v>
          </cell>
          <cell r="AA245">
            <v>0</v>
          </cell>
          <cell r="AB245">
            <v>0</v>
          </cell>
          <cell r="AC245" t="str">
            <v>00</v>
          </cell>
          <cell r="AD245">
            <v>0</v>
          </cell>
          <cell r="AE245">
            <v>0</v>
          </cell>
          <cell r="AF245">
            <v>0</v>
          </cell>
          <cell r="AG245">
            <v>0</v>
          </cell>
          <cell r="AH245" t="str">
            <v>00</v>
          </cell>
          <cell r="AI245">
            <v>0</v>
          </cell>
          <cell r="AJ245">
            <v>0</v>
          </cell>
          <cell r="AK245">
            <v>0</v>
          </cell>
          <cell r="AL245">
            <v>0</v>
          </cell>
          <cell r="AM245" t="str">
            <v>00</v>
          </cell>
          <cell r="AN245">
            <v>0</v>
          </cell>
          <cell r="AO245">
            <v>0</v>
          </cell>
          <cell r="AP245">
            <v>0</v>
          </cell>
          <cell r="AQ245">
            <v>0</v>
          </cell>
          <cell r="AR245" t="str">
            <v>00</v>
          </cell>
          <cell r="AS245">
            <v>0</v>
          </cell>
          <cell r="AT245">
            <v>0</v>
          </cell>
          <cell r="AU245">
            <v>0</v>
          </cell>
          <cell r="AV245">
            <v>0</v>
          </cell>
          <cell r="AW245" t="str">
            <v>00</v>
          </cell>
          <cell r="AX245">
            <v>0</v>
          </cell>
          <cell r="AY245">
            <v>0</v>
          </cell>
          <cell r="AZ245">
            <v>0</v>
          </cell>
          <cell r="BA245">
            <v>0</v>
          </cell>
          <cell r="BB245" t="str">
            <v>00</v>
          </cell>
          <cell r="BC245">
            <v>0</v>
          </cell>
          <cell r="BD245">
            <v>0</v>
          </cell>
          <cell r="BE245">
            <v>0</v>
          </cell>
          <cell r="BF245">
            <v>0</v>
          </cell>
          <cell r="BG245" t="str">
            <v>00</v>
          </cell>
          <cell r="BH245">
            <v>0</v>
          </cell>
          <cell r="BI245">
            <v>0</v>
          </cell>
          <cell r="BJ245">
            <v>0</v>
          </cell>
          <cell r="BK245">
            <v>0</v>
          </cell>
          <cell r="BL245" t="str">
            <v>00</v>
          </cell>
          <cell r="BM245" t="str">
            <v>000</v>
          </cell>
          <cell r="BN245" t="str">
            <v/>
          </cell>
          <cell r="BO245" t="str">
            <v>1</v>
          </cell>
          <cell r="BP245" t="str">
            <v>2</v>
          </cell>
          <cell r="BQ245" t="str">
            <v>3</v>
          </cell>
          <cell r="BR245" t="str">
            <v>4</v>
          </cell>
          <cell r="BS245" t="str">
            <v>5</v>
          </cell>
          <cell r="BT245" t="str">
            <v>6</v>
          </cell>
          <cell r="BU245" t="str">
            <v>7</v>
          </cell>
          <cell r="BV245" t="str">
            <v>8</v>
          </cell>
          <cell r="BW245" t="str">
            <v>9</v>
          </cell>
          <cell r="BX245" t="str">
            <v>10</v>
          </cell>
        </row>
        <row r="246">
          <cell r="A246">
            <v>232</v>
          </cell>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t="str">
            <v>00</v>
          </cell>
          <cell r="T246">
            <v>0</v>
          </cell>
          <cell r="U246">
            <v>0</v>
          </cell>
          <cell r="V246">
            <v>0</v>
          </cell>
          <cell r="W246">
            <v>0</v>
          </cell>
          <cell r="X246" t="str">
            <v>00</v>
          </cell>
          <cell r="Y246">
            <v>0</v>
          </cell>
          <cell r="Z246">
            <v>0</v>
          </cell>
          <cell r="AA246">
            <v>0</v>
          </cell>
          <cell r="AB246">
            <v>0</v>
          </cell>
          <cell r="AC246" t="str">
            <v>00</v>
          </cell>
          <cell r="AD246">
            <v>0</v>
          </cell>
          <cell r="AE246">
            <v>0</v>
          </cell>
          <cell r="AF246">
            <v>0</v>
          </cell>
          <cell r="AG246">
            <v>0</v>
          </cell>
          <cell r="AH246" t="str">
            <v>00</v>
          </cell>
          <cell r="AI246">
            <v>0</v>
          </cell>
          <cell r="AJ246">
            <v>0</v>
          </cell>
          <cell r="AK246">
            <v>0</v>
          </cell>
          <cell r="AL246">
            <v>0</v>
          </cell>
          <cell r="AM246" t="str">
            <v>00</v>
          </cell>
          <cell r="AN246">
            <v>0</v>
          </cell>
          <cell r="AO246">
            <v>0</v>
          </cell>
          <cell r="AP246">
            <v>0</v>
          </cell>
          <cell r="AQ246">
            <v>0</v>
          </cell>
          <cell r="AR246" t="str">
            <v>00</v>
          </cell>
          <cell r="AS246">
            <v>0</v>
          </cell>
          <cell r="AT246">
            <v>0</v>
          </cell>
          <cell r="AU246">
            <v>0</v>
          </cell>
          <cell r="AV246">
            <v>0</v>
          </cell>
          <cell r="AW246" t="str">
            <v>00</v>
          </cell>
          <cell r="AX246">
            <v>0</v>
          </cell>
          <cell r="AY246">
            <v>0</v>
          </cell>
          <cell r="AZ246">
            <v>0</v>
          </cell>
          <cell r="BA246">
            <v>0</v>
          </cell>
          <cell r="BB246" t="str">
            <v>00</v>
          </cell>
          <cell r="BC246">
            <v>0</v>
          </cell>
          <cell r="BD246">
            <v>0</v>
          </cell>
          <cell r="BE246">
            <v>0</v>
          </cell>
          <cell r="BF246">
            <v>0</v>
          </cell>
          <cell r="BG246" t="str">
            <v>00</v>
          </cell>
          <cell r="BH246">
            <v>0</v>
          </cell>
          <cell r="BI246">
            <v>0</v>
          </cell>
          <cell r="BJ246">
            <v>0</v>
          </cell>
          <cell r="BK246">
            <v>0</v>
          </cell>
          <cell r="BL246" t="str">
            <v>00</v>
          </cell>
          <cell r="BM246" t="str">
            <v>000</v>
          </cell>
          <cell r="BN246" t="str">
            <v/>
          </cell>
          <cell r="BO246" t="str">
            <v>1</v>
          </cell>
          <cell r="BP246" t="str">
            <v>2</v>
          </cell>
          <cell r="BQ246" t="str">
            <v>3</v>
          </cell>
          <cell r="BR246" t="str">
            <v>4</v>
          </cell>
          <cell r="BS246" t="str">
            <v>5</v>
          </cell>
          <cell r="BT246" t="str">
            <v>6</v>
          </cell>
          <cell r="BU246" t="str">
            <v>7</v>
          </cell>
          <cell r="BV246" t="str">
            <v>8</v>
          </cell>
          <cell r="BW246" t="str">
            <v>9</v>
          </cell>
          <cell r="BX246" t="str">
            <v>10</v>
          </cell>
        </row>
        <row r="247">
          <cell r="A247">
            <v>233</v>
          </cell>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t="str">
            <v>00</v>
          </cell>
          <cell r="T247">
            <v>0</v>
          </cell>
          <cell r="U247">
            <v>0</v>
          </cell>
          <cell r="V247">
            <v>0</v>
          </cell>
          <cell r="W247">
            <v>0</v>
          </cell>
          <cell r="X247" t="str">
            <v>00</v>
          </cell>
          <cell r="Y247">
            <v>0</v>
          </cell>
          <cell r="Z247">
            <v>0</v>
          </cell>
          <cell r="AA247">
            <v>0</v>
          </cell>
          <cell r="AB247">
            <v>0</v>
          </cell>
          <cell r="AC247" t="str">
            <v>00</v>
          </cell>
          <cell r="AD247">
            <v>0</v>
          </cell>
          <cell r="AE247">
            <v>0</v>
          </cell>
          <cell r="AF247">
            <v>0</v>
          </cell>
          <cell r="AG247">
            <v>0</v>
          </cell>
          <cell r="AH247" t="str">
            <v>00</v>
          </cell>
          <cell r="AI247">
            <v>0</v>
          </cell>
          <cell r="AJ247">
            <v>0</v>
          </cell>
          <cell r="AK247">
            <v>0</v>
          </cell>
          <cell r="AL247">
            <v>0</v>
          </cell>
          <cell r="AM247" t="str">
            <v>00</v>
          </cell>
          <cell r="AN247">
            <v>0</v>
          </cell>
          <cell r="AO247">
            <v>0</v>
          </cell>
          <cell r="AP247">
            <v>0</v>
          </cell>
          <cell r="AQ247">
            <v>0</v>
          </cell>
          <cell r="AR247" t="str">
            <v>00</v>
          </cell>
          <cell r="AS247">
            <v>0</v>
          </cell>
          <cell r="AT247">
            <v>0</v>
          </cell>
          <cell r="AU247">
            <v>0</v>
          </cell>
          <cell r="AV247">
            <v>0</v>
          </cell>
          <cell r="AW247" t="str">
            <v>00</v>
          </cell>
          <cell r="AX247">
            <v>0</v>
          </cell>
          <cell r="AY247">
            <v>0</v>
          </cell>
          <cell r="AZ247">
            <v>0</v>
          </cell>
          <cell r="BA247">
            <v>0</v>
          </cell>
          <cell r="BB247" t="str">
            <v>00</v>
          </cell>
          <cell r="BC247">
            <v>0</v>
          </cell>
          <cell r="BD247">
            <v>0</v>
          </cell>
          <cell r="BE247">
            <v>0</v>
          </cell>
          <cell r="BF247">
            <v>0</v>
          </cell>
          <cell r="BG247" t="str">
            <v>00</v>
          </cell>
          <cell r="BH247">
            <v>0</v>
          </cell>
          <cell r="BI247">
            <v>0</v>
          </cell>
          <cell r="BJ247">
            <v>0</v>
          </cell>
          <cell r="BK247">
            <v>0</v>
          </cell>
          <cell r="BL247" t="str">
            <v>00</v>
          </cell>
          <cell r="BM247" t="str">
            <v>000</v>
          </cell>
          <cell r="BN247" t="str">
            <v/>
          </cell>
          <cell r="BO247" t="str">
            <v>1</v>
          </cell>
          <cell r="BP247" t="str">
            <v>2</v>
          </cell>
          <cell r="BQ247" t="str">
            <v>3</v>
          </cell>
          <cell r="BR247" t="str">
            <v>4</v>
          </cell>
          <cell r="BS247" t="str">
            <v>5</v>
          </cell>
          <cell r="BT247" t="str">
            <v>6</v>
          </cell>
          <cell r="BU247" t="str">
            <v>7</v>
          </cell>
          <cell r="BV247" t="str">
            <v>8</v>
          </cell>
          <cell r="BW247" t="str">
            <v>9</v>
          </cell>
          <cell r="BX247" t="str">
            <v>10</v>
          </cell>
        </row>
        <row r="248">
          <cell r="A248">
            <v>234</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t="str">
            <v>00</v>
          </cell>
          <cell r="T248">
            <v>0</v>
          </cell>
          <cell r="U248">
            <v>0</v>
          </cell>
          <cell r="V248">
            <v>0</v>
          </cell>
          <cell r="W248">
            <v>0</v>
          </cell>
          <cell r="X248" t="str">
            <v>00</v>
          </cell>
          <cell r="Y248">
            <v>0</v>
          </cell>
          <cell r="Z248">
            <v>0</v>
          </cell>
          <cell r="AA248">
            <v>0</v>
          </cell>
          <cell r="AB248">
            <v>0</v>
          </cell>
          <cell r="AC248" t="str">
            <v>00</v>
          </cell>
          <cell r="AD248">
            <v>0</v>
          </cell>
          <cell r="AE248">
            <v>0</v>
          </cell>
          <cell r="AF248">
            <v>0</v>
          </cell>
          <cell r="AG248">
            <v>0</v>
          </cell>
          <cell r="AH248" t="str">
            <v>00</v>
          </cell>
          <cell r="AI248">
            <v>0</v>
          </cell>
          <cell r="AJ248">
            <v>0</v>
          </cell>
          <cell r="AK248">
            <v>0</v>
          </cell>
          <cell r="AL248">
            <v>0</v>
          </cell>
          <cell r="AM248" t="str">
            <v>00</v>
          </cell>
          <cell r="AN248">
            <v>0</v>
          </cell>
          <cell r="AO248">
            <v>0</v>
          </cell>
          <cell r="AP248">
            <v>0</v>
          </cell>
          <cell r="AQ248">
            <v>0</v>
          </cell>
          <cell r="AR248" t="str">
            <v>00</v>
          </cell>
          <cell r="AS248">
            <v>0</v>
          </cell>
          <cell r="AT248">
            <v>0</v>
          </cell>
          <cell r="AU248">
            <v>0</v>
          </cell>
          <cell r="AV248">
            <v>0</v>
          </cell>
          <cell r="AW248" t="str">
            <v>00</v>
          </cell>
          <cell r="AX248">
            <v>0</v>
          </cell>
          <cell r="AY248">
            <v>0</v>
          </cell>
          <cell r="AZ248">
            <v>0</v>
          </cell>
          <cell r="BA248">
            <v>0</v>
          </cell>
          <cell r="BB248" t="str">
            <v>00</v>
          </cell>
          <cell r="BC248">
            <v>0</v>
          </cell>
          <cell r="BD248">
            <v>0</v>
          </cell>
          <cell r="BE248">
            <v>0</v>
          </cell>
          <cell r="BF248">
            <v>0</v>
          </cell>
          <cell r="BG248" t="str">
            <v>00</v>
          </cell>
          <cell r="BH248">
            <v>0</v>
          </cell>
          <cell r="BI248">
            <v>0</v>
          </cell>
          <cell r="BJ248">
            <v>0</v>
          </cell>
          <cell r="BK248">
            <v>0</v>
          </cell>
          <cell r="BL248" t="str">
            <v>00</v>
          </cell>
          <cell r="BM248" t="str">
            <v>000</v>
          </cell>
          <cell r="BN248" t="str">
            <v/>
          </cell>
          <cell r="BO248" t="str">
            <v>1</v>
          </cell>
          <cell r="BP248" t="str">
            <v>2</v>
          </cell>
          <cell r="BQ248" t="str">
            <v>3</v>
          </cell>
          <cell r="BR248" t="str">
            <v>4</v>
          </cell>
          <cell r="BS248" t="str">
            <v>5</v>
          </cell>
          <cell r="BT248" t="str">
            <v>6</v>
          </cell>
          <cell r="BU248" t="str">
            <v>7</v>
          </cell>
          <cell r="BV248" t="str">
            <v>8</v>
          </cell>
          <cell r="BW248" t="str">
            <v>9</v>
          </cell>
          <cell r="BX248" t="str">
            <v>10</v>
          </cell>
        </row>
        <row r="249">
          <cell r="A249">
            <v>235</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t="str">
            <v>00</v>
          </cell>
          <cell r="T249">
            <v>0</v>
          </cell>
          <cell r="U249">
            <v>0</v>
          </cell>
          <cell r="V249">
            <v>0</v>
          </cell>
          <cell r="W249">
            <v>0</v>
          </cell>
          <cell r="X249" t="str">
            <v>00</v>
          </cell>
          <cell r="Y249">
            <v>0</v>
          </cell>
          <cell r="Z249">
            <v>0</v>
          </cell>
          <cell r="AA249">
            <v>0</v>
          </cell>
          <cell r="AB249">
            <v>0</v>
          </cell>
          <cell r="AC249" t="str">
            <v>00</v>
          </cell>
          <cell r="AD249">
            <v>0</v>
          </cell>
          <cell r="AE249">
            <v>0</v>
          </cell>
          <cell r="AF249">
            <v>0</v>
          </cell>
          <cell r="AG249">
            <v>0</v>
          </cell>
          <cell r="AH249" t="str">
            <v>00</v>
          </cell>
          <cell r="AI249">
            <v>0</v>
          </cell>
          <cell r="AJ249">
            <v>0</v>
          </cell>
          <cell r="AK249">
            <v>0</v>
          </cell>
          <cell r="AL249">
            <v>0</v>
          </cell>
          <cell r="AM249" t="str">
            <v>00</v>
          </cell>
          <cell r="AN249">
            <v>0</v>
          </cell>
          <cell r="AO249">
            <v>0</v>
          </cell>
          <cell r="AP249">
            <v>0</v>
          </cell>
          <cell r="AQ249">
            <v>0</v>
          </cell>
          <cell r="AR249" t="str">
            <v>00</v>
          </cell>
          <cell r="AS249">
            <v>0</v>
          </cell>
          <cell r="AT249">
            <v>0</v>
          </cell>
          <cell r="AU249">
            <v>0</v>
          </cell>
          <cell r="AV249">
            <v>0</v>
          </cell>
          <cell r="AW249" t="str">
            <v>00</v>
          </cell>
          <cell r="AX249">
            <v>0</v>
          </cell>
          <cell r="AY249">
            <v>0</v>
          </cell>
          <cell r="AZ249">
            <v>0</v>
          </cell>
          <cell r="BA249">
            <v>0</v>
          </cell>
          <cell r="BB249" t="str">
            <v>00</v>
          </cell>
          <cell r="BC249">
            <v>0</v>
          </cell>
          <cell r="BD249">
            <v>0</v>
          </cell>
          <cell r="BE249">
            <v>0</v>
          </cell>
          <cell r="BF249">
            <v>0</v>
          </cell>
          <cell r="BG249" t="str">
            <v>00</v>
          </cell>
          <cell r="BH249">
            <v>0</v>
          </cell>
          <cell r="BI249">
            <v>0</v>
          </cell>
          <cell r="BJ249">
            <v>0</v>
          </cell>
          <cell r="BK249">
            <v>0</v>
          </cell>
          <cell r="BL249" t="str">
            <v>00</v>
          </cell>
          <cell r="BM249" t="str">
            <v>000</v>
          </cell>
          <cell r="BN249" t="str">
            <v/>
          </cell>
          <cell r="BO249" t="str">
            <v>1</v>
          </cell>
          <cell r="BP249" t="str">
            <v>2</v>
          </cell>
          <cell r="BQ249" t="str">
            <v>3</v>
          </cell>
          <cell r="BR249" t="str">
            <v>4</v>
          </cell>
          <cell r="BS249" t="str">
            <v>5</v>
          </cell>
          <cell r="BT249" t="str">
            <v>6</v>
          </cell>
          <cell r="BU249" t="str">
            <v>7</v>
          </cell>
          <cell r="BV249" t="str">
            <v>8</v>
          </cell>
          <cell r="BW249" t="str">
            <v>9</v>
          </cell>
          <cell r="BX249" t="str">
            <v>10</v>
          </cell>
        </row>
        <row r="250">
          <cell r="A250">
            <v>236</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t="str">
            <v>00</v>
          </cell>
          <cell r="T250">
            <v>0</v>
          </cell>
          <cell r="U250">
            <v>0</v>
          </cell>
          <cell r="V250">
            <v>0</v>
          </cell>
          <cell r="W250">
            <v>0</v>
          </cell>
          <cell r="X250" t="str">
            <v>00</v>
          </cell>
          <cell r="Y250">
            <v>0</v>
          </cell>
          <cell r="Z250">
            <v>0</v>
          </cell>
          <cell r="AA250">
            <v>0</v>
          </cell>
          <cell r="AB250">
            <v>0</v>
          </cell>
          <cell r="AC250" t="str">
            <v>00</v>
          </cell>
          <cell r="AD250">
            <v>0</v>
          </cell>
          <cell r="AE250">
            <v>0</v>
          </cell>
          <cell r="AF250">
            <v>0</v>
          </cell>
          <cell r="AG250">
            <v>0</v>
          </cell>
          <cell r="AH250" t="str">
            <v>00</v>
          </cell>
          <cell r="AI250">
            <v>0</v>
          </cell>
          <cell r="AJ250">
            <v>0</v>
          </cell>
          <cell r="AK250">
            <v>0</v>
          </cell>
          <cell r="AL250">
            <v>0</v>
          </cell>
          <cell r="AM250" t="str">
            <v>00</v>
          </cell>
          <cell r="AN250">
            <v>0</v>
          </cell>
          <cell r="AO250">
            <v>0</v>
          </cell>
          <cell r="AP250">
            <v>0</v>
          </cell>
          <cell r="AQ250">
            <v>0</v>
          </cell>
          <cell r="AR250" t="str">
            <v>00</v>
          </cell>
          <cell r="AS250">
            <v>0</v>
          </cell>
          <cell r="AT250">
            <v>0</v>
          </cell>
          <cell r="AU250">
            <v>0</v>
          </cell>
          <cell r="AV250">
            <v>0</v>
          </cell>
          <cell r="AW250" t="str">
            <v>00</v>
          </cell>
          <cell r="AX250">
            <v>0</v>
          </cell>
          <cell r="AY250">
            <v>0</v>
          </cell>
          <cell r="AZ250">
            <v>0</v>
          </cell>
          <cell r="BA250">
            <v>0</v>
          </cell>
          <cell r="BB250" t="str">
            <v>00</v>
          </cell>
          <cell r="BC250">
            <v>0</v>
          </cell>
          <cell r="BD250">
            <v>0</v>
          </cell>
          <cell r="BE250">
            <v>0</v>
          </cell>
          <cell r="BF250">
            <v>0</v>
          </cell>
          <cell r="BG250" t="str">
            <v>00</v>
          </cell>
          <cell r="BH250">
            <v>0</v>
          </cell>
          <cell r="BI250">
            <v>0</v>
          </cell>
          <cell r="BJ250">
            <v>0</v>
          </cell>
          <cell r="BK250">
            <v>0</v>
          </cell>
          <cell r="BL250" t="str">
            <v>00</v>
          </cell>
          <cell r="BM250" t="str">
            <v>000</v>
          </cell>
          <cell r="BN250" t="str">
            <v/>
          </cell>
          <cell r="BO250" t="str">
            <v>1</v>
          </cell>
          <cell r="BP250" t="str">
            <v>2</v>
          </cell>
          <cell r="BQ250" t="str">
            <v>3</v>
          </cell>
          <cell r="BR250" t="str">
            <v>4</v>
          </cell>
          <cell r="BS250" t="str">
            <v>5</v>
          </cell>
          <cell r="BT250" t="str">
            <v>6</v>
          </cell>
          <cell r="BU250" t="str">
            <v>7</v>
          </cell>
          <cell r="BV250" t="str">
            <v>8</v>
          </cell>
          <cell r="BW250" t="str">
            <v>9</v>
          </cell>
          <cell r="BX250" t="str">
            <v>10</v>
          </cell>
        </row>
        <row r="251">
          <cell r="A251">
            <v>237</v>
          </cell>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t="str">
            <v>00</v>
          </cell>
          <cell r="T251">
            <v>0</v>
          </cell>
          <cell r="U251">
            <v>0</v>
          </cell>
          <cell r="V251">
            <v>0</v>
          </cell>
          <cell r="W251">
            <v>0</v>
          </cell>
          <cell r="X251" t="str">
            <v>00</v>
          </cell>
          <cell r="Y251">
            <v>0</v>
          </cell>
          <cell r="Z251">
            <v>0</v>
          </cell>
          <cell r="AA251">
            <v>0</v>
          </cell>
          <cell r="AB251">
            <v>0</v>
          </cell>
          <cell r="AC251" t="str">
            <v>00</v>
          </cell>
          <cell r="AD251">
            <v>0</v>
          </cell>
          <cell r="AE251">
            <v>0</v>
          </cell>
          <cell r="AF251">
            <v>0</v>
          </cell>
          <cell r="AG251">
            <v>0</v>
          </cell>
          <cell r="AH251" t="str">
            <v>00</v>
          </cell>
          <cell r="AI251">
            <v>0</v>
          </cell>
          <cell r="AJ251">
            <v>0</v>
          </cell>
          <cell r="AK251">
            <v>0</v>
          </cell>
          <cell r="AL251">
            <v>0</v>
          </cell>
          <cell r="AM251" t="str">
            <v>00</v>
          </cell>
          <cell r="AN251">
            <v>0</v>
          </cell>
          <cell r="AO251">
            <v>0</v>
          </cell>
          <cell r="AP251">
            <v>0</v>
          </cell>
          <cell r="AQ251">
            <v>0</v>
          </cell>
          <cell r="AR251" t="str">
            <v>00</v>
          </cell>
          <cell r="AS251">
            <v>0</v>
          </cell>
          <cell r="AT251">
            <v>0</v>
          </cell>
          <cell r="AU251">
            <v>0</v>
          </cell>
          <cell r="AV251">
            <v>0</v>
          </cell>
          <cell r="AW251" t="str">
            <v>00</v>
          </cell>
          <cell r="AX251">
            <v>0</v>
          </cell>
          <cell r="AY251">
            <v>0</v>
          </cell>
          <cell r="AZ251">
            <v>0</v>
          </cell>
          <cell r="BA251">
            <v>0</v>
          </cell>
          <cell r="BB251" t="str">
            <v>00</v>
          </cell>
          <cell r="BC251">
            <v>0</v>
          </cell>
          <cell r="BD251">
            <v>0</v>
          </cell>
          <cell r="BE251">
            <v>0</v>
          </cell>
          <cell r="BF251">
            <v>0</v>
          </cell>
          <cell r="BG251" t="str">
            <v>00</v>
          </cell>
          <cell r="BH251">
            <v>0</v>
          </cell>
          <cell r="BI251">
            <v>0</v>
          </cell>
          <cell r="BJ251">
            <v>0</v>
          </cell>
          <cell r="BK251">
            <v>0</v>
          </cell>
          <cell r="BL251" t="str">
            <v>00</v>
          </cell>
          <cell r="BM251" t="str">
            <v>000</v>
          </cell>
          <cell r="BN251" t="str">
            <v/>
          </cell>
          <cell r="BO251" t="str">
            <v>1</v>
          </cell>
          <cell r="BP251" t="str">
            <v>2</v>
          </cell>
          <cell r="BQ251" t="str">
            <v>3</v>
          </cell>
          <cell r="BR251" t="str">
            <v>4</v>
          </cell>
          <cell r="BS251" t="str">
            <v>5</v>
          </cell>
          <cell r="BT251" t="str">
            <v>6</v>
          </cell>
          <cell r="BU251" t="str">
            <v>7</v>
          </cell>
          <cell r="BV251" t="str">
            <v>8</v>
          </cell>
          <cell r="BW251" t="str">
            <v>9</v>
          </cell>
          <cell r="BX251" t="str">
            <v>10</v>
          </cell>
        </row>
        <row r="252">
          <cell r="A252">
            <v>238</v>
          </cell>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t="str">
            <v>00</v>
          </cell>
          <cell r="T252">
            <v>0</v>
          </cell>
          <cell r="U252">
            <v>0</v>
          </cell>
          <cell r="V252">
            <v>0</v>
          </cell>
          <cell r="W252">
            <v>0</v>
          </cell>
          <cell r="X252" t="str">
            <v>00</v>
          </cell>
          <cell r="Y252">
            <v>0</v>
          </cell>
          <cell r="Z252">
            <v>0</v>
          </cell>
          <cell r="AA252">
            <v>0</v>
          </cell>
          <cell r="AB252">
            <v>0</v>
          </cell>
          <cell r="AC252" t="str">
            <v>00</v>
          </cell>
          <cell r="AD252">
            <v>0</v>
          </cell>
          <cell r="AE252">
            <v>0</v>
          </cell>
          <cell r="AF252">
            <v>0</v>
          </cell>
          <cell r="AG252">
            <v>0</v>
          </cell>
          <cell r="AH252" t="str">
            <v>00</v>
          </cell>
          <cell r="AI252">
            <v>0</v>
          </cell>
          <cell r="AJ252">
            <v>0</v>
          </cell>
          <cell r="AK252">
            <v>0</v>
          </cell>
          <cell r="AL252">
            <v>0</v>
          </cell>
          <cell r="AM252" t="str">
            <v>00</v>
          </cell>
          <cell r="AN252">
            <v>0</v>
          </cell>
          <cell r="AO252">
            <v>0</v>
          </cell>
          <cell r="AP252">
            <v>0</v>
          </cell>
          <cell r="AQ252">
            <v>0</v>
          </cell>
          <cell r="AR252" t="str">
            <v>00</v>
          </cell>
          <cell r="AS252">
            <v>0</v>
          </cell>
          <cell r="AT252">
            <v>0</v>
          </cell>
          <cell r="AU252">
            <v>0</v>
          </cell>
          <cell r="AV252">
            <v>0</v>
          </cell>
          <cell r="AW252" t="str">
            <v>00</v>
          </cell>
          <cell r="AX252">
            <v>0</v>
          </cell>
          <cell r="AY252">
            <v>0</v>
          </cell>
          <cell r="AZ252">
            <v>0</v>
          </cell>
          <cell r="BA252">
            <v>0</v>
          </cell>
          <cell r="BB252" t="str">
            <v>00</v>
          </cell>
          <cell r="BC252">
            <v>0</v>
          </cell>
          <cell r="BD252">
            <v>0</v>
          </cell>
          <cell r="BE252">
            <v>0</v>
          </cell>
          <cell r="BF252">
            <v>0</v>
          </cell>
          <cell r="BG252" t="str">
            <v>00</v>
          </cell>
          <cell r="BH252">
            <v>0</v>
          </cell>
          <cell r="BI252">
            <v>0</v>
          </cell>
          <cell r="BJ252">
            <v>0</v>
          </cell>
          <cell r="BK252">
            <v>0</v>
          </cell>
          <cell r="BL252" t="str">
            <v>00</v>
          </cell>
          <cell r="BM252" t="str">
            <v>000</v>
          </cell>
          <cell r="BN252" t="str">
            <v/>
          </cell>
          <cell r="BO252" t="str">
            <v>1</v>
          </cell>
          <cell r="BP252" t="str">
            <v>2</v>
          </cell>
          <cell r="BQ252" t="str">
            <v>3</v>
          </cell>
          <cell r="BR252" t="str">
            <v>4</v>
          </cell>
          <cell r="BS252" t="str">
            <v>5</v>
          </cell>
          <cell r="BT252" t="str">
            <v>6</v>
          </cell>
          <cell r="BU252" t="str">
            <v>7</v>
          </cell>
          <cell r="BV252" t="str">
            <v>8</v>
          </cell>
          <cell r="BW252" t="str">
            <v>9</v>
          </cell>
          <cell r="BX252" t="str">
            <v>10</v>
          </cell>
        </row>
        <row r="253">
          <cell r="A253">
            <v>239</v>
          </cell>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t="str">
            <v>00</v>
          </cell>
          <cell r="T253">
            <v>0</v>
          </cell>
          <cell r="U253">
            <v>0</v>
          </cell>
          <cell r="V253">
            <v>0</v>
          </cell>
          <cell r="W253">
            <v>0</v>
          </cell>
          <cell r="X253" t="str">
            <v>00</v>
          </cell>
          <cell r="Y253">
            <v>0</v>
          </cell>
          <cell r="Z253">
            <v>0</v>
          </cell>
          <cell r="AA253">
            <v>0</v>
          </cell>
          <cell r="AB253">
            <v>0</v>
          </cell>
          <cell r="AC253" t="str">
            <v>00</v>
          </cell>
          <cell r="AD253">
            <v>0</v>
          </cell>
          <cell r="AE253">
            <v>0</v>
          </cell>
          <cell r="AF253">
            <v>0</v>
          </cell>
          <cell r="AG253">
            <v>0</v>
          </cell>
          <cell r="AH253" t="str">
            <v>00</v>
          </cell>
          <cell r="AI253">
            <v>0</v>
          </cell>
          <cell r="AJ253">
            <v>0</v>
          </cell>
          <cell r="AK253">
            <v>0</v>
          </cell>
          <cell r="AL253">
            <v>0</v>
          </cell>
          <cell r="AM253" t="str">
            <v>00</v>
          </cell>
          <cell r="AN253">
            <v>0</v>
          </cell>
          <cell r="AO253">
            <v>0</v>
          </cell>
          <cell r="AP253">
            <v>0</v>
          </cell>
          <cell r="AQ253">
            <v>0</v>
          </cell>
          <cell r="AR253" t="str">
            <v>00</v>
          </cell>
          <cell r="AS253">
            <v>0</v>
          </cell>
          <cell r="AT253">
            <v>0</v>
          </cell>
          <cell r="AU253">
            <v>0</v>
          </cell>
          <cell r="AV253">
            <v>0</v>
          </cell>
          <cell r="AW253" t="str">
            <v>00</v>
          </cell>
          <cell r="AX253">
            <v>0</v>
          </cell>
          <cell r="AY253">
            <v>0</v>
          </cell>
          <cell r="AZ253">
            <v>0</v>
          </cell>
          <cell r="BA253">
            <v>0</v>
          </cell>
          <cell r="BB253" t="str">
            <v>00</v>
          </cell>
          <cell r="BC253">
            <v>0</v>
          </cell>
          <cell r="BD253">
            <v>0</v>
          </cell>
          <cell r="BE253">
            <v>0</v>
          </cell>
          <cell r="BF253">
            <v>0</v>
          </cell>
          <cell r="BG253" t="str">
            <v>00</v>
          </cell>
          <cell r="BH253">
            <v>0</v>
          </cell>
          <cell r="BI253">
            <v>0</v>
          </cell>
          <cell r="BJ253">
            <v>0</v>
          </cell>
          <cell r="BK253">
            <v>0</v>
          </cell>
          <cell r="BL253" t="str">
            <v>00</v>
          </cell>
          <cell r="BM253" t="str">
            <v>000</v>
          </cell>
          <cell r="BN253" t="str">
            <v/>
          </cell>
          <cell r="BO253" t="str">
            <v>1</v>
          </cell>
          <cell r="BP253" t="str">
            <v>2</v>
          </cell>
          <cell r="BQ253" t="str">
            <v>3</v>
          </cell>
          <cell r="BR253" t="str">
            <v>4</v>
          </cell>
          <cell r="BS253" t="str">
            <v>5</v>
          </cell>
          <cell r="BT253" t="str">
            <v>6</v>
          </cell>
          <cell r="BU253" t="str">
            <v>7</v>
          </cell>
          <cell r="BV253" t="str">
            <v>8</v>
          </cell>
          <cell r="BW253" t="str">
            <v>9</v>
          </cell>
          <cell r="BX253" t="str">
            <v>10</v>
          </cell>
        </row>
        <row r="254">
          <cell r="A254">
            <v>240</v>
          </cell>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t="str">
            <v>00</v>
          </cell>
          <cell r="T254">
            <v>0</v>
          </cell>
          <cell r="U254">
            <v>0</v>
          </cell>
          <cell r="V254">
            <v>0</v>
          </cell>
          <cell r="W254">
            <v>0</v>
          </cell>
          <cell r="X254" t="str">
            <v>00</v>
          </cell>
          <cell r="Y254">
            <v>0</v>
          </cell>
          <cell r="Z254">
            <v>0</v>
          </cell>
          <cell r="AA254">
            <v>0</v>
          </cell>
          <cell r="AB254">
            <v>0</v>
          </cell>
          <cell r="AC254" t="str">
            <v>00</v>
          </cell>
          <cell r="AD254">
            <v>0</v>
          </cell>
          <cell r="AE254">
            <v>0</v>
          </cell>
          <cell r="AF254">
            <v>0</v>
          </cell>
          <cell r="AG254">
            <v>0</v>
          </cell>
          <cell r="AH254" t="str">
            <v>00</v>
          </cell>
          <cell r="AI254">
            <v>0</v>
          </cell>
          <cell r="AJ254">
            <v>0</v>
          </cell>
          <cell r="AK254">
            <v>0</v>
          </cell>
          <cell r="AL254">
            <v>0</v>
          </cell>
          <cell r="AM254" t="str">
            <v>00</v>
          </cell>
          <cell r="AN254">
            <v>0</v>
          </cell>
          <cell r="AO254">
            <v>0</v>
          </cell>
          <cell r="AP254">
            <v>0</v>
          </cell>
          <cell r="AQ254">
            <v>0</v>
          </cell>
          <cell r="AR254" t="str">
            <v>00</v>
          </cell>
          <cell r="AS254">
            <v>0</v>
          </cell>
          <cell r="AT254">
            <v>0</v>
          </cell>
          <cell r="AU254">
            <v>0</v>
          </cell>
          <cell r="AV254">
            <v>0</v>
          </cell>
          <cell r="AW254" t="str">
            <v>00</v>
          </cell>
          <cell r="AX254">
            <v>0</v>
          </cell>
          <cell r="AY254">
            <v>0</v>
          </cell>
          <cell r="AZ254">
            <v>0</v>
          </cell>
          <cell r="BA254">
            <v>0</v>
          </cell>
          <cell r="BB254" t="str">
            <v>00</v>
          </cell>
          <cell r="BC254">
            <v>0</v>
          </cell>
          <cell r="BD254">
            <v>0</v>
          </cell>
          <cell r="BE254">
            <v>0</v>
          </cell>
          <cell r="BF254">
            <v>0</v>
          </cell>
          <cell r="BG254" t="str">
            <v>00</v>
          </cell>
          <cell r="BH254">
            <v>0</v>
          </cell>
          <cell r="BI254">
            <v>0</v>
          </cell>
          <cell r="BJ254">
            <v>0</v>
          </cell>
          <cell r="BK254">
            <v>0</v>
          </cell>
          <cell r="BL254" t="str">
            <v>00</v>
          </cell>
          <cell r="BM254" t="str">
            <v>000</v>
          </cell>
          <cell r="BN254" t="str">
            <v/>
          </cell>
          <cell r="BO254" t="str">
            <v>1</v>
          </cell>
          <cell r="BP254" t="str">
            <v>2</v>
          </cell>
          <cell r="BQ254" t="str">
            <v>3</v>
          </cell>
          <cell r="BR254" t="str">
            <v>4</v>
          </cell>
          <cell r="BS254" t="str">
            <v>5</v>
          </cell>
          <cell r="BT254" t="str">
            <v>6</v>
          </cell>
          <cell r="BU254" t="str">
            <v>7</v>
          </cell>
          <cell r="BV254" t="str">
            <v>8</v>
          </cell>
          <cell r="BW254" t="str">
            <v>9</v>
          </cell>
          <cell r="BX254" t="str">
            <v>10</v>
          </cell>
        </row>
        <row r="255">
          <cell r="A255">
            <v>241</v>
          </cell>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t="str">
            <v>00</v>
          </cell>
          <cell r="T255">
            <v>0</v>
          </cell>
          <cell r="U255">
            <v>0</v>
          </cell>
          <cell r="V255">
            <v>0</v>
          </cell>
          <cell r="W255">
            <v>0</v>
          </cell>
          <cell r="X255" t="str">
            <v>00</v>
          </cell>
          <cell r="Y255">
            <v>0</v>
          </cell>
          <cell r="Z255">
            <v>0</v>
          </cell>
          <cell r="AA255">
            <v>0</v>
          </cell>
          <cell r="AB255">
            <v>0</v>
          </cell>
          <cell r="AC255" t="str">
            <v>00</v>
          </cell>
          <cell r="AD255">
            <v>0</v>
          </cell>
          <cell r="AE255">
            <v>0</v>
          </cell>
          <cell r="AF255">
            <v>0</v>
          </cell>
          <cell r="AG255">
            <v>0</v>
          </cell>
          <cell r="AH255" t="str">
            <v>00</v>
          </cell>
          <cell r="AI255">
            <v>0</v>
          </cell>
          <cell r="AJ255">
            <v>0</v>
          </cell>
          <cell r="AK255">
            <v>0</v>
          </cell>
          <cell r="AL255">
            <v>0</v>
          </cell>
          <cell r="AM255" t="str">
            <v>00</v>
          </cell>
          <cell r="AN255">
            <v>0</v>
          </cell>
          <cell r="AO255">
            <v>0</v>
          </cell>
          <cell r="AP255">
            <v>0</v>
          </cell>
          <cell r="AQ255">
            <v>0</v>
          </cell>
          <cell r="AR255" t="str">
            <v>00</v>
          </cell>
          <cell r="AS255">
            <v>0</v>
          </cell>
          <cell r="AT255">
            <v>0</v>
          </cell>
          <cell r="AU255">
            <v>0</v>
          </cell>
          <cell r="AV255">
            <v>0</v>
          </cell>
          <cell r="AW255" t="str">
            <v>00</v>
          </cell>
          <cell r="AX255">
            <v>0</v>
          </cell>
          <cell r="AY255">
            <v>0</v>
          </cell>
          <cell r="AZ255">
            <v>0</v>
          </cell>
          <cell r="BA255">
            <v>0</v>
          </cell>
          <cell r="BB255" t="str">
            <v>00</v>
          </cell>
          <cell r="BC255">
            <v>0</v>
          </cell>
          <cell r="BD255">
            <v>0</v>
          </cell>
          <cell r="BE255">
            <v>0</v>
          </cell>
          <cell r="BF255">
            <v>0</v>
          </cell>
          <cell r="BG255" t="str">
            <v>00</v>
          </cell>
          <cell r="BH255">
            <v>0</v>
          </cell>
          <cell r="BI255">
            <v>0</v>
          </cell>
          <cell r="BJ255">
            <v>0</v>
          </cell>
          <cell r="BK255">
            <v>0</v>
          </cell>
          <cell r="BL255" t="str">
            <v>00</v>
          </cell>
          <cell r="BM255" t="str">
            <v>000</v>
          </cell>
          <cell r="BN255" t="str">
            <v/>
          </cell>
          <cell r="BO255" t="str">
            <v>1</v>
          </cell>
          <cell r="BP255" t="str">
            <v>2</v>
          </cell>
          <cell r="BQ255" t="str">
            <v>3</v>
          </cell>
          <cell r="BR255" t="str">
            <v>4</v>
          </cell>
          <cell r="BS255" t="str">
            <v>5</v>
          </cell>
          <cell r="BT255" t="str">
            <v>6</v>
          </cell>
          <cell r="BU255" t="str">
            <v>7</v>
          </cell>
          <cell r="BV255" t="str">
            <v>8</v>
          </cell>
          <cell r="BW255" t="str">
            <v>9</v>
          </cell>
          <cell r="BX255" t="str">
            <v>10</v>
          </cell>
        </row>
        <row r="256">
          <cell r="A256">
            <v>242</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t="str">
            <v>00</v>
          </cell>
          <cell r="T256">
            <v>0</v>
          </cell>
          <cell r="U256">
            <v>0</v>
          </cell>
          <cell r="V256">
            <v>0</v>
          </cell>
          <cell r="W256">
            <v>0</v>
          </cell>
          <cell r="X256" t="str">
            <v>00</v>
          </cell>
          <cell r="Y256">
            <v>0</v>
          </cell>
          <cell r="Z256">
            <v>0</v>
          </cell>
          <cell r="AA256">
            <v>0</v>
          </cell>
          <cell r="AB256">
            <v>0</v>
          </cell>
          <cell r="AC256" t="str">
            <v>00</v>
          </cell>
          <cell r="AD256">
            <v>0</v>
          </cell>
          <cell r="AE256">
            <v>0</v>
          </cell>
          <cell r="AF256">
            <v>0</v>
          </cell>
          <cell r="AG256">
            <v>0</v>
          </cell>
          <cell r="AH256" t="str">
            <v>00</v>
          </cell>
          <cell r="AI256">
            <v>0</v>
          </cell>
          <cell r="AJ256">
            <v>0</v>
          </cell>
          <cell r="AK256">
            <v>0</v>
          </cell>
          <cell r="AL256">
            <v>0</v>
          </cell>
          <cell r="AM256" t="str">
            <v>00</v>
          </cell>
          <cell r="AN256">
            <v>0</v>
          </cell>
          <cell r="AO256">
            <v>0</v>
          </cell>
          <cell r="AP256">
            <v>0</v>
          </cell>
          <cell r="AQ256">
            <v>0</v>
          </cell>
          <cell r="AR256" t="str">
            <v>00</v>
          </cell>
          <cell r="AS256">
            <v>0</v>
          </cell>
          <cell r="AT256">
            <v>0</v>
          </cell>
          <cell r="AU256">
            <v>0</v>
          </cell>
          <cell r="AV256">
            <v>0</v>
          </cell>
          <cell r="AW256" t="str">
            <v>00</v>
          </cell>
          <cell r="AX256">
            <v>0</v>
          </cell>
          <cell r="AY256">
            <v>0</v>
          </cell>
          <cell r="AZ256">
            <v>0</v>
          </cell>
          <cell r="BA256">
            <v>0</v>
          </cell>
          <cell r="BB256" t="str">
            <v>00</v>
          </cell>
          <cell r="BC256">
            <v>0</v>
          </cell>
          <cell r="BD256">
            <v>0</v>
          </cell>
          <cell r="BE256">
            <v>0</v>
          </cell>
          <cell r="BF256">
            <v>0</v>
          </cell>
          <cell r="BG256" t="str">
            <v>00</v>
          </cell>
          <cell r="BH256">
            <v>0</v>
          </cell>
          <cell r="BI256">
            <v>0</v>
          </cell>
          <cell r="BJ256">
            <v>0</v>
          </cell>
          <cell r="BK256">
            <v>0</v>
          </cell>
          <cell r="BL256" t="str">
            <v>00</v>
          </cell>
          <cell r="BM256" t="str">
            <v>000</v>
          </cell>
          <cell r="BN256" t="str">
            <v/>
          </cell>
          <cell r="BO256" t="str">
            <v>1</v>
          </cell>
          <cell r="BP256" t="str">
            <v>2</v>
          </cell>
          <cell r="BQ256" t="str">
            <v>3</v>
          </cell>
          <cell r="BR256" t="str">
            <v>4</v>
          </cell>
          <cell r="BS256" t="str">
            <v>5</v>
          </cell>
          <cell r="BT256" t="str">
            <v>6</v>
          </cell>
          <cell r="BU256" t="str">
            <v>7</v>
          </cell>
          <cell r="BV256" t="str">
            <v>8</v>
          </cell>
          <cell r="BW256" t="str">
            <v>9</v>
          </cell>
          <cell r="BX256" t="str">
            <v>10</v>
          </cell>
        </row>
        <row r="257">
          <cell r="A257">
            <v>243</v>
          </cell>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t="str">
            <v>00</v>
          </cell>
          <cell r="T257">
            <v>0</v>
          </cell>
          <cell r="U257">
            <v>0</v>
          </cell>
          <cell r="V257">
            <v>0</v>
          </cell>
          <cell r="W257">
            <v>0</v>
          </cell>
          <cell r="X257" t="str">
            <v>00</v>
          </cell>
          <cell r="Y257">
            <v>0</v>
          </cell>
          <cell r="Z257">
            <v>0</v>
          </cell>
          <cell r="AA257">
            <v>0</v>
          </cell>
          <cell r="AB257">
            <v>0</v>
          </cell>
          <cell r="AC257" t="str">
            <v>00</v>
          </cell>
          <cell r="AD257">
            <v>0</v>
          </cell>
          <cell r="AE257">
            <v>0</v>
          </cell>
          <cell r="AF257">
            <v>0</v>
          </cell>
          <cell r="AG257">
            <v>0</v>
          </cell>
          <cell r="AH257" t="str">
            <v>00</v>
          </cell>
          <cell r="AI257">
            <v>0</v>
          </cell>
          <cell r="AJ257">
            <v>0</v>
          </cell>
          <cell r="AK257">
            <v>0</v>
          </cell>
          <cell r="AL257">
            <v>0</v>
          </cell>
          <cell r="AM257" t="str">
            <v>00</v>
          </cell>
          <cell r="AN257">
            <v>0</v>
          </cell>
          <cell r="AO257">
            <v>0</v>
          </cell>
          <cell r="AP257">
            <v>0</v>
          </cell>
          <cell r="AQ257">
            <v>0</v>
          </cell>
          <cell r="AR257" t="str">
            <v>00</v>
          </cell>
          <cell r="AS257">
            <v>0</v>
          </cell>
          <cell r="AT257">
            <v>0</v>
          </cell>
          <cell r="AU257">
            <v>0</v>
          </cell>
          <cell r="AV257">
            <v>0</v>
          </cell>
          <cell r="AW257" t="str">
            <v>00</v>
          </cell>
          <cell r="AX257">
            <v>0</v>
          </cell>
          <cell r="AY257">
            <v>0</v>
          </cell>
          <cell r="AZ257">
            <v>0</v>
          </cell>
          <cell r="BA257">
            <v>0</v>
          </cell>
          <cell r="BB257" t="str">
            <v>00</v>
          </cell>
          <cell r="BC257">
            <v>0</v>
          </cell>
          <cell r="BD257">
            <v>0</v>
          </cell>
          <cell r="BE257">
            <v>0</v>
          </cell>
          <cell r="BF257">
            <v>0</v>
          </cell>
          <cell r="BG257" t="str">
            <v>00</v>
          </cell>
          <cell r="BH257">
            <v>0</v>
          </cell>
          <cell r="BI257">
            <v>0</v>
          </cell>
          <cell r="BJ257">
            <v>0</v>
          </cell>
          <cell r="BK257">
            <v>0</v>
          </cell>
          <cell r="BL257" t="str">
            <v>00</v>
          </cell>
          <cell r="BM257" t="str">
            <v>000</v>
          </cell>
          <cell r="BN257" t="str">
            <v/>
          </cell>
          <cell r="BO257" t="str">
            <v>1</v>
          </cell>
          <cell r="BP257" t="str">
            <v>2</v>
          </cell>
          <cell r="BQ257" t="str">
            <v>3</v>
          </cell>
          <cell r="BR257" t="str">
            <v>4</v>
          </cell>
          <cell r="BS257" t="str">
            <v>5</v>
          </cell>
          <cell r="BT257" t="str">
            <v>6</v>
          </cell>
          <cell r="BU257" t="str">
            <v>7</v>
          </cell>
          <cell r="BV257" t="str">
            <v>8</v>
          </cell>
          <cell r="BW257" t="str">
            <v>9</v>
          </cell>
          <cell r="BX257" t="str">
            <v>10</v>
          </cell>
        </row>
        <row r="258">
          <cell r="A258">
            <v>244</v>
          </cell>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t="str">
            <v>00</v>
          </cell>
          <cell r="T258">
            <v>0</v>
          </cell>
          <cell r="U258">
            <v>0</v>
          </cell>
          <cell r="V258">
            <v>0</v>
          </cell>
          <cell r="W258">
            <v>0</v>
          </cell>
          <cell r="X258" t="str">
            <v>00</v>
          </cell>
          <cell r="Y258">
            <v>0</v>
          </cell>
          <cell r="Z258">
            <v>0</v>
          </cell>
          <cell r="AA258">
            <v>0</v>
          </cell>
          <cell r="AB258">
            <v>0</v>
          </cell>
          <cell r="AC258" t="str">
            <v>00</v>
          </cell>
          <cell r="AD258">
            <v>0</v>
          </cell>
          <cell r="AE258">
            <v>0</v>
          </cell>
          <cell r="AF258">
            <v>0</v>
          </cell>
          <cell r="AG258">
            <v>0</v>
          </cell>
          <cell r="AH258" t="str">
            <v>00</v>
          </cell>
          <cell r="AI258">
            <v>0</v>
          </cell>
          <cell r="AJ258">
            <v>0</v>
          </cell>
          <cell r="AK258">
            <v>0</v>
          </cell>
          <cell r="AL258">
            <v>0</v>
          </cell>
          <cell r="AM258" t="str">
            <v>00</v>
          </cell>
          <cell r="AN258">
            <v>0</v>
          </cell>
          <cell r="AO258">
            <v>0</v>
          </cell>
          <cell r="AP258">
            <v>0</v>
          </cell>
          <cell r="AQ258">
            <v>0</v>
          </cell>
          <cell r="AR258" t="str">
            <v>00</v>
          </cell>
          <cell r="AS258">
            <v>0</v>
          </cell>
          <cell r="AT258">
            <v>0</v>
          </cell>
          <cell r="AU258">
            <v>0</v>
          </cell>
          <cell r="AV258">
            <v>0</v>
          </cell>
          <cell r="AW258" t="str">
            <v>00</v>
          </cell>
          <cell r="AX258">
            <v>0</v>
          </cell>
          <cell r="AY258">
            <v>0</v>
          </cell>
          <cell r="AZ258">
            <v>0</v>
          </cell>
          <cell r="BA258">
            <v>0</v>
          </cell>
          <cell r="BB258" t="str">
            <v>00</v>
          </cell>
          <cell r="BC258">
            <v>0</v>
          </cell>
          <cell r="BD258">
            <v>0</v>
          </cell>
          <cell r="BE258">
            <v>0</v>
          </cell>
          <cell r="BF258">
            <v>0</v>
          </cell>
          <cell r="BG258" t="str">
            <v>00</v>
          </cell>
          <cell r="BH258">
            <v>0</v>
          </cell>
          <cell r="BI258">
            <v>0</v>
          </cell>
          <cell r="BJ258">
            <v>0</v>
          </cell>
          <cell r="BK258">
            <v>0</v>
          </cell>
          <cell r="BL258" t="str">
            <v>00</v>
          </cell>
          <cell r="BM258" t="str">
            <v>000</v>
          </cell>
          <cell r="BN258" t="str">
            <v/>
          </cell>
          <cell r="BO258" t="str">
            <v>1</v>
          </cell>
          <cell r="BP258" t="str">
            <v>2</v>
          </cell>
          <cell r="BQ258" t="str">
            <v>3</v>
          </cell>
          <cell r="BR258" t="str">
            <v>4</v>
          </cell>
          <cell r="BS258" t="str">
            <v>5</v>
          </cell>
          <cell r="BT258" t="str">
            <v>6</v>
          </cell>
          <cell r="BU258" t="str">
            <v>7</v>
          </cell>
          <cell r="BV258" t="str">
            <v>8</v>
          </cell>
          <cell r="BW258" t="str">
            <v>9</v>
          </cell>
          <cell r="BX258" t="str">
            <v>10</v>
          </cell>
        </row>
        <row r="259">
          <cell r="A259">
            <v>245</v>
          </cell>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t="str">
            <v>00</v>
          </cell>
          <cell r="T259">
            <v>0</v>
          </cell>
          <cell r="U259">
            <v>0</v>
          </cell>
          <cell r="V259">
            <v>0</v>
          </cell>
          <cell r="W259">
            <v>0</v>
          </cell>
          <cell r="X259" t="str">
            <v>00</v>
          </cell>
          <cell r="Y259">
            <v>0</v>
          </cell>
          <cell r="Z259">
            <v>0</v>
          </cell>
          <cell r="AA259">
            <v>0</v>
          </cell>
          <cell r="AB259">
            <v>0</v>
          </cell>
          <cell r="AC259" t="str">
            <v>00</v>
          </cell>
          <cell r="AD259">
            <v>0</v>
          </cell>
          <cell r="AE259">
            <v>0</v>
          </cell>
          <cell r="AF259">
            <v>0</v>
          </cell>
          <cell r="AG259">
            <v>0</v>
          </cell>
          <cell r="AH259" t="str">
            <v>00</v>
          </cell>
          <cell r="AI259">
            <v>0</v>
          </cell>
          <cell r="AJ259">
            <v>0</v>
          </cell>
          <cell r="AK259">
            <v>0</v>
          </cell>
          <cell r="AL259">
            <v>0</v>
          </cell>
          <cell r="AM259" t="str">
            <v>00</v>
          </cell>
          <cell r="AN259">
            <v>0</v>
          </cell>
          <cell r="AO259">
            <v>0</v>
          </cell>
          <cell r="AP259">
            <v>0</v>
          </cell>
          <cell r="AQ259">
            <v>0</v>
          </cell>
          <cell r="AR259" t="str">
            <v>00</v>
          </cell>
          <cell r="AS259">
            <v>0</v>
          </cell>
          <cell r="AT259">
            <v>0</v>
          </cell>
          <cell r="AU259">
            <v>0</v>
          </cell>
          <cell r="AV259">
            <v>0</v>
          </cell>
          <cell r="AW259" t="str">
            <v>00</v>
          </cell>
          <cell r="AX259">
            <v>0</v>
          </cell>
          <cell r="AY259">
            <v>0</v>
          </cell>
          <cell r="AZ259">
            <v>0</v>
          </cell>
          <cell r="BA259">
            <v>0</v>
          </cell>
          <cell r="BB259" t="str">
            <v>00</v>
          </cell>
          <cell r="BC259">
            <v>0</v>
          </cell>
          <cell r="BD259">
            <v>0</v>
          </cell>
          <cell r="BE259">
            <v>0</v>
          </cell>
          <cell r="BF259">
            <v>0</v>
          </cell>
          <cell r="BG259" t="str">
            <v>00</v>
          </cell>
          <cell r="BH259">
            <v>0</v>
          </cell>
          <cell r="BI259">
            <v>0</v>
          </cell>
          <cell r="BJ259">
            <v>0</v>
          </cell>
          <cell r="BK259">
            <v>0</v>
          </cell>
          <cell r="BL259" t="str">
            <v>00</v>
          </cell>
          <cell r="BM259" t="str">
            <v>000</v>
          </cell>
          <cell r="BN259" t="str">
            <v/>
          </cell>
          <cell r="BO259" t="str">
            <v>1</v>
          </cell>
          <cell r="BP259" t="str">
            <v>2</v>
          </cell>
          <cell r="BQ259" t="str">
            <v>3</v>
          </cell>
          <cell r="BR259" t="str">
            <v>4</v>
          </cell>
          <cell r="BS259" t="str">
            <v>5</v>
          </cell>
          <cell r="BT259" t="str">
            <v>6</v>
          </cell>
          <cell r="BU259" t="str">
            <v>7</v>
          </cell>
          <cell r="BV259" t="str">
            <v>8</v>
          </cell>
          <cell r="BW259" t="str">
            <v>9</v>
          </cell>
          <cell r="BX259" t="str">
            <v>10</v>
          </cell>
        </row>
        <row r="260">
          <cell r="A260">
            <v>246</v>
          </cell>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t="str">
            <v>00</v>
          </cell>
          <cell r="T260">
            <v>0</v>
          </cell>
          <cell r="U260">
            <v>0</v>
          </cell>
          <cell r="V260">
            <v>0</v>
          </cell>
          <cell r="W260">
            <v>0</v>
          </cell>
          <cell r="X260" t="str">
            <v>00</v>
          </cell>
          <cell r="Y260">
            <v>0</v>
          </cell>
          <cell r="Z260">
            <v>0</v>
          </cell>
          <cell r="AA260">
            <v>0</v>
          </cell>
          <cell r="AB260">
            <v>0</v>
          </cell>
          <cell r="AC260" t="str">
            <v>00</v>
          </cell>
          <cell r="AD260">
            <v>0</v>
          </cell>
          <cell r="AE260">
            <v>0</v>
          </cell>
          <cell r="AF260">
            <v>0</v>
          </cell>
          <cell r="AG260">
            <v>0</v>
          </cell>
          <cell r="AH260" t="str">
            <v>00</v>
          </cell>
          <cell r="AI260">
            <v>0</v>
          </cell>
          <cell r="AJ260">
            <v>0</v>
          </cell>
          <cell r="AK260">
            <v>0</v>
          </cell>
          <cell r="AL260">
            <v>0</v>
          </cell>
          <cell r="AM260" t="str">
            <v>00</v>
          </cell>
          <cell r="AN260">
            <v>0</v>
          </cell>
          <cell r="AO260">
            <v>0</v>
          </cell>
          <cell r="AP260">
            <v>0</v>
          </cell>
          <cell r="AQ260">
            <v>0</v>
          </cell>
          <cell r="AR260" t="str">
            <v>00</v>
          </cell>
          <cell r="AS260">
            <v>0</v>
          </cell>
          <cell r="AT260">
            <v>0</v>
          </cell>
          <cell r="AU260">
            <v>0</v>
          </cell>
          <cell r="AV260">
            <v>0</v>
          </cell>
          <cell r="AW260" t="str">
            <v>00</v>
          </cell>
          <cell r="AX260">
            <v>0</v>
          </cell>
          <cell r="AY260">
            <v>0</v>
          </cell>
          <cell r="AZ260">
            <v>0</v>
          </cell>
          <cell r="BA260">
            <v>0</v>
          </cell>
          <cell r="BB260" t="str">
            <v>00</v>
          </cell>
          <cell r="BC260">
            <v>0</v>
          </cell>
          <cell r="BD260">
            <v>0</v>
          </cell>
          <cell r="BE260">
            <v>0</v>
          </cell>
          <cell r="BF260">
            <v>0</v>
          </cell>
          <cell r="BG260" t="str">
            <v>00</v>
          </cell>
          <cell r="BH260">
            <v>0</v>
          </cell>
          <cell r="BI260">
            <v>0</v>
          </cell>
          <cell r="BJ260">
            <v>0</v>
          </cell>
          <cell r="BK260">
            <v>0</v>
          </cell>
          <cell r="BL260" t="str">
            <v>00</v>
          </cell>
          <cell r="BM260" t="str">
            <v>000</v>
          </cell>
          <cell r="BN260" t="str">
            <v/>
          </cell>
          <cell r="BO260" t="str">
            <v>1</v>
          </cell>
          <cell r="BP260" t="str">
            <v>2</v>
          </cell>
          <cell r="BQ260" t="str">
            <v>3</v>
          </cell>
          <cell r="BR260" t="str">
            <v>4</v>
          </cell>
          <cell r="BS260" t="str">
            <v>5</v>
          </cell>
          <cell r="BT260" t="str">
            <v>6</v>
          </cell>
          <cell r="BU260" t="str">
            <v>7</v>
          </cell>
          <cell r="BV260" t="str">
            <v>8</v>
          </cell>
          <cell r="BW260" t="str">
            <v>9</v>
          </cell>
          <cell r="BX260" t="str">
            <v>10</v>
          </cell>
        </row>
        <row r="261">
          <cell r="A261">
            <v>247</v>
          </cell>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t="str">
            <v>00</v>
          </cell>
          <cell r="T261">
            <v>0</v>
          </cell>
          <cell r="U261">
            <v>0</v>
          </cell>
          <cell r="V261">
            <v>0</v>
          </cell>
          <cell r="W261">
            <v>0</v>
          </cell>
          <cell r="X261" t="str">
            <v>00</v>
          </cell>
          <cell r="Y261">
            <v>0</v>
          </cell>
          <cell r="Z261">
            <v>0</v>
          </cell>
          <cell r="AA261">
            <v>0</v>
          </cell>
          <cell r="AB261">
            <v>0</v>
          </cell>
          <cell r="AC261" t="str">
            <v>00</v>
          </cell>
          <cell r="AD261">
            <v>0</v>
          </cell>
          <cell r="AE261">
            <v>0</v>
          </cell>
          <cell r="AF261">
            <v>0</v>
          </cell>
          <cell r="AG261">
            <v>0</v>
          </cell>
          <cell r="AH261" t="str">
            <v>00</v>
          </cell>
          <cell r="AI261">
            <v>0</v>
          </cell>
          <cell r="AJ261">
            <v>0</v>
          </cell>
          <cell r="AK261">
            <v>0</v>
          </cell>
          <cell r="AL261">
            <v>0</v>
          </cell>
          <cell r="AM261" t="str">
            <v>00</v>
          </cell>
          <cell r="AN261">
            <v>0</v>
          </cell>
          <cell r="AO261">
            <v>0</v>
          </cell>
          <cell r="AP261">
            <v>0</v>
          </cell>
          <cell r="AQ261">
            <v>0</v>
          </cell>
          <cell r="AR261" t="str">
            <v>00</v>
          </cell>
          <cell r="AS261">
            <v>0</v>
          </cell>
          <cell r="AT261">
            <v>0</v>
          </cell>
          <cell r="AU261">
            <v>0</v>
          </cell>
          <cell r="AV261">
            <v>0</v>
          </cell>
          <cell r="AW261" t="str">
            <v>00</v>
          </cell>
          <cell r="AX261">
            <v>0</v>
          </cell>
          <cell r="AY261">
            <v>0</v>
          </cell>
          <cell r="AZ261">
            <v>0</v>
          </cell>
          <cell r="BA261">
            <v>0</v>
          </cell>
          <cell r="BB261" t="str">
            <v>00</v>
          </cell>
          <cell r="BC261">
            <v>0</v>
          </cell>
          <cell r="BD261">
            <v>0</v>
          </cell>
          <cell r="BE261">
            <v>0</v>
          </cell>
          <cell r="BF261">
            <v>0</v>
          </cell>
          <cell r="BG261" t="str">
            <v>00</v>
          </cell>
          <cell r="BH261">
            <v>0</v>
          </cell>
          <cell r="BI261">
            <v>0</v>
          </cell>
          <cell r="BJ261">
            <v>0</v>
          </cell>
          <cell r="BK261">
            <v>0</v>
          </cell>
          <cell r="BL261" t="str">
            <v>00</v>
          </cell>
          <cell r="BM261" t="str">
            <v>000</v>
          </cell>
          <cell r="BN261" t="str">
            <v/>
          </cell>
          <cell r="BO261" t="str">
            <v>1</v>
          </cell>
          <cell r="BP261" t="str">
            <v>2</v>
          </cell>
          <cell r="BQ261" t="str">
            <v>3</v>
          </cell>
          <cell r="BR261" t="str">
            <v>4</v>
          </cell>
          <cell r="BS261" t="str">
            <v>5</v>
          </cell>
          <cell r="BT261" t="str">
            <v>6</v>
          </cell>
          <cell r="BU261" t="str">
            <v>7</v>
          </cell>
          <cell r="BV261" t="str">
            <v>8</v>
          </cell>
          <cell r="BW261" t="str">
            <v>9</v>
          </cell>
          <cell r="BX261" t="str">
            <v>10</v>
          </cell>
        </row>
        <row r="262">
          <cell r="A262">
            <v>248</v>
          </cell>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t="str">
            <v>00</v>
          </cell>
          <cell r="T262">
            <v>0</v>
          </cell>
          <cell r="U262">
            <v>0</v>
          </cell>
          <cell r="V262">
            <v>0</v>
          </cell>
          <cell r="W262">
            <v>0</v>
          </cell>
          <cell r="X262" t="str">
            <v>00</v>
          </cell>
          <cell r="Y262">
            <v>0</v>
          </cell>
          <cell r="Z262">
            <v>0</v>
          </cell>
          <cell r="AA262">
            <v>0</v>
          </cell>
          <cell r="AB262">
            <v>0</v>
          </cell>
          <cell r="AC262" t="str">
            <v>00</v>
          </cell>
          <cell r="AD262">
            <v>0</v>
          </cell>
          <cell r="AE262">
            <v>0</v>
          </cell>
          <cell r="AF262">
            <v>0</v>
          </cell>
          <cell r="AG262">
            <v>0</v>
          </cell>
          <cell r="AH262" t="str">
            <v>00</v>
          </cell>
          <cell r="AI262">
            <v>0</v>
          </cell>
          <cell r="AJ262">
            <v>0</v>
          </cell>
          <cell r="AK262">
            <v>0</v>
          </cell>
          <cell r="AL262">
            <v>0</v>
          </cell>
          <cell r="AM262" t="str">
            <v>00</v>
          </cell>
          <cell r="AN262">
            <v>0</v>
          </cell>
          <cell r="AO262">
            <v>0</v>
          </cell>
          <cell r="AP262">
            <v>0</v>
          </cell>
          <cell r="AQ262">
            <v>0</v>
          </cell>
          <cell r="AR262" t="str">
            <v>00</v>
          </cell>
          <cell r="AS262">
            <v>0</v>
          </cell>
          <cell r="AT262">
            <v>0</v>
          </cell>
          <cell r="AU262">
            <v>0</v>
          </cell>
          <cell r="AV262">
            <v>0</v>
          </cell>
          <cell r="AW262" t="str">
            <v>00</v>
          </cell>
          <cell r="AX262">
            <v>0</v>
          </cell>
          <cell r="AY262">
            <v>0</v>
          </cell>
          <cell r="AZ262">
            <v>0</v>
          </cell>
          <cell r="BA262">
            <v>0</v>
          </cell>
          <cell r="BB262" t="str">
            <v>00</v>
          </cell>
          <cell r="BC262">
            <v>0</v>
          </cell>
          <cell r="BD262">
            <v>0</v>
          </cell>
          <cell r="BE262">
            <v>0</v>
          </cell>
          <cell r="BF262">
            <v>0</v>
          </cell>
          <cell r="BG262" t="str">
            <v>00</v>
          </cell>
          <cell r="BH262">
            <v>0</v>
          </cell>
          <cell r="BI262">
            <v>0</v>
          </cell>
          <cell r="BJ262">
            <v>0</v>
          </cell>
          <cell r="BK262">
            <v>0</v>
          </cell>
          <cell r="BL262" t="str">
            <v>00</v>
          </cell>
          <cell r="BM262" t="str">
            <v>000</v>
          </cell>
          <cell r="BN262" t="str">
            <v/>
          </cell>
          <cell r="BO262" t="str">
            <v>1</v>
          </cell>
          <cell r="BP262" t="str">
            <v>2</v>
          </cell>
          <cell r="BQ262" t="str">
            <v>3</v>
          </cell>
          <cell r="BR262" t="str">
            <v>4</v>
          </cell>
          <cell r="BS262" t="str">
            <v>5</v>
          </cell>
          <cell r="BT262" t="str">
            <v>6</v>
          </cell>
          <cell r="BU262" t="str">
            <v>7</v>
          </cell>
          <cell r="BV262" t="str">
            <v>8</v>
          </cell>
          <cell r="BW262" t="str">
            <v>9</v>
          </cell>
          <cell r="BX262" t="str">
            <v>10</v>
          </cell>
        </row>
        <row r="263">
          <cell r="A263">
            <v>249</v>
          </cell>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t="str">
            <v>00</v>
          </cell>
          <cell r="T263">
            <v>0</v>
          </cell>
          <cell r="U263">
            <v>0</v>
          </cell>
          <cell r="V263">
            <v>0</v>
          </cell>
          <cell r="W263">
            <v>0</v>
          </cell>
          <cell r="X263" t="str">
            <v>00</v>
          </cell>
          <cell r="Y263">
            <v>0</v>
          </cell>
          <cell r="Z263">
            <v>0</v>
          </cell>
          <cell r="AA263">
            <v>0</v>
          </cell>
          <cell r="AB263">
            <v>0</v>
          </cell>
          <cell r="AC263" t="str">
            <v>00</v>
          </cell>
          <cell r="AD263">
            <v>0</v>
          </cell>
          <cell r="AE263">
            <v>0</v>
          </cell>
          <cell r="AF263">
            <v>0</v>
          </cell>
          <cell r="AG263">
            <v>0</v>
          </cell>
          <cell r="AH263" t="str">
            <v>00</v>
          </cell>
          <cell r="AI263">
            <v>0</v>
          </cell>
          <cell r="AJ263">
            <v>0</v>
          </cell>
          <cell r="AK263">
            <v>0</v>
          </cell>
          <cell r="AL263">
            <v>0</v>
          </cell>
          <cell r="AM263" t="str">
            <v>00</v>
          </cell>
          <cell r="AN263">
            <v>0</v>
          </cell>
          <cell r="AO263">
            <v>0</v>
          </cell>
          <cell r="AP263">
            <v>0</v>
          </cell>
          <cell r="AQ263">
            <v>0</v>
          </cell>
          <cell r="AR263" t="str">
            <v>00</v>
          </cell>
          <cell r="AS263">
            <v>0</v>
          </cell>
          <cell r="AT263">
            <v>0</v>
          </cell>
          <cell r="AU263">
            <v>0</v>
          </cell>
          <cell r="AV263">
            <v>0</v>
          </cell>
          <cell r="AW263" t="str">
            <v>00</v>
          </cell>
          <cell r="AX263">
            <v>0</v>
          </cell>
          <cell r="AY263">
            <v>0</v>
          </cell>
          <cell r="AZ263">
            <v>0</v>
          </cell>
          <cell r="BA263">
            <v>0</v>
          </cell>
          <cell r="BB263" t="str">
            <v>00</v>
          </cell>
          <cell r="BC263">
            <v>0</v>
          </cell>
          <cell r="BD263">
            <v>0</v>
          </cell>
          <cell r="BE263">
            <v>0</v>
          </cell>
          <cell r="BF263">
            <v>0</v>
          </cell>
          <cell r="BG263" t="str">
            <v>00</v>
          </cell>
          <cell r="BH263">
            <v>0</v>
          </cell>
          <cell r="BI263">
            <v>0</v>
          </cell>
          <cell r="BJ263">
            <v>0</v>
          </cell>
          <cell r="BK263">
            <v>0</v>
          </cell>
          <cell r="BL263" t="str">
            <v>00</v>
          </cell>
          <cell r="BM263" t="str">
            <v>000</v>
          </cell>
          <cell r="BN263" t="str">
            <v/>
          </cell>
          <cell r="BO263" t="str">
            <v>1</v>
          </cell>
          <cell r="BP263" t="str">
            <v>2</v>
          </cell>
          <cell r="BQ263" t="str">
            <v>3</v>
          </cell>
          <cell r="BR263" t="str">
            <v>4</v>
          </cell>
          <cell r="BS263" t="str">
            <v>5</v>
          </cell>
          <cell r="BT263" t="str">
            <v>6</v>
          </cell>
          <cell r="BU263" t="str">
            <v>7</v>
          </cell>
          <cell r="BV263" t="str">
            <v>8</v>
          </cell>
          <cell r="BW263" t="str">
            <v>9</v>
          </cell>
          <cell r="BX263" t="str">
            <v>10</v>
          </cell>
        </row>
        <row r="264">
          <cell r="A264">
            <v>250</v>
          </cell>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t="str">
            <v>00</v>
          </cell>
          <cell r="T264">
            <v>0</v>
          </cell>
          <cell r="U264">
            <v>0</v>
          </cell>
          <cell r="V264">
            <v>0</v>
          </cell>
          <cell r="W264">
            <v>0</v>
          </cell>
          <cell r="X264" t="str">
            <v>00</v>
          </cell>
          <cell r="Y264">
            <v>0</v>
          </cell>
          <cell r="Z264">
            <v>0</v>
          </cell>
          <cell r="AA264">
            <v>0</v>
          </cell>
          <cell r="AB264">
            <v>0</v>
          </cell>
          <cell r="AC264" t="str">
            <v>00</v>
          </cell>
          <cell r="AD264">
            <v>0</v>
          </cell>
          <cell r="AE264">
            <v>0</v>
          </cell>
          <cell r="AF264">
            <v>0</v>
          </cell>
          <cell r="AG264">
            <v>0</v>
          </cell>
          <cell r="AH264" t="str">
            <v>00</v>
          </cell>
          <cell r="AI264">
            <v>0</v>
          </cell>
          <cell r="AJ264">
            <v>0</v>
          </cell>
          <cell r="AK264">
            <v>0</v>
          </cell>
          <cell r="AL264">
            <v>0</v>
          </cell>
          <cell r="AM264" t="str">
            <v>00</v>
          </cell>
          <cell r="AN264">
            <v>0</v>
          </cell>
          <cell r="AO264">
            <v>0</v>
          </cell>
          <cell r="AP264">
            <v>0</v>
          </cell>
          <cell r="AQ264">
            <v>0</v>
          </cell>
          <cell r="AR264" t="str">
            <v>00</v>
          </cell>
          <cell r="AS264">
            <v>0</v>
          </cell>
          <cell r="AT264">
            <v>0</v>
          </cell>
          <cell r="AU264">
            <v>0</v>
          </cell>
          <cell r="AV264">
            <v>0</v>
          </cell>
          <cell r="AW264" t="str">
            <v>00</v>
          </cell>
          <cell r="AX264">
            <v>0</v>
          </cell>
          <cell r="AY264">
            <v>0</v>
          </cell>
          <cell r="AZ264">
            <v>0</v>
          </cell>
          <cell r="BA264">
            <v>0</v>
          </cell>
          <cell r="BB264" t="str">
            <v>00</v>
          </cell>
          <cell r="BC264">
            <v>0</v>
          </cell>
          <cell r="BD264">
            <v>0</v>
          </cell>
          <cell r="BE264">
            <v>0</v>
          </cell>
          <cell r="BF264">
            <v>0</v>
          </cell>
          <cell r="BG264" t="str">
            <v>00</v>
          </cell>
          <cell r="BH264">
            <v>0</v>
          </cell>
          <cell r="BI264">
            <v>0</v>
          </cell>
          <cell r="BJ264">
            <v>0</v>
          </cell>
          <cell r="BK264">
            <v>0</v>
          </cell>
          <cell r="BL264" t="str">
            <v>00</v>
          </cell>
          <cell r="BM264" t="str">
            <v>000</v>
          </cell>
          <cell r="BN264" t="str">
            <v/>
          </cell>
          <cell r="BO264" t="str">
            <v>1</v>
          </cell>
          <cell r="BP264" t="str">
            <v>2</v>
          </cell>
          <cell r="BQ264" t="str">
            <v>3</v>
          </cell>
          <cell r="BR264" t="str">
            <v>4</v>
          </cell>
          <cell r="BS264" t="str">
            <v>5</v>
          </cell>
          <cell r="BT264" t="str">
            <v>6</v>
          </cell>
          <cell r="BU264" t="str">
            <v>7</v>
          </cell>
          <cell r="BV264" t="str">
            <v>8</v>
          </cell>
          <cell r="BW264" t="str">
            <v>9</v>
          </cell>
          <cell r="BX264" t="str">
            <v>10</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الفصل الاول"/>
      <sheetName val="طباعة الاول"/>
      <sheetName val="كشف الفصلين"/>
      <sheetName val="طباعة الفصلين"/>
      <sheetName val="الناجحون الفصلين"/>
      <sheetName val="احصائيات"/>
      <sheetName val="غلاف"/>
      <sheetName val="توزيع المواد"/>
      <sheetName val="الاوائل"/>
      <sheetName val="خاص بالشهادات"/>
    </sheetNames>
    <sheetDataSet>
      <sheetData sheetId="0"/>
      <sheetData sheetId="1">
        <row r="14">
          <cell r="A14">
            <v>1</v>
          </cell>
          <cell r="B14" t="str">
            <v>محمد  ابوبكر عمر علي</v>
          </cell>
          <cell r="D14" t="str">
            <v>عزيزة علي محمد</v>
          </cell>
          <cell r="E14">
            <v>11962035487</v>
          </cell>
          <cell r="F14">
            <v>42368</v>
          </cell>
          <cell r="G14" t="str">
            <v>عربي</v>
          </cell>
          <cell r="I14" t="str">
            <v>2/6</v>
          </cell>
          <cell r="J14" t="str">
            <v>ll</v>
          </cell>
          <cell r="L14" t="str">
            <v>محمد صالح</v>
          </cell>
          <cell r="M14" t="str">
            <v>احمد عبدالقادر</v>
          </cell>
          <cell r="N14">
            <v>12</v>
          </cell>
          <cell r="O14">
            <v>10</v>
          </cell>
          <cell r="P14">
            <v>10</v>
          </cell>
          <cell r="Q14">
            <v>20</v>
          </cell>
          <cell r="R14">
            <v>29</v>
          </cell>
          <cell r="S14">
            <v>49</v>
          </cell>
          <cell r="V14">
            <v>0</v>
          </cell>
          <cell r="X14" t="str">
            <v>00</v>
          </cell>
          <cell r="Y14">
            <v>10</v>
          </cell>
          <cell r="Z14">
            <v>10</v>
          </cell>
          <cell r="AA14">
            <v>20</v>
          </cell>
          <cell r="AB14">
            <v>30</v>
          </cell>
          <cell r="AC14">
            <v>50</v>
          </cell>
          <cell r="AF14">
            <v>0</v>
          </cell>
          <cell r="AH14" t="str">
            <v>00</v>
          </cell>
          <cell r="AI14">
            <v>16</v>
          </cell>
          <cell r="AJ14">
            <v>16</v>
          </cell>
          <cell r="AK14">
            <v>32</v>
          </cell>
          <cell r="AL14">
            <v>19</v>
          </cell>
          <cell r="AM14">
            <v>51</v>
          </cell>
          <cell r="AP14">
            <v>0</v>
          </cell>
          <cell r="AR14" t="str">
            <v>00</v>
          </cell>
          <cell r="AS14">
            <v>16</v>
          </cell>
          <cell r="AT14">
            <v>16</v>
          </cell>
          <cell r="AU14">
            <v>32</v>
          </cell>
          <cell r="AV14">
            <v>20</v>
          </cell>
          <cell r="AW14">
            <v>52</v>
          </cell>
          <cell r="AZ14">
            <v>0</v>
          </cell>
          <cell r="BB14" t="str">
            <v>00</v>
          </cell>
          <cell r="BC14">
            <v>12</v>
          </cell>
          <cell r="BD14">
            <v>12</v>
          </cell>
          <cell r="BE14">
            <v>24</v>
          </cell>
          <cell r="BF14">
            <v>14</v>
          </cell>
          <cell r="BG14">
            <v>38</v>
          </cell>
          <cell r="BJ14">
            <v>0</v>
          </cell>
          <cell r="BL14" t="str">
            <v>00</v>
          </cell>
          <cell r="BM14">
            <v>8</v>
          </cell>
          <cell r="BN14">
            <v>8</v>
          </cell>
          <cell r="BO14">
            <v>16</v>
          </cell>
          <cell r="BP14">
            <v>24</v>
          </cell>
          <cell r="BQ14">
            <v>40</v>
          </cell>
          <cell r="BT14">
            <v>0</v>
          </cell>
          <cell r="BV14" t="str">
            <v>00</v>
          </cell>
          <cell r="BW14">
            <v>8</v>
          </cell>
          <cell r="BX14">
            <v>8</v>
          </cell>
          <cell r="BY14">
            <v>16</v>
          </cell>
          <cell r="BZ14">
            <v>24</v>
          </cell>
          <cell r="CA14">
            <v>40</v>
          </cell>
          <cell r="CD14">
            <v>0</v>
          </cell>
          <cell r="CF14" t="str">
            <v>00</v>
          </cell>
          <cell r="CG14">
            <v>8</v>
          </cell>
          <cell r="CH14">
            <v>8</v>
          </cell>
          <cell r="CI14">
            <v>16</v>
          </cell>
          <cell r="CJ14">
            <v>24</v>
          </cell>
          <cell r="CK14">
            <v>40</v>
          </cell>
          <cell r="CN14">
            <v>0</v>
          </cell>
          <cell r="CP14" t="str">
            <v>00</v>
          </cell>
          <cell r="CQ14">
            <v>4</v>
          </cell>
          <cell r="CR14">
            <v>4</v>
          </cell>
          <cell r="CS14">
            <v>8</v>
          </cell>
          <cell r="CT14">
            <v>12</v>
          </cell>
          <cell r="CU14">
            <v>20</v>
          </cell>
          <cell r="CX14">
            <v>0</v>
          </cell>
          <cell r="CZ14" t="str">
            <v>00</v>
          </cell>
          <cell r="DA14">
            <v>4</v>
          </cell>
          <cell r="DB14">
            <v>4</v>
          </cell>
          <cell r="DC14">
            <v>8</v>
          </cell>
          <cell r="DD14">
            <v>12</v>
          </cell>
          <cell r="DE14">
            <v>20</v>
          </cell>
          <cell r="DH14">
            <v>0</v>
          </cell>
          <cell r="DJ14" t="str">
            <v>00</v>
          </cell>
          <cell r="DK14" t="str">
            <v>000</v>
          </cell>
          <cell r="DL14" t="str">
            <v>ممتاز</v>
          </cell>
          <cell r="DM14" t="str">
            <v>1</v>
          </cell>
          <cell r="DN14" t="str">
            <v/>
          </cell>
          <cell r="DO14" t="str">
            <v/>
          </cell>
          <cell r="DP14" t="str">
            <v/>
          </cell>
          <cell r="DQ14" t="str">
            <v/>
          </cell>
          <cell r="DR14" t="str">
            <v/>
          </cell>
          <cell r="DS14" t="str">
            <v/>
          </cell>
          <cell r="DT14" t="str">
            <v/>
          </cell>
          <cell r="DU14" t="str">
            <v/>
          </cell>
          <cell r="DV14" t="str">
            <v/>
          </cell>
        </row>
        <row r="15">
          <cell r="A15">
            <v>2</v>
          </cell>
          <cell r="L15" t="str">
            <v/>
          </cell>
          <cell r="M15" t="str">
            <v/>
          </cell>
          <cell r="Q15">
            <v>0</v>
          </cell>
          <cell r="S15" t="str">
            <v>00</v>
          </cell>
          <cell r="V15">
            <v>0</v>
          </cell>
          <cell r="X15" t="str">
            <v>00</v>
          </cell>
          <cell r="AA15">
            <v>0</v>
          </cell>
          <cell r="AC15" t="str">
            <v>00</v>
          </cell>
          <cell r="AF15">
            <v>0</v>
          </cell>
          <cell r="AH15" t="str">
            <v>00</v>
          </cell>
          <cell r="AK15">
            <v>0</v>
          </cell>
          <cell r="AM15" t="str">
            <v>00</v>
          </cell>
          <cell r="AP15">
            <v>0</v>
          </cell>
          <cell r="AR15" t="str">
            <v>00</v>
          </cell>
          <cell r="AU15">
            <v>0</v>
          </cell>
          <cell r="AW15" t="str">
            <v>00</v>
          </cell>
          <cell r="AZ15">
            <v>0</v>
          </cell>
          <cell r="BB15" t="str">
            <v>00</v>
          </cell>
          <cell r="BE15">
            <v>0</v>
          </cell>
          <cell r="BG15" t="str">
            <v>00</v>
          </cell>
          <cell r="BJ15">
            <v>0</v>
          </cell>
          <cell r="BL15" t="str">
            <v>00</v>
          </cell>
          <cell r="BO15">
            <v>0</v>
          </cell>
          <cell r="BQ15" t="str">
            <v>00</v>
          </cell>
          <cell r="BT15">
            <v>0</v>
          </cell>
          <cell r="BV15" t="str">
            <v>00</v>
          </cell>
          <cell r="BY15">
            <v>0</v>
          </cell>
          <cell r="CA15" t="str">
            <v>00</v>
          </cell>
          <cell r="CD15">
            <v>0</v>
          </cell>
          <cell r="CF15" t="str">
            <v>00</v>
          </cell>
          <cell r="CI15">
            <v>0</v>
          </cell>
          <cell r="CK15" t="str">
            <v>00</v>
          </cell>
          <cell r="CN15">
            <v>0</v>
          </cell>
          <cell r="CP15" t="str">
            <v>00</v>
          </cell>
          <cell r="CS15">
            <v>0</v>
          </cell>
          <cell r="CU15" t="str">
            <v>00</v>
          </cell>
          <cell r="CX15">
            <v>0</v>
          </cell>
          <cell r="CZ15" t="str">
            <v>00</v>
          </cell>
          <cell r="DC15">
            <v>0</v>
          </cell>
          <cell r="DE15" t="str">
            <v>00</v>
          </cell>
          <cell r="DH15">
            <v>0</v>
          </cell>
          <cell r="DJ15" t="str">
            <v>00</v>
          </cell>
          <cell r="DK15" t="str">
            <v>000</v>
          </cell>
          <cell r="DL15" t="str">
            <v/>
          </cell>
          <cell r="DM15" t="str">
            <v>1</v>
          </cell>
          <cell r="DN15" t="str">
            <v>2</v>
          </cell>
          <cell r="DO15" t="str">
            <v>3</v>
          </cell>
          <cell r="DP15" t="str">
            <v>4</v>
          </cell>
          <cell r="DQ15" t="str">
            <v>5</v>
          </cell>
          <cell r="DR15" t="str">
            <v>6</v>
          </cell>
          <cell r="DS15" t="str">
            <v>7</v>
          </cell>
          <cell r="DT15" t="str">
            <v>8</v>
          </cell>
          <cell r="DU15" t="str">
            <v>9</v>
          </cell>
          <cell r="DV15" t="str">
            <v>10</v>
          </cell>
        </row>
        <row r="16">
          <cell r="A16">
            <v>3</v>
          </cell>
          <cell r="L16" t="str">
            <v/>
          </cell>
          <cell r="M16" t="str">
            <v/>
          </cell>
          <cell r="Q16">
            <v>0</v>
          </cell>
          <cell r="S16" t="str">
            <v>00</v>
          </cell>
          <cell r="V16">
            <v>0</v>
          </cell>
          <cell r="X16" t="str">
            <v>00</v>
          </cell>
          <cell r="AA16">
            <v>0</v>
          </cell>
          <cell r="AC16" t="str">
            <v>00</v>
          </cell>
          <cell r="AF16">
            <v>0</v>
          </cell>
          <cell r="AH16" t="str">
            <v>00</v>
          </cell>
          <cell r="AK16">
            <v>0</v>
          </cell>
          <cell r="AM16" t="str">
            <v>00</v>
          </cell>
          <cell r="AP16">
            <v>0</v>
          </cell>
          <cell r="AR16" t="str">
            <v>00</v>
          </cell>
          <cell r="AU16">
            <v>0</v>
          </cell>
          <cell r="AW16" t="str">
            <v>00</v>
          </cell>
          <cell r="AZ16">
            <v>0</v>
          </cell>
          <cell r="BB16" t="str">
            <v>00</v>
          </cell>
          <cell r="BE16">
            <v>0</v>
          </cell>
          <cell r="BG16" t="str">
            <v>00</v>
          </cell>
          <cell r="BJ16">
            <v>0</v>
          </cell>
          <cell r="BL16" t="str">
            <v>00</v>
          </cell>
          <cell r="BO16">
            <v>0</v>
          </cell>
          <cell r="BQ16" t="str">
            <v>00</v>
          </cell>
          <cell r="BT16">
            <v>0</v>
          </cell>
          <cell r="BV16" t="str">
            <v>00</v>
          </cell>
          <cell r="BY16">
            <v>0</v>
          </cell>
          <cell r="CA16" t="str">
            <v>00</v>
          </cell>
          <cell r="CD16">
            <v>0</v>
          </cell>
          <cell r="CF16" t="str">
            <v>00</v>
          </cell>
          <cell r="CI16">
            <v>0</v>
          </cell>
          <cell r="CK16" t="str">
            <v>00</v>
          </cell>
          <cell r="CN16">
            <v>0</v>
          </cell>
          <cell r="CP16" t="str">
            <v>00</v>
          </cell>
          <cell r="CS16">
            <v>0</v>
          </cell>
          <cell r="CU16" t="str">
            <v>00</v>
          </cell>
          <cell r="CX16">
            <v>0</v>
          </cell>
          <cell r="CZ16" t="str">
            <v>00</v>
          </cell>
          <cell r="DC16">
            <v>0</v>
          </cell>
          <cell r="DE16" t="str">
            <v>00</v>
          </cell>
          <cell r="DH16">
            <v>0</v>
          </cell>
          <cell r="DJ16" t="str">
            <v>00</v>
          </cell>
          <cell r="DK16" t="str">
            <v>000</v>
          </cell>
          <cell r="DL16" t="str">
            <v/>
          </cell>
          <cell r="DM16" t="str">
            <v>1</v>
          </cell>
          <cell r="DN16" t="str">
            <v>2</v>
          </cell>
          <cell r="DO16" t="str">
            <v>3</v>
          </cell>
          <cell r="DP16" t="str">
            <v>4</v>
          </cell>
          <cell r="DQ16" t="str">
            <v>5</v>
          </cell>
          <cell r="DR16" t="str">
            <v>6</v>
          </cell>
          <cell r="DS16" t="str">
            <v>7</v>
          </cell>
          <cell r="DT16" t="str">
            <v>8</v>
          </cell>
          <cell r="DU16" t="str">
            <v>9</v>
          </cell>
          <cell r="DV16" t="str">
            <v>10</v>
          </cell>
        </row>
        <row r="17">
          <cell r="A17">
            <v>4</v>
          </cell>
          <cell r="L17" t="str">
            <v/>
          </cell>
          <cell r="M17" t="str">
            <v/>
          </cell>
          <cell r="Q17">
            <v>0</v>
          </cell>
          <cell r="S17" t="str">
            <v>00</v>
          </cell>
          <cell r="V17">
            <v>0</v>
          </cell>
          <cell r="X17" t="str">
            <v>00</v>
          </cell>
          <cell r="AA17">
            <v>0</v>
          </cell>
          <cell r="AC17" t="str">
            <v>00</v>
          </cell>
          <cell r="AF17">
            <v>0</v>
          </cell>
          <cell r="AH17" t="str">
            <v>00</v>
          </cell>
          <cell r="AK17">
            <v>0</v>
          </cell>
          <cell r="AM17" t="str">
            <v>00</v>
          </cell>
          <cell r="AP17">
            <v>0</v>
          </cell>
          <cell r="AR17" t="str">
            <v>00</v>
          </cell>
          <cell r="AU17">
            <v>0</v>
          </cell>
          <cell r="AW17" t="str">
            <v>00</v>
          </cell>
          <cell r="AZ17">
            <v>0</v>
          </cell>
          <cell r="BB17" t="str">
            <v>00</v>
          </cell>
          <cell r="BE17">
            <v>0</v>
          </cell>
          <cell r="BG17" t="str">
            <v>00</v>
          </cell>
          <cell r="BJ17">
            <v>0</v>
          </cell>
          <cell r="BL17" t="str">
            <v>00</v>
          </cell>
          <cell r="BO17">
            <v>0</v>
          </cell>
          <cell r="BQ17" t="str">
            <v>00</v>
          </cell>
          <cell r="BT17">
            <v>0</v>
          </cell>
          <cell r="BV17" t="str">
            <v>00</v>
          </cell>
          <cell r="BY17">
            <v>0</v>
          </cell>
          <cell r="CA17" t="str">
            <v>00</v>
          </cell>
          <cell r="CD17">
            <v>0</v>
          </cell>
          <cell r="CF17" t="str">
            <v>00</v>
          </cell>
          <cell r="CI17">
            <v>0</v>
          </cell>
          <cell r="CK17" t="str">
            <v>00</v>
          </cell>
          <cell r="CN17">
            <v>0</v>
          </cell>
          <cell r="CP17" t="str">
            <v>00</v>
          </cell>
          <cell r="CS17">
            <v>0</v>
          </cell>
          <cell r="CU17" t="str">
            <v>00</v>
          </cell>
          <cell r="CX17">
            <v>0</v>
          </cell>
          <cell r="CZ17" t="str">
            <v>00</v>
          </cell>
          <cell r="DC17">
            <v>0</v>
          </cell>
          <cell r="DE17" t="str">
            <v>00</v>
          </cell>
          <cell r="DH17">
            <v>0</v>
          </cell>
          <cell r="DJ17" t="str">
            <v>00</v>
          </cell>
          <cell r="DK17" t="str">
            <v>000</v>
          </cell>
          <cell r="DL17" t="str">
            <v/>
          </cell>
          <cell r="DM17" t="str">
            <v>1</v>
          </cell>
          <cell r="DN17" t="str">
            <v>2</v>
          </cell>
          <cell r="DO17" t="str">
            <v>3</v>
          </cell>
          <cell r="DP17" t="str">
            <v>4</v>
          </cell>
          <cell r="DQ17" t="str">
            <v>5</v>
          </cell>
          <cell r="DR17" t="str">
            <v>6</v>
          </cell>
          <cell r="DS17" t="str">
            <v>7</v>
          </cell>
          <cell r="DT17" t="str">
            <v>8</v>
          </cell>
          <cell r="DU17" t="str">
            <v>9</v>
          </cell>
          <cell r="DV17" t="str">
            <v>10</v>
          </cell>
        </row>
        <row r="18">
          <cell r="A18">
            <v>5</v>
          </cell>
          <cell r="L18" t="str">
            <v/>
          </cell>
          <cell r="M18" t="str">
            <v/>
          </cell>
          <cell r="Q18">
            <v>0</v>
          </cell>
          <cell r="S18" t="str">
            <v>00</v>
          </cell>
          <cell r="V18">
            <v>0</v>
          </cell>
          <cell r="X18" t="str">
            <v>00</v>
          </cell>
          <cell r="AA18">
            <v>0</v>
          </cell>
          <cell r="AC18" t="str">
            <v>00</v>
          </cell>
          <cell r="AF18">
            <v>0</v>
          </cell>
          <cell r="AH18" t="str">
            <v>00</v>
          </cell>
          <cell r="AK18">
            <v>0</v>
          </cell>
          <cell r="AM18" t="str">
            <v>00</v>
          </cell>
          <cell r="AP18">
            <v>0</v>
          </cell>
          <cell r="AR18" t="str">
            <v>00</v>
          </cell>
          <cell r="AU18">
            <v>0</v>
          </cell>
          <cell r="AW18" t="str">
            <v>00</v>
          </cell>
          <cell r="AZ18">
            <v>0</v>
          </cell>
          <cell r="BB18" t="str">
            <v>00</v>
          </cell>
          <cell r="BE18">
            <v>0</v>
          </cell>
          <cell r="BG18" t="str">
            <v>00</v>
          </cell>
          <cell r="BJ18">
            <v>0</v>
          </cell>
          <cell r="BL18" t="str">
            <v>00</v>
          </cell>
          <cell r="BO18">
            <v>0</v>
          </cell>
          <cell r="BQ18" t="str">
            <v>00</v>
          </cell>
          <cell r="BT18">
            <v>0</v>
          </cell>
          <cell r="BV18" t="str">
            <v>00</v>
          </cell>
          <cell r="BY18">
            <v>0</v>
          </cell>
          <cell r="CA18" t="str">
            <v>00</v>
          </cell>
          <cell r="CD18">
            <v>0</v>
          </cell>
          <cell r="CF18" t="str">
            <v>00</v>
          </cell>
          <cell r="CI18">
            <v>0</v>
          </cell>
          <cell r="CK18" t="str">
            <v>00</v>
          </cell>
          <cell r="CN18">
            <v>0</v>
          </cell>
          <cell r="CP18" t="str">
            <v>00</v>
          </cell>
          <cell r="CS18">
            <v>0</v>
          </cell>
          <cell r="CU18" t="str">
            <v>00</v>
          </cell>
          <cell r="CX18">
            <v>0</v>
          </cell>
          <cell r="CZ18" t="str">
            <v>00</v>
          </cell>
          <cell r="DC18">
            <v>0</v>
          </cell>
          <cell r="DE18" t="str">
            <v>00</v>
          </cell>
          <cell r="DH18">
            <v>0</v>
          </cell>
          <cell r="DJ18" t="str">
            <v>00</v>
          </cell>
          <cell r="DK18" t="str">
            <v>000</v>
          </cell>
          <cell r="DL18" t="str">
            <v/>
          </cell>
          <cell r="DM18" t="str">
            <v>1</v>
          </cell>
          <cell r="DN18" t="str">
            <v>2</v>
          </cell>
          <cell r="DO18" t="str">
            <v>3</v>
          </cell>
          <cell r="DP18" t="str">
            <v>4</v>
          </cell>
          <cell r="DQ18" t="str">
            <v>5</v>
          </cell>
          <cell r="DR18" t="str">
            <v>6</v>
          </cell>
          <cell r="DS18" t="str">
            <v>7</v>
          </cell>
          <cell r="DT18" t="str">
            <v>8</v>
          </cell>
          <cell r="DU18" t="str">
            <v>9</v>
          </cell>
          <cell r="DV18" t="str">
            <v>10</v>
          </cell>
        </row>
        <row r="19">
          <cell r="A19">
            <v>6</v>
          </cell>
          <cell r="L19" t="str">
            <v/>
          </cell>
          <cell r="M19" t="str">
            <v/>
          </cell>
          <cell r="Q19">
            <v>0</v>
          </cell>
          <cell r="S19" t="str">
            <v>00</v>
          </cell>
          <cell r="V19">
            <v>0</v>
          </cell>
          <cell r="X19" t="str">
            <v>00</v>
          </cell>
          <cell r="AA19">
            <v>0</v>
          </cell>
          <cell r="AC19" t="str">
            <v>00</v>
          </cell>
          <cell r="AF19">
            <v>0</v>
          </cell>
          <cell r="AH19" t="str">
            <v>00</v>
          </cell>
          <cell r="AK19">
            <v>0</v>
          </cell>
          <cell r="AM19" t="str">
            <v>00</v>
          </cell>
          <cell r="AP19">
            <v>0</v>
          </cell>
          <cell r="AR19" t="str">
            <v>00</v>
          </cell>
          <cell r="AU19">
            <v>0</v>
          </cell>
          <cell r="AW19" t="str">
            <v>00</v>
          </cell>
          <cell r="AZ19">
            <v>0</v>
          </cell>
          <cell r="BB19" t="str">
            <v>00</v>
          </cell>
          <cell r="BE19">
            <v>0</v>
          </cell>
          <cell r="BG19" t="str">
            <v>00</v>
          </cell>
          <cell r="BJ19">
            <v>0</v>
          </cell>
          <cell r="BL19" t="str">
            <v>00</v>
          </cell>
          <cell r="BO19">
            <v>0</v>
          </cell>
          <cell r="BQ19" t="str">
            <v>00</v>
          </cell>
          <cell r="BT19">
            <v>0</v>
          </cell>
          <cell r="BV19" t="str">
            <v>00</v>
          </cell>
          <cell r="BY19">
            <v>0</v>
          </cell>
          <cell r="CA19" t="str">
            <v>00</v>
          </cell>
          <cell r="CD19">
            <v>0</v>
          </cell>
          <cell r="CF19" t="str">
            <v>00</v>
          </cell>
          <cell r="CI19">
            <v>0</v>
          </cell>
          <cell r="CK19" t="str">
            <v>00</v>
          </cell>
          <cell r="CN19">
            <v>0</v>
          </cell>
          <cell r="CP19" t="str">
            <v>00</v>
          </cell>
          <cell r="CS19">
            <v>0</v>
          </cell>
          <cell r="CU19" t="str">
            <v>00</v>
          </cell>
          <cell r="CX19">
            <v>0</v>
          </cell>
          <cell r="CZ19" t="str">
            <v>00</v>
          </cell>
          <cell r="DC19">
            <v>0</v>
          </cell>
          <cell r="DE19" t="str">
            <v>00</v>
          </cell>
          <cell r="DH19">
            <v>0</v>
          </cell>
          <cell r="DJ19" t="str">
            <v>00</v>
          </cell>
          <cell r="DK19" t="str">
            <v>000</v>
          </cell>
          <cell r="DL19" t="str">
            <v/>
          </cell>
          <cell r="DM19" t="str">
            <v>1</v>
          </cell>
          <cell r="DN19" t="str">
            <v>2</v>
          </cell>
          <cell r="DO19" t="str">
            <v>3</v>
          </cell>
          <cell r="DP19" t="str">
            <v>4</v>
          </cell>
          <cell r="DQ19" t="str">
            <v>5</v>
          </cell>
          <cell r="DR19" t="str">
            <v>6</v>
          </cell>
          <cell r="DS19" t="str">
            <v>7</v>
          </cell>
          <cell r="DT19" t="str">
            <v>8</v>
          </cell>
          <cell r="DU19" t="str">
            <v>9</v>
          </cell>
          <cell r="DV19" t="str">
            <v>10</v>
          </cell>
        </row>
        <row r="20">
          <cell r="A20">
            <v>7</v>
          </cell>
          <cell r="L20" t="str">
            <v/>
          </cell>
          <cell r="M20" t="str">
            <v/>
          </cell>
          <cell r="Q20">
            <v>0</v>
          </cell>
          <cell r="S20" t="str">
            <v>00</v>
          </cell>
          <cell r="V20">
            <v>0</v>
          </cell>
          <cell r="X20" t="str">
            <v>00</v>
          </cell>
          <cell r="AA20">
            <v>0</v>
          </cell>
          <cell r="AC20" t="str">
            <v>00</v>
          </cell>
          <cell r="AF20">
            <v>0</v>
          </cell>
          <cell r="AH20" t="str">
            <v>00</v>
          </cell>
          <cell r="AK20">
            <v>0</v>
          </cell>
          <cell r="AM20" t="str">
            <v>00</v>
          </cell>
          <cell r="AP20">
            <v>0</v>
          </cell>
          <cell r="AR20" t="str">
            <v>00</v>
          </cell>
          <cell r="AU20">
            <v>0</v>
          </cell>
          <cell r="AW20" t="str">
            <v>00</v>
          </cell>
          <cell r="AZ20">
            <v>0</v>
          </cell>
          <cell r="BB20" t="str">
            <v>00</v>
          </cell>
          <cell r="BE20">
            <v>0</v>
          </cell>
          <cell r="BG20" t="str">
            <v>00</v>
          </cell>
          <cell r="BJ20">
            <v>0</v>
          </cell>
          <cell r="BL20" t="str">
            <v>00</v>
          </cell>
          <cell r="BO20">
            <v>0</v>
          </cell>
          <cell r="BQ20" t="str">
            <v>00</v>
          </cell>
          <cell r="BT20">
            <v>0</v>
          </cell>
          <cell r="BV20" t="str">
            <v>00</v>
          </cell>
          <cell r="BY20">
            <v>0</v>
          </cell>
          <cell r="CA20" t="str">
            <v>00</v>
          </cell>
          <cell r="CD20">
            <v>0</v>
          </cell>
          <cell r="CF20" t="str">
            <v>00</v>
          </cell>
          <cell r="CI20">
            <v>0</v>
          </cell>
          <cell r="CK20" t="str">
            <v>00</v>
          </cell>
          <cell r="CN20">
            <v>0</v>
          </cell>
          <cell r="CP20" t="str">
            <v>00</v>
          </cell>
          <cell r="CS20">
            <v>0</v>
          </cell>
          <cell r="CU20" t="str">
            <v>00</v>
          </cell>
          <cell r="CX20">
            <v>0</v>
          </cell>
          <cell r="CZ20" t="str">
            <v>00</v>
          </cell>
          <cell r="DC20">
            <v>0</v>
          </cell>
          <cell r="DE20" t="str">
            <v>00</v>
          </cell>
          <cell r="DH20">
            <v>0</v>
          </cell>
          <cell r="DJ20" t="str">
            <v>00</v>
          </cell>
          <cell r="DK20" t="str">
            <v>000</v>
          </cell>
          <cell r="DL20" t="str">
            <v/>
          </cell>
          <cell r="DM20" t="str">
            <v>1</v>
          </cell>
          <cell r="DN20" t="str">
            <v>2</v>
          </cell>
          <cell r="DO20" t="str">
            <v>3</v>
          </cell>
          <cell r="DP20" t="str">
            <v>4</v>
          </cell>
          <cell r="DQ20" t="str">
            <v>5</v>
          </cell>
          <cell r="DR20" t="str">
            <v>6</v>
          </cell>
          <cell r="DS20" t="str">
            <v>7</v>
          </cell>
          <cell r="DT20" t="str">
            <v>8</v>
          </cell>
          <cell r="DU20" t="str">
            <v>9</v>
          </cell>
          <cell r="DV20" t="str">
            <v>10</v>
          </cell>
        </row>
        <row r="21">
          <cell r="A21">
            <v>8</v>
          </cell>
          <cell r="L21" t="str">
            <v/>
          </cell>
          <cell r="M21" t="str">
            <v/>
          </cell>
          <cell r="Q21">
            <v>0</v>
          </cell>
          <cell r="S21" t="str">
            <v>00</v>
          </cell>
          <cell r="V21">
            <v>0</v>
          </cell>
          <cell r="X21" t="str">
            <v>00</v>
          </cell>
          <cell r="AA21">
            <v>0</v>
          </cell>
          <cell r="AC21" t="str">
            <v>00</v>
          </cell>
          <cell r="AF21">
            <v>0</v>
          </cell>
          <cell r="AH21" t="str">
            <v>00</v>
          </cell>
          <cell r="AK21">
            <v>0</v>
          </cell>
          <cell r="AM21" t="str">
            <v>00</v>
          </cell>
          <cell r="AP21">
            <v>0</v>
          </cell>
          <cell r="AR21" t="str">
            <v>00</v>
          </cell>
          <cell r="AU21">
            <v>0</v>
          </cell>
          <cell r="AW21" t="str">
            <v>00</v>
          </cell>
          <cell r="AZ21">
            <v>0</v>
          </cell>
          <cell r="BB21" t="str">
            <v>00</v>
          </cell>
          <cell r="BE21">
            <v>0</v>
          </cell>
          <cell r="BG21" t="str">
            <v>00</v>
          </cell>
          <cell r="BJ21">
            <v>0</v>
          </cell>
          <cell r="BL21" t="str">
            <v>00</v>
          </cell>
          <cell r="BO21">
            <v>0</v>
          </cell>
          <cell r="BQ21" t="str">
            <v>00</v>
          </cell>
          <cell r="BT21">
            <v>0</v>
          </cell>
          <cell r="BV21" t="str">
            <v>00</v>
          </cell>
          <cell r="BY21">
            <v>0</v>
          </cell>
          <cell r="CA21" t="str">
            <v>00</v>
          </cell>
          <cell r="CD21">
            <v>0</v>
          </cell>
          <cell r="CF21" t="str">
            <v>00</v>
          </cell>
          <cell r="CI21">
            <v>0</v>
          </cell>
          <cell r="CK21" t="str">
            <v>00</v>
          </cell>
          <cell r="CN21">
            <v>0</v>
          </cell>
          <cell r="CP21" t="str">
            <v>00</v>
          </cell>
          <cell r="CS21">
            <v>0</v>
          </cell>
          <cell r="CU21" t="str">
            <v>00</v>
          </cell>
          <cell r="CX21">
            <v>0</v>
          </cell>
          <cell r="CZ21" t="str">
            <v>00</v>
          </cell>
          <cell r="DC21">
            <v>0</v>
          </cell>
          <cell r="DE21" t="str">
            <v>00</v>
          </cell>
          <cell r="DH21">
            <v>0</v>
          </cell>
          <cell r="DJ21" t="str">
            <v>00</v>
          </cell>
          <cell r="DK21" t="str">
            <v>000</v>
          </cell>
          <cell r="DL21" t="str">
            <v/>
          </cell>
          <cell r="DM21" t="str">
            <v>1</v>
          </cell>
          <cell r="DN21" t="str">
            <v>2</v>
          </cell>
          <cell r="DO21" t="str">
            <v>3</v>
          </cell>
          <cell r="DP21" t="str">
            <v>4</v>
          </cell>
          <cell r="DQ21" t="str">
            <v>5</v>
          </cell>
          <cell r="DR21" t="str">
            <v>6</v>
          </cell>
          <cell r="DS21" t="str">
            <v>7</v>
          </cell>
          <cell r="DT21" t="str">
            <v>8</v>
          </cell>
          <cell r="DU21" t="str">
            <v>9</v>
          </cell>
          <cell r="DV21" t="str">
            <v>10</v>
          </cell>
        </row>
        <row r="22">
          <cell r="A22">
            <v>9</v>
          </cell>
          <cell r="L22" t="str">
            <v/>
          </cell>
          <cell r="M22" t="str">
            <v/>
          </cell>
          <cell r="Q22">
            <v>0</v>
          </cell>
          <cell r="S22" t="str">
            <v>00</v>
          </cell>
          <cell r="V22">
            <v>0</v>
          </cell>
          <cell r="X22" t="str">
            <v>00</v>
          </cell>
          <cell r="AA22">
            <v>0</v>
          </cell>
          <cell r="AC22" t="str">
            <v>00</v>
          </cell>
          <cell r="AF22">
            <v>0</v>
          </cell>
          <cell r="AH22" t="str">
            <v>00</v>
          </cell>
          <cell r="AK22">
            <v>0</v>
          </cell>
          <cell r="AM22" t="str">
            <v>00</v>
          </cell>
          <cell r="AP22">
            <v>0</v>
          </cell>
          <cell r="AR22" t="str">
            <v>00</v>
          </cell>
          <cell r="AU22">
            <v>0</v>
          </cell>
          <cell r="AW22" t="str">
            <v>00</v>
          </cell>
          <cell r="AZ22">
            <v>0</v>
          </cell>
          <cell r="BB22" t="str">
            <v>00</v>
          </cell>
          <cell r="BE22">
            <v>0</v>
          </cell>
          <cell r="BG22" t="str">
            <v>00</v>
          </cell>
          <cell r="BJ22">
            <v>0</v>
          </cell>
          <cell r="BL22" t="str">
            <v>00</v>
          </cell>
          <cell r="BO22">
            <v>0</v>
          </cell>
          <cell r="BQ22" t="str">
            <v>00</v>
          </cell>
          <cell r="BT22">
            <v>0</v>
          </cell>
          <cell r="BV22" t="str">
            <v>00</v>
          </cell>
          <cell r="BY22">
            <v>0</v>
          </cell>
          <cell r="CA22" t="str">
            <v>00</v>
          </cell>
          <cell r="CD22">
            <v>0</v>
          </cell>
          <cell r="CF22" t="str">
            <v>00</v>
          </cell>
          <cell r="CI22">
            <v>0</v>
          </cell>
          <cell r="CK22" t="str">
            <v>00</v>
          </cell>
          <cell r="CN22">
            <v>0</v>
          </cell>
          <cell r="CP22" t="str">
            <v>00</v>
          </cell>
          <cell r="CS22">
            <v>0</v>
          </cell>
          <cell r="CU22" t="str">
            <v>00</v>
          </cell>
          <cell r="CX22">
            <v>0</v>
          </cell>
          <cell r="CZ22" t="str">
            <v>00</v>
          </cell>
          <cell r="DC22">
            <v>0</v>
          </cell>
          <cell r="DE22" t="str">
            <v>00</v>
          </cell>
          <cell r="DH22">
            <v>0</v>
          </cell>
          <cell r="DJ22" t="str">
            <v>00</v>
          </cell>
          <cell r="DK22" t="str">
            <v>000</v>
          </cell>
          <cell r="DL22" t="str">
            <v/>
          </cell>
          <cell r="DM22" t="str">
            <v>1</v>
          </cell>
          <cell r="DN22" t="str">
            <v>2</v>
          </cell>
          <cell r="DO22" t="str">
            <v>3</v>
          </cell>
          <cell r="DP22" t="str">
            <v>4</v>
          </cell>
          <cell r="DQ22" t="str">
            <v>5</v>
          </cell>
          <cell r="DR22" t="str">
            <v>6</v>
          </cell>
          <cell r="DS22" t="str">
            <v>7</v>
          </cell>
          <cell r="DT22" t="str">
            <v>8</v>
          </cell>
          <cell r="DU22" t="str">
            <v>9</v>
          </cell>
          <cell r="DV22" t="str">
            <v>10</v>
          </cell>
        </row>
        <row r="23">
          <cell r="A23">
            <v>10</v>
          </cell>
          <cell r="L23" t="str">
            <v/>
          </cell>
          <cell r="M23" t="str">
            <v/>
          </cell>
          <cell r="Q23">
            <v>0</v>
          </cell>
          <cell r="S23" t="str">
            <v>00</v>
          </cell>
          <cell r="V23">
            <v>0</v>
          </cell>
          <cell r="X23" t="str">
            <v>00</v>
          </cell>
          <cell r="AA23">
            <v>0</v>
          </cell>
          <cell r="AC23" t="str">
            <v>00</v>
          </cell>
          <cell r="AF23">
            <v>0</v>
          </cell>
          <cell r="AH23" t="str">
            <v>00</v>
          </cell>
          <cell r="AK23">
            <v>0</v>
          </cell>
          <cell r="AM23" t="str">
            <v>00</v>
          </cell>
          <cell r="AP23">
            <v>0</v>
          </cell>
          <cell r="AR23" t="str">
            <v>00</v>
          </cell>
          <cell r="AU23">
            <v>0</v>
          </cell>
          <cell r="AW23" t="str">
            <v>00</v>
          </cell>
          <cell r="AZ23">
            <v>0</v>
          </cell>
          <cell r="BB23" t="str">
            <v>00</v>
          </cell>
          <cell r="BE23">
            <v>0</v>
          </cell>
          <cell r="BG23" t="str">
            <v>00</v>
          </cell>
          <cell r="BJ23">
            <v>0</v>
          </cell>
          <cell r="BL23" t="str">
            <v>00</v>
          </cell>
          <cell r="BO23">
            <v>0</v>
          </cell>
          <cell r="BQ23" t="str">
            <v>00</v>
          </cell>
          <cell r="BT23">
            <v>0</v>
          </cell>
          <cell r="BV23" t="str">
            <v>00</v>
          </cell>
          <cell r="BY23">
            <v>0</v>
          </cell>
          <cell r="CA23" t="str">
            <v>00</v>
          </cell>
          <cell r="CD23">
            <v>0</v>
          </cell>
          <cell r="CF23" t="str">
            <v>00</v>
          </cell>
          <cell r="CI23">
            <v>0</v>
          </cell>
          <cell r="CK23" t="str">
            <v>00</v>
          </cell>
          <cell r="CN23">
            <v>0</v>
          </cell>
          <cell r="CP23" t="str">
            <v>00</v>
          </cell>
          <cell r="CS23">
            <v>0</v>
          </cell>
          <cell r="CU23" t="str">
            <v>00</v>
          </cell>
          <cell r="CX23">
            <v>0</v>
          </cell>
          <cell r="CZ23" t="str">
            <v>00</v>
          </cell>
          <cell r="DC23">
            <v>0</v>
          </cell>
          <cell r="DE23" t="str">
            <v>00</v>
          </cell>
          <cell r="DH23">
            <v>0</v>
          </cell>
          <cell r="DJ23" t="str">
            <v>00</v>
          </cell>
          <cell r="DK23" t="str">
            <v>000</v>
          </cell>
          <cell r="DL23" t="str">
            <v/>
          </cell>
          <cell r="DM23" t="str">
            <v>1</v>
          </cell>
          <cell r="DN23" t="str">
            <v>2</v>
          </cell>
          <cell r="DO23" t="str">
            <v>3</v>
          </cell>
          <cell r="DP23" t="str">
            <v>4</v>
          </cell>
          <cell r="DQ23" t="str">
            <v>5</v>
          </cell>
          <cell r="DR23" t="str">
            <v>6</v>
          </cell>
          <cell r="DS23" t="str">
            <v>7</v>
          </cell>
          <cell r="DT23" t="str">
            <v>8</v>
          </cell>
          <cell r="DU23" t="str">
            <v>9</v>
          </cell>
          <cell r="DV23" t="str">
            <v>10</v>
          </cell>
        </row>
        <row r="24">
          <cell r="A24">
            <v>11</v>
          </cell>
          <cell r="L24" t="str">
            <v/>
          </cell>
          <cell r="M24" t="str">
            <v/>
          </cell>
          <cell r="Q24">
            <v>0</v>
          </cell>
          <cell r="S24" t="str">
            <v>00</v>
          </cell>
          <cell r="V24">
            <v>0</v>
          </cell>
          <cell r="X24" t="str">
            <v>00</v>
          </cell>
          <cell r="AA24">
            <v>0</v>
          </cell>
          <cell r="AC24" t="str">
            <v>00</v>
          </cell>
          <cell r="AF24">
            <v>0</v>
          </cell>
          <cell r="AH24" t="str">
            <v>00</v>
          </cell>
          <cell r="AK24">
            <v>0</v>
          </cell>
          <cell r="AM24" t="str">
            <v>00</v>
          </cell>
          <cell r="AP24">
            <v>0</v>
          </cell>
          <cell r="AR24" t="str">
            <v>00</v>
          </cell>
          <cell r="AU24">
            <v>0</v>
          </cell>
          <cell r="AW24" t="str">
            <v>00</v>
          </cell>
          <cell r="AZ24">
            <v>0</v>
          </cell>
          <cell r="BB24" t="str">
            <v>00</v>
          </cell>
          <cell r="BE24">
            <v>0</v>
          </cell>
          <cell r="BG24" t="str">
            <v>00</v>
          </cell>
          <cell r="BJ24">
            <v>0</v>
          </cell>
          <cell r="BL24" t="str">
            <v>00</v>
          </cell>
          <cell r="BO24">
            <v>0</v>
          </cell>
          <cell r="BQ24" t="str">
            <v>00</v>
          </cell>
          <cell r="BT24">
            <v>0</v>
          </cell>
          <cell r="BV24" t="str">
            <v>00</v>
          </cell>
          <cell r="BY24">
            <v>0</v>
          </cell>
          <cell r="CA24" t="str">
            <v>00</v>
          </cell>
          <cell r="CD24">
            <v>0</v>
          </cell>
          <cell r="CF24" t="str">
            <v>00</v>
          </cell>
          <cell r="CI24">
            <v>0</v>
          </cell>
          <cell r="CK24" t="str">
            <v>00</v>
          </cell>
          <cell r="CN24">
            <v>0</v>
          </cell>
          <cell r="CP24" t="str">
            <v>00</v>
          </cell>
          <cell r="CS24">
            <v>0</v>
          </cell>
          <cell r="CU24" t="str">
            <v>00</v>
          </cell>
          <cell r="CX24">
            <v>0</v>
          </cell>
          <cell r="CZ24" t="str">
            <v>00</v>
          </cell>
          <cell r="DC24">
            <v>0</v>
          </cell>
          <cell r="DE24" t="str">
            <v>00</v>
          </cell>
          <cell r="DH24">
            <v>0</v>
          </cell>
          <cell r="DJ24" t="str">
            <v>00</v>
          </cell>
          <cell r="DK24" t="str">
            <v>000</v>
          </cell>
          <cell r="DL24" t="str">
            <v/>
          </cell>
          <cell r="DM24" t="str">
            <v>1</v>
          </cell>
          <cell r="DN24" t="str">
            <v>2</v>
          </cell>
          <cell r="DO24" t="str">
            <v>3</v>
          </cell>
          <cell r="DP24" t="str">
            <v>4</v>
          </cell>
          <cell r="DQ24" t="str">
            <v>5</v>
          </cell>
          <cell r="DR24" t="str">
            <v>6</v>
          </cell>
          <cell r="DS24" t="str">
            <v>7</v>
          </cell>
          <cell r="DT24" t="str">
            <v>8</v>
          </cell>
          <cell r="DU24" t="str">
            <v>9</v>
          </cell>
          <cell r="DV24" t="str">
            <v>10</v>
          </cell>
        </row>
        <row r="25">
          <cell r="A25">
            <v>12</v>
          </cell>
          <cell r="L25" t="str">
            <v/>
          </cell>
          <cell r="M25" t="str">
            <v/>
          </cell>
          <cell r="Q25">
            <v>0</v>
          </cell>
          <cell r="S25" t="str">
            <v>00</v>
          </cell>
          <cell r="V25">
            <v>0</v>
          </cell>
          <cell r="X25" t="str">
            <v>00</v>
          </cell>
          <cell r="AA25">
            <v>0</v>
          </cell>
          <cell r="AC25" t="str">
            <v>00</v>
          </cell>
          <cell r="AF25">
            <v>0</v>
          </cell>
          <cell r="AH25" t="str">
            <v>00</v>
          </cell>
          <cell r="AK25">
            <v>0</v>
          </cell>
          <cell r="AM25" t="str">
            <v>00</v>
          </cell>
          <cell r="AP25">
            <v>0</v>
          </cell>
          <cell r="AR25" t="str">
            <v>00</v>
          </cell>
          <cell r="AU25">
            <v>0</v>
          </cell>
          <cell r="AW25" t="str">
            <v>00</v>
          </cell>
          <cell r="AZ25">
            <v>0</v>
          </cell>
          <cell r="BB25" t="str">
            <v>00</v>
          </cell>
          <cell r="BE25">
            <v>0</v>
          </cell>
          <cell r="BG25" t="str">
            <v>00</v>
          </cell>
          <cell r="BJ25">
            <v>0</v>
          </cell>
          <cell r="BL25" t="str">
            <v>00</v>
          </cell>
          <cell r="BO25">
            <v>0</v>
          </cell>
          <cell r="BQ25" t="str">
            <v>00</v>
          </cell>
          <cell r="BT25">
            <v>0</v>
          </cell>
          <cell r="BV25" t="str">
            <v>00</v>
          </cell>
          <cell r="BY25">
            <v>0</v>
          </cell>
          <cell r="CA25" t="str">
            <v>00</v>
          </cell>
          <cell r="CD25">
            <v>0</v>
          </cell>
          <cell r="CF25" t="str">
            <v>00</v>
          </cell>
          <cell r="CI25">
            <v>0</v>
          </cell>
          <cell r="CK25" t="str">
            <v>00</v>
          </cell>
          <cell r="CN25">
            <v>0</v>
          </cell>
          <cell r="CP25" t="str">
            <v>00</v>
          </cell>
          <cell r="CS25">
            <v>0</v>
          </cell>
          <cell r="CU25" t="str">
            <v>00</v>
          </cell>
          <cell r="CX25">
            <v>0</v>
          </cell>
          <cell r="CZ25" t="str">
            <v>00</v>
          </cell>
          <cell r="DC25">
            <v>0</v>
          </cell>
          <cell r="DE25" t="str">
            <v>00</v>
          </cell>
          <cell r="DH25">
            <v>0</v>
          </cell>
          <cell r="DJ25" t="str">
            <v>00</v>
          </cell>
          <cell r="DK25" t="str">
            <v>000</v>
          </cell>
          <cell r="DL25" t="str">
            <v/>
          </cell>
          <cell r="DM25" t="str">
            <v>1</v>
          </cell>
          <cell r="DN25" t="str">
            <v>2</v>
          </cell>
          <cell r="DO25" t="str">
            <v>3</v>
          </cell>
          <cell r="DP25" t="str">
            <v>4</v>
          </cell>
          <cell r="DQ25" t="str">
            <v>5</v>
          </cell>
          <cell r="DR25" t="str">
            <v>6</v>
          </cell>
          <cell r="DS25" t="str">
            <v>7</v>
          </cell>
          <cell r="DT25" t="str">
            <v>8</v>
          </cell>
          <cell r="DU25" t="str">
            <v>9</v>
          </cell>
          <cell r="DV25" t="str">
            <v>10</v>
          </cell>
        </row>
        <row r="26">
          <cell r="A26">
            <v>13</v>
          </cell>
          <cell r="L26" t="str">
            <v/>
          </cell>
          <cell r="M26" t="str">
            <v/>
          </cell>
          <cell r="Q26">
            <v>0</v>
          </cell>
          <cell r="S26" t="str">
            <v>00</v>
          </cell>
          <cell r="V26">
            <v>0</v>
          </cell>
          <cell r="X26" t="str">
            <v>00</v>
          </cell>
          <cell r="AA26">
            <v>0</v>
          </cell>
          <cell r="AC26" t="str">
            <v>00</v>
          </cell>
          <cell r="AF26">
            <v>0</v>
          </cell>
          <cell r="AH26" t="str">
            <v>00</v>
          </cell>
          <cell r="AK26">
            <v>0</v>
          </cell>
          <cell r="AM26" t="str">
            <v>00</v>
          </cell>
          <cell r="AP26">
            <v>0</v>
          </cell>
          <cell r="AR26" t="str">
            <v>00</v>
          </cell>
          <cell r="AU26">
            <v>0</v>
          </cell>
          <cell r="AW26" t="str">
            <v>00</v>
          </cell>
          <cell r="AZ26">
            <v>0</v>
          </cell>
          <cell r="BB26" t="str">
            <v>00</v>
          </cell>
          <cell r="BE26">
            <v>0</v>
          </cell>
          <cell r="BG26" t="str">
            <v>00</v>
          </cell>
          <cell r="BJ26">
            <v>0</v>
          </cell>
          <cell r="BL26" t="str">
            <v>00</v>
          </cell>
          <cell r="BO26">
            <v>0</v>
          </cell>
          <cell r="BQ26" t="str">
            <v>00</v>
          </cell>
          <cell r="BT26">
            <v>0</v>
          </cell>
          <cell r="BV26" t="str">
            <v>00</v>
          </cell>
          <cell r="BY26">
            <v>0</v>
          </cell>
          <cell r="CA26" t="str">
            <v>00</v>
          </cell>
          <cell r="CD26">
            <v>0</v>
          </cell>
          <cell r="CF26" t="str">
            <v>00</v>
          </cell>
          <cell r="CI26">
            <v>0</v>
          </cell>
          <cell r="CK26" t="str">
            <v>00</v>
          </cell>
          <cell r="CN26">
            <v>0</v>
          </cell>
          <cell r="CP26" t="str">
            <v>00</v>
          </cell>
          <cell r="CS26">
            <v>0</v>
          </cell>
          <cell r="CU26" t="str">
            <v>00</v>
          </cell>
          <cell r="CX26">
            <v>0</v>
          </cell>
          <cell r="CZ26" t="str">
            <v>00</v>
          </cell>
          <cell r="DC26">
            <v>0</v>
          </cell>
          <cell r="DE26" t="str">
            <v>00</v>
          </cell>
          <cell r="DH26">
            <v>0</v>
          </cell>
          <cell r="DJ26" t="str">
            <v>00</v>
          </cell>
          <cell r="DK26" t="str">
            <v>000</v>
          </cell>
          <cell r="DL26" t="str">
            <v/>
          </cell>
          <cell r="DM26" t="str">
            <v>1</v>
          </cell>
          <cell r="DN26" t="str">
            <v>2</v>
          </cell>
          <cell r="DO26" t="str">
            <v>3</v>
          </cell>
          <cell r="DP26" t="str">
            <v>4</v>
          </cell>
          <cell r="DQ26" t="str">
            <v>5</v>
          </cell>
          <cell r="DR26" t="str">
            <v>6</v>
          </cell>
          <cell r="DS26" t="str">
            <v>7</v>
          </cell>
          <cell r="DT26" t="str">
            <v>8</v>
          </cell>
          <cell r="DU26" t="str">
            <v>9</v>
          </cell>
          <cell r="DV26" t="str">
            <v>10</v>
          </cell>
        </row>
        <row r="27">
          <cell r="A27">
            <v>14</v>
          </cell>
          <cell r="L27" t="str">
            <v/>
          </cell>
          <cell r="M27" t="str">
            <v/>
          </cell>
          <cell r="Q27">
            <v>0</v>
          </cell>
          <cell r="S27" t="str">
            <v>00</v>
          </cell>
          <cell r="V27">
            <v>0</v>
          </cell>
          <cell r="X27" t="str">
            <v>00</v>
          </cell>
          <cell r="AA27">
            <v>0</v>
          </cell>
          <cell r="AC27" t="str">
            <v>00</v>
          </cell>
          <cell r="AF27">
            <v>0</v>
          </cell>
          <cell r="AH27" t="str">
            <v>00</v>
          </cell>
          <cell r="AK27">
            <v>0</v>
          </cell>
          <cell r="AM27" t="str">
            <v>00</v>
          </cell>
          <cell r="AP27">
            <v>0</v>
          </cell>
          <cell r="AR27" t="str">
            <v>00</v>
          </cell>
          <cell r="AU27">
            <v>0</v>
          </cell>
          <cell r="AW27" t="str">
            <v>00</v>
          </cell>
          <cell r="AZ27">
            <v>0</v>
          </cell>
          <cell r="BB27" t="str">
            <v>00</v>
          </cell>
          <cell r="BE27">
            <v>0</v>
          </cell>
          <cell r="BG27" t="str">
            <v>00</v>
          </cell>
          <cell r="BJ27">
            <v>0</v>
          </cell>
          <cell r="BL27" t="str">
            <v>00</v>
          </cell>
          <cell r="BO27">
            <v>0</v>
          </cell>
          <cell r="BQ27" t="str">
            <v>00</v>
          </cell>
          <cell r="BT27">
            <v>0</v>
          </cell>
          <cell r="BV27" t="str">
            <v>00</v>
          </cell>
          <cell r="BY27">
            <v>0</v>
          </cell>
          <cell r="CA27" t="str">
            <v>00</v>
          </cell>
          <cell r="CD27">
            <v>0</v>
          </cell>
          <cell r="CF27" t="str">
            <v>00</v>
          </cell>
          <cell r="CI27">
            <v>0</v>
          </cell>
          <cell r="CK27" t="str">
            <v>00</v>
          </cell>
          <cell r="CN27">
            <v>0</v>
          </cell>
          <cell r="CP27" t="str">
            <v>00</v>
          </cell>
          <cell r="CS27">
            <v>0</v>
          </cell>
          <cell r="CU27" t="str">
            <v>00</v>
          </cell>
          <cell r="CX27">
            <v>0</v>
          </cell>
          <cell r="CZ27" t="str">
            <v>00</v>
          </cell>
          <cell r="DC27">
            <v>0</v>
          </cell>
          <cell r="DE27" t="str">
            <v>00</v>
          </cell>
          <cell r="DH27">
            <v>0</v>
          </cell>
          <cell r="DJ27" t="str">
            <v>00</v>
          </cell>
          <cell r="DK27" t="str">
            <v>000</v>
          </cell>
          <cell r="DL27" t="str">
            <v/>
          </cell>
          <cell r="DM27" t="str">
            <v>1</v>
          </cell>
          <cell r="DN27" t="str">
            <v>2</v>
          </cell>
          <cell r="DO27" t="str">
            <v>3</v>
          </cell>
          <cell r="DP27" t="str">
            <v>4</v>
          </cell>
          <cell r="DQ27" t="str">
            <v>5</v>
          </cell>
          <cell r="DR27" t="str">
            <v>6</v>
          </cell>
          <cell r="DS27" t="str">
            <v>7</v>
          </cell>
          <cell r="DT27" t="str">
            <v>8</v>
          </cell>
          <cell r="DU27" t="str">
            <v>9</v>
          </cell>
          <cell r="DV27" t="str">
            <v>10</v>
          </cell>
        </row>
        <row r="28">
          <cell r="A28">
            <v>15</v>
          </cell>
          <cell r="L28" t="str">
            <v/>
          </cell>
          <cell r="M28" t="str">
            <v/>
          </cell>
          <cell r="Q28">
            <v>0</v>
          </cell>
          <cell r="S28" t="str">
            <v>00</v>
          </cell>
          <cell r="V28">
            <v>0</v>
          </cell>
          <cell r="X28" t="str">
            <v>00</v>
          </cell>
          <cell r="AA28">
            <v>0</v>
          </cell>
          <cell r="AC28" t="str">
            <v>00</v>
          </cell>
          <cell r="AF28">
            <v>0</v>
          </cell>
          <cell r="AH28" t="str">
            <v>00</v>
          </cell>
          <cell r="AK28">
            <v>0</v>
          </cell>
          <cell r="AM28" t="str">
            <v>00</v>
          </cell>
          <cell r="AP28">
            <v>0</v>
          </cell>
          <cell r="AR28" t="str">
            <v>00</v>
          </cell>
          <cell r="AU28">
            <v>0</v>
          </cell>
          <cell r="AW28" t="str">
            <v>00</v>
          </cell>
          <cell r="AZ28">
            <v>0</v>
          </cell>
          <cell r="BB28" t="str">
            <v>00</v>
          </cell>
          <cell r="BE28">
            <v>0</v>
          </cell>
          <cell r="BG28" t="str">
            <v>00</v>
          </cell>
          <cell r="BJ28">
            <v>0</v>
          </cell>
          <cell r="BL28" t="str">
            <v>00</v>
          </cell>
          <cell r="BO28">
            <v>0</v>
          </cell>
          <cell r="BQ28" t="str">
            <v>00</v>
          </cell>
          <cell r="BT28">
            <v>0</v>
          </cell>
          <cell r="BV28" t="str">
            <v>00</v>
          </cell>
          <cell r="BY28">
            <v>0</v>
          </cell>
          <cell r="CA28" t="str">
            <v>00</v>
          </cell>
          <cell r="CD28">
            <v>0</v>
          </cell>
          <cell r="CF28" t="str">
            <v>00</v>
          </cell>
          <cell r="CI28">
            <v>0</v>
          </cell>
          <cell r="CK28" t="str">
            <v>00</v>
          </cell>
          <cell r="CN28">
            <v>0</v>
          </cell>
          <cell r="CP28" t="str">
            <v>00</v>
          </cell>
          <cell r="CS28">
            <v>0</v>
          </cell>
          <cell r="CU28" t="str">
            <v>00</v>
          </cell>
          <cell r="CX28">
            <v>0</v>
          </cell>
          <cell r="CZ28" t="str">
            <v>00</v>
          </cell>
          <cell r="DC28">
            <v>0</v>
          </cell>
          <cell r="DE28" t="str">
            <v>00</v>
          </cell>
          <cell r="DH28">
            <v>0</v>
          </cell>
          <cell r="DJ28" t="str">
            <v>00</v>
          </cell>
          <cell r="DK28" t="str">
            <v>000</v>
          </cell>
          <cell r="DL28" t="str">
            <v/>
          </cell>
          <cell r="DM28" t="str">
            <v>1</v>
          </cell>
          <cell r="DN28" t="str">
            <v>2</v>
          </cell>
          <cell r="DO28" t="str">
            <v>3</v>
          </cell>
          <cell r="DP28" t="str">
            <v>4</v>
          </cell>
          <cell r="DQ28" t="str">
            <v>5</v>
          </cell>
          <cell r="DR28" t="str">
            <v>6</v>
          </cell>
          <cell r="DS28" t="str">
            <v>7</v>
          </cell>
          <cell r="DT28" t="str">
            <v>8</v>
          </cell>
          <cell r="DU28" t="str">
            <v>9</v>
          </cell>
          <cell r="DV28" t="str">
            <v>10</v>
          </cell>
        </row>
        <row r="29">
          <cell r="A29">
            <v>16</v>
          </cell>
          <cell r="L29" t="str">
            <v/>
          </cell>
          <cell r="M29" t="str">
            <v/>
          </cell>
          <cell r="Q29">
            <v>0</v>
          </cell>
          <cell r="S29" t="str">
            <v>00</v>
          </cell>
          <cell r="V29">
            <v>0</v>
          </cell>
          <cell r="X29" t="str">
            <v>00</v>
          </cell>
          <cell r="AA29">
            <v>0</v>
          </cell>
          <cell r="AC29" t="str">
            <v>00</v>
          </cell>
          <cell r="AF29">
            <v>0</v>
          </cell>
          <cell r="AH29" t="str">
            <v>00</v>
          </cell>
          <cell r="AK29">
            <v>0</v>
          </cell>
          <cell r="AM29" t="str">
            <v>00</v>
          </cell>
          <cell r="AP29">
            <v>0</v>
          </cell>
          <cell r="AR29" t="str">
            <v>00</v>
          </cell>
          <cell r="AU29">
            <v>0</v>
          </cell>
          <cell r="AW29" t="str">
            <v>00</v>
          </cell>
          <cell r="AZ29">
            <v>0</v>
          </cell>
          <cell r="BB29" t="str">
            <v>00</v>
          </cell>
          <cell r="BE29">
            <v>0</v>
          </cell>
          <cell r="BG29" t="str">
            <v>00</v>
          </cell>
          <cell r="BJ29">
            <v>0</v>
          </cell>
          <cell r="BL29" t="str">
            <v>00</v>
          </cell>
          <cell r="BO29">
            <v>0</v>
          </cell>
          <cell r="BQ29" t="str">
            <v>00</v>
          </cell>
          <cell r="BT29">
            <v>0</v>
          </cell>
          <cell r="BV29" t="str">
            <v>00</v>
          </cell>
          <cell r="BY29">
            <v>0</v>
          </cell>
          <cell r="CA29" t="str">
            <v>00</v>
          </cell>
          <cell r="CD29">
            <v>0</v>
          </cell>
          <cell r="CF29" t="str">
            <v>00</v>
          </cell>
          <cell r="CI29">
            <v>0</v>
          </cell>
          <cell r="CK29" t="str">
            <v>00</v>
          </cell>
          <cell r="CN29">
            <v>0</v>
          </cell>
          <cell r="CP29" t="str">
            <v>00</v>
          </cell>
          <cell r="CS29">
            <v>0</v>
          </cell>
          <cell r="CU29" t="str">
            <v>00</v>
          </cell>
          <cell r="CX29">
            <v>0</v>
          </cell>
          <cell r="CZ29" t="str">
            <v>00</v>
          </cell>
          <cell r="DC29">
            <v>0</v>
          </cell>
          <cell r="DE29" t="str">
            <v>00</v>
          </cell>
          <cell r="DH29">
            <v>0</v>
          </cell>
          <cell r="DJ29" t="str">
            <v>00</v>
          </cell>
          <cell r="DK29" t="str">
            <v>000</v>
          </cell>
          <cell r="DL29" t="str">
            <v/>
          </cell>
          <cell r="DM29" t="str">
            <v>1</v>
          </cell>
          <cell r="DN29" t="str">
            <v>2</v>
          </cell>
          <cell r="DO29" t="str">
            <v>3</v>
          </cell>
          <cell r="DP29" t="str">
            <v>4</v>
          </cell>
          <cell r="DQ29" t="str">
            <v>5</v>
          </cell>
          <cell r="DR29" t="str">
            <v>6</v>
          </cell>
          <cell r="DS29" t="str">
            <v>7</v>
          </cell>
          <cell r="DT29" t="str">
            <v>8</v>
          </cell>
          <cell r="DU29" t="str">
            <v>9</v>
          </cell>
          <cell r="DV29" t="str">
            <v>10</v>
          </cell>
        </row>
        <row r="30">
          <cell r="A30">
            <v>17</v>
          </cell>
          <cell r="L30" t="str">
            <v/>
          </cell>
          <cell r="M30" t="str">
            <v/>
          </cell>
          <cell r="Q30">
            <v>0</v>
          </cell>
          <cell r="S30" t="str">
            <v>00</v>
          </cell>
          <cell r="V30">
            <v>0</v>
          </cell>
          <cell r="X30" t="str">
            <v>00</v>
          </cell>
          <cell r="AA30">
            <v>0</v>
          </cell>
          <cell r="AC30" t="str">
            <v>00</v>
          </cell>
          <cell r="AF30">
            <v>0</v>
          </cell>
          <cell r="AH30" t="str">
            <v>00</v>
          </cell>
          <cell r="AK30">
            <v>0</v>
          </cell>
          <cell r="AM30" t="str">
            <v>00</v>
          </cell>
          <cell r="AP30">
            <v>0</v>
          </cell>
          <cell r="AR30" t="str">
            <v>00</v>
          </cell>
          <cell r="AU30">
            <v>0</v>
          </cell>
          <cell r="AW30" t="str">
            <v>00</v>
          </cell>
          <cell r="AZ30">
            <v>0</v>
          </cell>
          <cell r="BB30" t="str">
            <v>00</v>
          </cell>
          <cell r="BE30">
            <v>0</v>
          </cell>
          <cell r="BG30" t="str">
            <v>00</v>
          </cell>
          <cell r="BJ30">
            <v>0</v>
          </cell>
          <cell r="BL30" t="str">
            <v>00</v>
          </cell>
          <cell r="BO30">
            <v>0</v>
          </cell>
          <cell r="BQ30" t="str">
            <v>00</v>
          </cell>
          <cell r="BT30">
            <v>0</v>
          </cell>
          <cell r="BV30" t="str">
            <v>00</v>
          </cell>
          <cell r="BY30">
            <v>0</v>
          </cell>
          <cell r="CA30" t="str">
            <v>00</v>
          </cell>
          <cell r="CD30">
            <v>0</v>
          </cell>
          <cell r="CF30" t="str">
            <v>00</v>
          </cell>
          <cell r="CI30">
            <v>0</v>
          </cell>
          <cell r="CK30" t="str">
            <v>00</v>
          </cell>
          <cell r="CN30">
            <v>0</v>
          </cell>
          <cell r="CP30" t="str">
            <v>00</v>
          </cell>
          <cell r="CS30">
            <v>0</v>
          </cell>
          <cell r="CU30" t="str">
            <v>00</v>
          </cell>
          <cell r="CX30">
            <v>0</v>
          </cell>
          <cell r="CZ30" t="str">
            <v>00</v>
          </cell>
          <cell r="DC30">
            <v>0</v>
          </cell>
          <cell r="DE30" t="str">
            <v>00</v>
          </cell>
          <cell r="DH30">
            <v>0</v>
          </cell>
          <cell r="DJ30" t="str">
            <v>00</v>
          </cell>
          <cell r="DK30" t="str">
            <v>000</v>
          </cell>
          <cell r="DL30" t="str">
            <v/>
          </cell>
          <cell r="DM30" t="str">
            <v>1</v>
          </cell>
          <cell r="DN30" t="str">
            <v>2</v>
          </cell>
          <cell r="DO30" t="str">
            <v>3</v>
          </cell>
          <cell r="DP30" t="str">
            <v>4</v>
          </cell>
          <cell r="DQ30" t="str">
            <v>5</v>
          </cell>
          <cell r="DR30" t="str">
            <v>6</v>
          </cell>
          <cell r="DS30" t="str">
            <v>7</v>
          </cell>
          <cell r="DT30" t="str">
            <v>8</v>
          </cell>
          <cell r="DU30" t="str">
            <v>9</v>
          </cell>
          <cell r="DV30" t="str">
            <v>10</v>
          </cell>
        </row>
        <row r="31">
          <cell r="A31">
            <v>18</v>
          </cell>
          <cell r="L31" t="str">
            <v/>
          </cell>
          <cell r="M31" t="str">
            <v/>
          </cell>
          <cell r="Q31">
            <v>0</v>
          </cell>
          <cell r="S31" t="str">
            <v>00</v>
          </cell>
          <cell r="V31">
            <v>0</v>
          </cell>
          <cell r="X31" t="str">
            <v>00</v>
          </cell>
          <cell r="AA31">
            <v>0</v>
          </cell>
          <cell r="AC31" t="str">
            <v>00</v>
          </cell>
          <cell r="AF31">
            <v>0</v>
          </cell>
          <cell r="AH31" t="str">
            <v>00</v>
          </cell>
          <cell r="AK31">
            <v>0</v>
          </cell>
          <cell r="AM31" t="str">
            <v>00</v>
          </cell>
          <cell r="AP31">
            <v>0</v>
          </cell>
          <cell r="AR31" t="str">
            <v>00</v>
          </cell>
          <cell r="AU31">
            <v>0</v>
          </cell>
          <cell r="AW31" t="str">
            <v>00</v>
          </cell>
          <cell r="AZ31">
            <v>0</v>
          </cell>
          <cell r="BB31" t="str">
            <v>00</v>
          </cell>
          <cell r="BE31">
            <v>0</v>
          </cell>
          <cell r="BG31" t="str">
            <v>00</v>
          </cell>
          <cell r="BJ31">
            <v>0</v>
          </cell>
          <cell r="BL31" t="str">
            <v>00</v>
          </cell>
          <cell r="BO31">
            <v>0</v>
          </cell>
          <cell r="BQ31" t="str">
            <v>00</v>
          </cell>
          <cell r="BT31">
            <v>0</v>
          </cell>
          <cell r="BV31" t="str">
            <v>00</v>
          </cell>
          <cell r="BY31">
            <v>0</v>
          </cell>
          <cell r="CA31" t="str">
            <v>00</v>
          </cell>
          <cell r="CD31">
            <v>0</v>
          </cell>
          <cell r="CF31" t="str">
            <v>00</v>
          </cell>
          <cell r="CI31">
            <v>0</v>
          </cell>
          <cell r="CK31" t="str">
            <v>00</v>
          </cell>
          <cell r="CN31">
            <v>0</v>
          </cell>
          <cell r="CP31" t="str">
            <v>00</v>
          </cell>
          <cell r="CS31">
            <v>0</v>
          </cell>
          <cell r="CU31" t="str">
            <v>00</v>
          </cell>
          <cell r="CX31">
            <v>0</v>
          </cell>
          <cell r="CZ31" t="str">
            <v>00</v>
          </cell>
          <cell r="DC31">
            <v>0</v>
          </cell>
          <cell r="DE31" t="str">
            <v>00</v>
          </cell>
          <cell r="DH31">
            <v>0</v>
          </cell>
          <cell r="DJ31" t="str">
            <v>00</v>
          </cell>
          <cell r="DK31" t="str">
            <v>000</v>
          </cell>
          <cell r="DL31" t="str">
            <v/>
          </cell>
          <cell r="DM31" t="str">
            <v>1</v>
          </cell>
          <cell r="DN31" t="str">
            <v>2</v>
          </cell>
          <cell r="DO31" t="str">
            <v>3</v>
          </cell>
          <cell r="DP31" t="str">
            <v>4</v>
          </cell>
          <cell r="DQ31" t="str">
            <v>5</v>
          </cell>
          <cell r="DR31" t="str">
            <v>6</v>
          </cell>
          <cell r="DS31" t="str">
            <v>7</v>
          </cell>
          <cell r="DT31" t="str">
            <v>8</v>
          </cell>
          <cell r="DU31" t="str">
            <v>9</v>
          </cell>
          <cell r="DV31" t="str">
            <v>10</v>
          </cell>
        </row>
        <row r="32">
          <cell r="A32">
            <v>19</v>
          </cell>
          <cell r="L32" t="str">
            <v/>
          </cell>
          <cell r="M32" t="str">
            <v/>
          </cell>
          <cell r="Q32">
            <v>0</v>
          </cell>
          <cell r="S32" t="str">
            <v>00</v>
          </cell>
          <cell r="V32">
            <v>0</v>
          </cell>
          <cell r="X32" t="str">
            <v>00</v>
          </cell>
          <cell r="AA32">
            <v>0</v>
          </cell>
          <cell r="AC32" t="str">
            <v>00</v>
          </cell>
          <cell r="AF32">
            <v>0</v>
          </cell>
          <cell r="AH32" t="str">
            <v>00</v>
          </cell>
          <cell r="AK32">
            <v>0</v>
          </cell>
          <cell r="AM32" t="str">
            <v>00</v>
          </cell>
          <cell r="AP32">
            <v>0</v>
          </cell>
          <cell r="AR32" t="str">
            <v>00</v>
          </cell>
          <cell r="AU32">
            <v>0</v>
          </cell>
          <cell r="AW32" t="str">
            <v>00</v>
          </cell>
          <cell r="AZ32">
            <v>0</v>
          </cell>
          <cell r="BB32" t="str">
            <v>00</v>
          </cell>
          <cell r="BE32">
            <v>0</v>
          </cell>
          <cell r="BG32" t="str">
            <v>00</v>
          </cell>
          <cell r="BJ32">
            <v>0</v>
          </cell>
          <cell r="BL32" t="str">
            <v>00</v>
          </cell>
          <cell r="BO32">
            <v>0</v>
          </cell>
          <cell r="BQ32" t="str">
            <v>00</v>
          </cell>
          <cell r="BT32">
            <v>0</v>
          </cell>
          <cell r="BV32" t="str">
            <v>00</v>
          </cell>
          <cell r="BY32">
            <v>0</v>
          </cell>
          <cell r="CA32" t="str">
            <v>00</v>
          </cell>
          <cell r="CD32">
            <v>0</v>
          </cell>
          <cell r="CF32" t="str">
            <v>00</v>
          </cell>
          <cell r="CI32">
            <v>0</v>
          </cell>
          <cell r="CK32" t="str">
            <v>00</v>
          </cell>
          <cell r="CN32">
            <v>0</v>
          </cell>
          <cell r="CP32" t="str">
            <v>00</v>
          </cell>
          <cell r="CS32">
            <v>0</v>
          </cell>
          <cell r="CU32" t="str">
            <v>00</v>
          </cell>
          <cell r="CX32">
            <v>0</v>
          </cell>
          <cell r="CZ32" t="str">
            <v>00</v>
          </cell>
          <cell r="DC32">
            <v>0</v>
          </cell>
          <cell r="DE32" t="str">
            <v>00</v>
          </cell>
          <cell r="DH32">
            <v>0</v>
          </cell>
          <cell r="DJ32" t="str">
            <v>00</v>
          </cell>
          <cell r="DK32" t="str">
            <v>000</v>
          </cell>
          <cell r="DL32" t="str">
            <v/>
          </cell>
          <cell r="DM32" t="str">
            <v>1</v>
          </cell>
          <cell r="DN32" t="str">
            <v>2</v>
          </cell>
          <cell r="DO32" t="str">
            <v>3</v>
          </cell>
          <cell r="DP32" t="str">
            <v>4</v>
          </cell>
          <cell r="DQ32" t="str">
            <v>5</v>
          </cell>
          <cell r="DR32" t="str">
            <v>6</v>
          </cell>
          <cell r="DS32" t="str">
            <v>7</v>
          </cell>
          <cell r="DT32" t="str">
            <v>8</v>
          </cell>
          <cell r="DU32" t="str">
            <v>9</v>
          </cell>
          <cell r="DV32" t="str">
            <v>10</v>
          </cell>
        </row>
        <row r="33">
          <cell r="A33">
            <v>20</v>
          </cell>
          <cell r="L33" t="str">
            <v/>
          </cell>
          <cell r="M33" t="str">
            <v/>
          </cell>
          <cell r="Q33">
            <v>0</v>
          </cell>
          <cell r="S33" t="str">
            <v>00</v>
          </cell>
          <cell r="V33">
            <v>0</v>
          </cell>
          <cell r="X33" t="str">
            <v>00</v>
          </cell>
          <cell r="AA33">
            <v>0</v>
          </cell>
          <cell r="AC33" t="str">
            <v>00</v>
          </cell>
          <cell r="AF33">
            <v>0</v>
          </cell>
          <cell r="AH33" t="str">
            <v>00</v>
          </cell>
          <cell r="AK33">
            <v>0</v>
          </cell>
          <cell r="AM33" t="str">
            <v>00</v>
          </cell>
          <cell r="AP33">
            <v>0</v>
          </cell>
          <cell r="AR33" t="str">
            <v>00</v>
          </cell>
          <cell r="AU33">
            <v>0</v>
          </cell>
          <cell r="AW33" t="str">
            <v>00</v>
          </cell>
          <cell r="AZ33">
            <v>0</v>
          </cell>
          <cell r="BB33" t="str">
            <v>00</v>
          </cell>
          <cell r="BE33">
            <v>0</v>
          </cell>
          <cell r="BG33" t="str">
            <v>00</v>
          </cell>
          <cell r="BJ33">
            <v>0</v>
          </cell>
          <cell r="BL33" t="str">
            <v>00</v>
          </cell>
          <cell r="BO33">
            <v>0</v>
          </cell>
          <cell r="BQ33" t="str">
            <v>00</v>
          </cell>
          <cell r="BT33">
            <v>0</v>
          </cell>
          <cell r="BV33" t="str">
            <v>00</v>
          </cell>
          <cell r="BY33">
            <v>0</v>
          </cell>
          <cell r="CA33" t="str">
            <v>00</v>
          </cell>
          <cell r="CD33">
            <v>0</v>
          </cell>
          <cell r="CF33" t="str">
            <v>00</v>
          </cell>
          <cell r="CI33">
            <v>0</v>
          </cell>
          <cell r="CK33" t="str">
            <v>00</v>
          </cell>
          <cell r="CN33">
            <v>0</v>
          </cell>
          <cell r="CP33" t="str">
            <v>00</v>
          </cell>
          <cell r="CS33">
            <v>0</v>
          </cell>
          <cell r="CU33" t="str">
            <v>00</v>
          </cell>
          <cell r="CX33">
            <v>0</v>
          </cell>
          <cell r="CZ33" t="str">
            <v>00</v>
          </cell>
          <cell r="DC33">
            <v>0</v>
          </cell>
          <cell r="DE33" t="str">
            <v>00</v>
          </cell>
          <cell r="DH33">
            <v>0</v>
          </cell>
          <cell r="DJ33" t="str">
            <v>00</v>
          </cell>
          <cell r="DK33" t="str">
            <v>000</v>
          </cell>
          <cell r="DL33" t="str">
            <v/>
          </cell>
          <cell r="DM33" t="str">
            <v>1</v>
          </cell>
          <cell r="DN33" t="str">
            <v>2</v>
          </cell>
          <cell r="DO33" t="str">
            <v>3</v>
          </cell>
          <cell r="DP33" t="str">
            <v>4</v>
          </cell>
          <cell r="DQ33" t="str">
            <v>5</v>
          </cell>
          <cell r="DR33" t="str">
            <v>6</v>
          </cell>
          <cell r="DS33" t="str">
            <v>7</v>
          </cell>
          <cell r="DT33" t="str">
            <v>8</v>
          </cell>
          <cell r="DU33" t="str">
            <v>9</v>
          </cell>
          <cell r="DV33" t="str">
            <v>10</v>
          </cell>
        </row>
        <row r="34">
          <cell r="A34">
            <v>21</v>
          </cell>
          <cell r="L34" t="str">
            <v/>
          </cell>
          <cell r="M34" t="str">
            <v/>
          </cell>
          <cell r="Q34">
            <v>0</v>
          </cell>
          <cell r="S34" t="str">
            <v>00</v>
          </cell>
          <cell r="V34">
            <v>0</v>
          </cell>
          <cell r="X34" t="str">
            <v>00</v>
          </cell>
          <cell r="AA34">
            <v>0</v>
          </cell>
          <cell r="AC34" t="str">
            <v>00</v>
          </cell>
          <cell r="AF34">
            <v>0</v>
          </cell>
          <cell r="AH34" t="str">
            <v>00</v>
          </cell>
          <cell r="AK34">
            <v>0</v>
          </cell>
          <cell r="AM34" t="str">
            <v>00</v>
          </cell>
          <cell r="AP34">
            <v>0</v>
          </cell>
          <cell r="AR34" t="str">
            <v>00</v>
          </cell>
          <cell r="AU34">
            <v>0</v>
          </cell>
          <cell r="AW34" t="str">
            <v>00</v>
          </cell>
          <cell r="AZ34">
            <v>0</v>
          </cell>
          <cell r="BB34" t="str">
            <v>00</v>
          </cell>
          <cell r="BE34">
            <v>0</v>
          </cell>
          <cell r="BG34" t="str">
            <v>00</v>
          </cell>
          <cell r="BJ34">
            <v>0</v>
          </cell>
          <cell r="BL34" t="str">
            <v>00</v>
          </cell>
          <cell r="BO34">
            <v>0</v>
          </cell>
          <cell r="BQ34" t="str">
            <v>00</v>
          </cell>
          <cell r="BT34">
            <v>0</v>
          </cell>
          <cell r="BV34" t="str">
            <v>00</v>
          </cell>
          <cell r="BY34">
            <v>0</v>
          </cell>
          <cell r="CA34" t="str">
            <v>00</v>
          </cell>
          <cell r="CD34">
            <v>0</v>
          </cell>
          <cell r="CF34" t="str">
            <v>00</v>
          </cell>
          <cell r="CI34">
            <v>0</v>
          </cell>
          <cell r="CK34" t="str">
            <v>00</v>
          </cell>
          <cell r="CN34">
            <v>0</v>
          </cell>
          <cell r="CP34" t="str">
            <v>00</v>
          </cell>
          <cell r="CS34">
            <v>0</v>
          </cell>
          <cell r="CU34" t="str">
            <v>00</v>
          </cell>
          <cell r="CX34">
            <v>0</v>
          </cell>
          <cell r="CZ34" t="str">
            <v>00</v>
          </cell>
          <cell r="DC34">
            <v>0</v>
          </cell>
          <cell r="DE34" t="str">
            <v>00</v>
          </cell>
          <cell r="DH34">
            <v>0</v>
          </cell>
          <cell r="DJ34" t="str">
            <v>00</v>
          </cell>
          <cell r="DK34" t="str">
            <v>000</v>
          </cell>
          <cell r="DL34" t="str">
            <v/>
          </cell>
          <cell r="DM34" t="str">
            <v>1</v>
          </cell>
          <cell r="DN34" t="str">
            <v>2</v>
          </cell>
          <cell r="DO34" t="str">
            <v>3</v>
          </cell>
          <cell r="DP34" t="str">
            <v>4</v>
          </cell>
          <cell r="DQ34" t="str">
            <v>5</v>
          </cell>
          <cell r="DR34" t="str">
            <v>6</v>
          </cell>
          <cell r="DS34" t="str">
            <v>7</v>
          </cell>
          <cell r="DT34" t="str">
            <v>8</v>
          </cell>
          <cell r="DU34" t="str">
            <v>9</v>
          </cell>
          <cell r="DV34" t="str">
            <v>10</v>
          </cell>
        </row>
        <row r="35">
          <cell r="A35">
            <v>22</v>
          </cell>
          <cell r="L35" t="str">
            <v/>
          </cell>
          <cell r="M35" t="str">
            <v/>
          </cell>
          <cell r="Q35">
            <v>0</v>
          </cell>
          <cell r="S35" t="str">
            <v>00</v>
          </cell>
          <cell r="V35">
            <v>0</v>
          </cell>
          <cell r="X35" t="str">
            <v>00</v>
          </cell>
          <cell r="AA35">
            <v>0</v>
          </cell>
          <cell r="AC35" t="str">
            <v>00</v>
          </cell>
          <cell r="AF35">
            <v>0</v>
          </cell>
          <cell r="AH35" t="str">
            <v>00</v>
          </cell>
          <cell r="AK35">
            <v>0</v>
          </cell>
          <cell r="AM35" t="str">
            <v>00</v>
          </cell>
          <cell r="AP35">
            <v>0</v>
          </cell>
          <cell r="AR35" t="str">
            <v>00</v>
          </cell>
          <cell r="AU35">
            <v>0</v>
          </cell>
          <cell r="AW35" t="str">
            <v>00</v>
          </cell>
          <cell r="AZ35">
            <v>0</v>
          </cell>
          <cell r="BB35" t="str">
            <v>00</v>
          </cell>
          <cell r="BE35">
            <v>0</v>
          </cell>
          <cell r="BG35" t="str">
            <v>00</v>
          </cell>
          <cell r="BJ35">
            <v>0</v>
          </cell>
          <cell r="BL35" t="str">
            <v>00</v>
          </cell>
          <cell r="BO35">
            <v>0</v>
          </cell>
          <cell r="BQ35" t="str">
            <v>00</v>
          </cell>
          <cell r="BT35">
            <v>0</v>
          </cell>
          <cell r="BV35" t="str">
            <v>00</v>
          </cell>
          <cell r="BY35">
            <v>0</v>
          </cell>
          <cell r="CA35" t="str">
            <v>00</v>
          </cell>
          <cell r="CD35">
            <v>0</v>
          </cell>
          <cell r="CF35" t="str">
            <v>00</v>
          </cell>
          <cell r="CI35">
            <v>0</v>
          </cell>
          <cell r="CK35" t="str">
            <v>00</v>
          </cell>
          <cell r="CN35">
            <v>0</v>
          </cell>
          <cell r="CP35" t="str">
            <v>00</v>
          </cell>
          <cell r="CS35">
            <v>0</v>
          </cell>
          <cell r="CU35" t="str">
            <v>00</v>
          </cell>
          <cell r="CX35">
            <v>0</v>
          </cell>
          <cell r="CZ35" t="str">
            <v>00</v>
          </cell>
          <cell r="DC35">
            <v>0</v>
          </cell>
          <cell r="DE35" t="str">
            <v>00</v>
          </cell>
          <cell r="DH35">
            <v>0</v>
          </cell>
          <cell r="DJ35" t="str">
            <v>00</v>
          </cell>
          <cell r="DK35" t="str">
            <v>000</v>
          </cell>
          <cell r="DL35" t="str">
            <v/>
          </cell>
          <cell r="DM35" t="str">
            <v>1</v>
          </cell>
          <cell r="DN35" t="str">
            <v>2</v>
          </cell>
          <cell r="DO35" t="str">
            <v>3</v>
          </cell>
          <cell r="DP35" t="str">
            <v>4</v>
          </cell>
          <cell r="DQ35" t="str">
            <v>5</v>
          </cell>
          <cell r="DR35" t="str">
            <v>6</v>
          </cell>
          <cell r="DS35" t="str">
            <v>7</v>
          </cell>
          <cell r="DT35" t="str">
            <v>8</v>
          </cell>
          <cell r="DU35" t="str">
            <v>9</v>
          </cell>
          <cell r="DV35" t="str">
            <v>10</v>
          </cell>
        </row>
        <row r="36">
          <cell r="A36">
            <v>23</v>
          </cell>
          <cell r="L36" t="str">
            <v/>
          </cell>
          <cell r="M36" t="str">
            <v/>
          </cell>
          <cell r="Q36">
            <v>0</v>
          </cell>
          <cell r="S36" t="str">
            <v>00</v>
          </cell>
          <cell r="V36">
            <v>0</v>
          </cell>
          <cell r="X36" t="str">
            <v>00</v>
          </cell>
          <cell r="AA36">
            <v>0</v>
          </cell>
          <cell r="AC36" t="str">
            <v>00</v>
          </cell>
          <cell r="AF36">
            <v>0</v>
          </cell>
          <cell r="AH36" t="str">
            <v>00</v>
          </cell>
          <cell r="AK36">
            <v>0</v>
          </cell>
          <cell r="AM36" t="str">
            <v>00</v>
          </cell>
          <cell r="AP36">
            <v>0</v>
          </cell>
          <cell r="AR36" t="str">
            <v>00</v>
          </cell>
          <cell r="AU36">
            <v>0</v>
          </cell>
          <cell r="AW36" t="str">
            <v>00</v>
          </cell>
          <cell r="AZ36">
            <v>0</v>
          </cell>
          <cell r="BB36" t="str">
            <v>00</v>
          </cell>
          <cell r="BE36">
            <v>0</v>
          </cell>
          <cell r="BG36" t="str">
            <v>00</v>
          </cell>
          <cell r="BJ36">
            <v>0</v>
          </cell>
          <cell r="BL36" t="str">
            <v>00</v>
          </cell>
          <cell r="BO36">
            <v>0</v>
          </cell>
          <cell r="BQ36" t="str">
            <v>00</v>
          </cell>
          <cell r="BT36">
            <v>0</v>
          </cell>
          <cell r="BV36" t="str">
            <v>00</v>
          </cell>
          <cell r="BY36">
            <v>0</v>
          </cell>
          <cell r="CA36" t="str">
            <v>00</v>
          </cell>
          <cell r="CD36">
            <v>0</v>
          </cell>
          <cell r="CF36" t="str">
            <v>00</v>
          </cell>
          <cell r="CI36">
            <v>0</v>
          </cell>
          <cell r="CK36" t="str">
            <v>00</v>
          </cell>
          <cell r="CN36">
            <v>0</v>
          </cell>
          <cell r="CP36" t="str">
            <v>00</v>
          </cell>
          <cell r="CS36">
            <v>0</v>
          </cell>
          <cell r="CU36" t="str">
            <v>00</v>
          </cell>
          <cell r="CX36">
            <v>0</v>
          </cell>
          <cell r="CZ36" t="str">
            <v>00</v>
          </cell>
          <cell r="DC36">
            <v>0</v>
          </cell>
          <cell r="DE36" t="str">
            <v>00</v>
          </cell>
          <cell r="DH36">
            <v>0</v>
          </cell>
          <cell r="DJ36" t="str">
            <v>00</v>
          </cell>
          <cell r="DK36" t="str">
            <v>000</v>
          </cell>
          <cell r="DL36" t="str">
            <v/>
          </cell>
          <cell r="DM36" t="str">
            <v>1</v>
          </cell>
          <cell r="DN36" t="str">
            <v>2</v>
          </cell>
          <cell r="DO36" t="str">
            <v>3</v>
          </cell>
          <cell r="DP36" t="str">
            <v>4</v>
          </cell>
          <cell r="DQ36" t="str">
            <v>5</v>
          </cell>
          <cell r="DR36" t="str">
            <v>6</v>
          </cell>
          <cell r="DS36" t="str">
            <v>7</v>
          </cell>
          <cell r="DT36" t="str">
            <v>8</v>
          </cell>
          <cell r="DU36" t="str">
            <v>9</v>
          </cell>
          <cell r="DV36" t="str">
            <v>10</v>
          </cell>
        </row>
        <row r="37">
          <cell r="A37">
            <v>24</v>
          </cell>
          <cell r="L37" t="str">
            <v/>
          </cell>
          <cell r="M37" t="str">
            <v/>
          </cell>
          <cell r="Q37">
            <v>0</v>
          </cell>
          <cell r="S37" t="str">
            <v>00</v>
          </cell>
          <cell r="V37">
            <v>0</v>
          </cell>
          <cell r="X37" t="str">
            <v>00</v>
          </cell>
          <cell r="AA37">
            <v>0</v>
          </cell>
          <cell r="AC37" t="str">
            <v>00</v>
          </cell>
          <cell r="AF37">
            <v>0</v>
          </cell>
          <cell r="AH37" t="str">
            <v>00</v>
          </cell>
          <cell r="AK37">
            <v>0</v>
          </cell>
          <cell r="AM37" t="str">
            <v>00</v>
          </cell>
          <cell r="AP37">
            <v>0</v>
          </cell>
          <cell r="AR37" t="str">
            <v>00</v>
          </cell>
          <cell r="AU37">
            <v>0</v>
          </cell>
          <cell r="AW37" t="str">
            <v>00</v>
          </cell>
          <cell r="AZ37">
            <v>0</v>
          </cell>
          <cell r="BB37" t="str">
            <v>00</v>
          </cell>
          <cell r="BE37">
            <v>0</v>
          </cell>
          <cell r="BG37" t="str">
            <v>00</v>
          </cell>
          <cell r="BJ37">
            <v>0</v>
          </cell>
          <cell r="BL37" t="str">
            <v>00</v>
          </cell>
          <cell r="BO37">
            <v>0</v>
          </cell>
          <cell r="BQ37" t="str">
            <v>00</v>
          </cell>
          <cell r="BT37">
            <v>0</v>
          </cell>
          <cell r="BV37" t="str">
            <v>00</v>
          </cell>
          <cell r="BY37">
            <v>0</v>
          </cell>
          <cell r="CA37" t="str">
            <v>00</v>
          </cell>
          <cell r="CD37">
            <v>0</v>
          </cell>
          <cell r="CF37" t="str">
            <v>00</v>
          </cell>
          <cell r="CI37">
            <v>0</v>
          </cell>
          <cell r="CK37" t="str">
            <v>00</v>
          </cell>
          <cell r="CN37">
            <v>0</v>
          </cell>
          <cell r="CP37" t="str">
            <v>00</v>
          </cell>
          <cell r="CS37">
            <v>0</v>
          </cell>
          <cell r="CU37" t="str">
            <v>00</v>
          </cell>
          <cell r="CX37">
            <v>0</v>
          </cell>
          <cell r="CZ37" t="str">
            <v>00</v>
          </cell>
          <cell r="DC37">
            <v>0</v>
          </cell>
          <cell r="DE37" t="str">
            <v>00</v>
          </cell>
          <cell r="DH37">
            <v>0</v>
          </cell>
          <cell r="DJ37" t="str">
            <v>00</v>
          </cell>
          <cell r="DK37" t="str">
            <v>000</v>
          </cell>
          <cell r="DL37" t="str">
            <v/>
          </cell>
          <cell r="DM37" t="str">
            <v>1</v>
          </cell>
          <cell r="DN37" t="str">
            <v>2</v>
          </cell>
          <cell r="DO37" t="str">
            <v>3</v>
          </cell>
          <cell r="DP37" t="str">
            <v>4</v>
          </cell>
          <cell r="DQ37" t="str">
            <v>5</v>
          </cell>
          <cell r="DR37" t="str">
            <v>6</v>
          </cell>
          <cell r="DS37" t="str">
            <v>7</v>
          </cell>
          <cell r="DT37" t="str">
            <v>8</v>
          </cell>
          <cell r="DU37" t="str">
            <v>9</v>
          </cell>
          <cell r="DV37" t="str">
            <v>10</v>
          </cell>
        </row>
        <row r="38">
          <cell r="A38">
            <v>25</v>
          </cell>
          <cell r="L38" t="str">
            <v/>
          </cell>
          <cell r="M38" t="str">
            <v/>
          </cell>
          <cell r="Q38">
            <v>0</v>
          </cell>
          <cell r="S38" t="str">
            <v>00</v>
          </cell>
          <cell r="V38">
            <v>0</v>
          </cell>
          <cell r="X38" t="str">
            <v>00</v>
          </cell>
          <cell r="AA38">
            <v>0</v>
          </cell>
          <cell r="AC38" t="str">
            <v>00</v>
          </cell>
          <cell r="AF38">
            <v>0</v>
          </cell>
          <cell r="AH38" t="str">
            <v>00</v>
          </cell>
          <cell r="AK38">
            <v>0</v>
          </cell>
          <cell r="AM38" t="str">
            <v>00</v>
          </cell>
          <cell r="AP38">
            <v>0</v>
          </cell>
          <cell r="AR38" t="str">
            <v>00</v>
          </cell>
          <cell r="AU38">
            <v>0</v>
          </cell>
          <cell r="AW38" t="str">
            <v>00</v>
          </cell>
          <cell r="AZ38">
            <v>0</v>
          </cell>
          <cell r="BB38" t="str">
            <v>00</v>
          </cell>
          <cell r="BE38">
            <v>0</v>
          </cell>
          <cell r="BG38" t="str">
            <v>00</v>
          </cell>
          <cell r="BJ38">
            <v>0</v>
          </cell>
          <cell r="BL38" t="str">
            <v>00</v>
          </cell>
          <cell r="BO38">
            <v>0</v>
          </cell>
          <cell r="BQ38" t="str">
            <v>00</v>
          </cell>
          <cell r="BT38">
            <v>0</v>
          </cell>
          <cell r="BV38" t="str">
            <v>00</v>
          </cell>
          <cell r="BY38">
            <v>0</v>
          </cell>
          <cell r="CA38" t="str">
            <v>00</v>
          </cell>
          <cell r="CD38">
            <v>0</v>
          </cell>
          <cell r="CF38" t="str">
            <v>00</v>
          </cell>
          <cell r="CI38">
            <v>0</v>
          </cell>
          <cell r="CK38" t="str">
            <v>00</v>
          </cell>
          <cell r="CN38">
            <v>0</v>
          </cell>
          <cell r="CP38" t="str">
            <v>00</v>
          </cell>
          <cell r="CS38">
            <v>0</v>
          </cell>
          <cell r="CU38" t="str">
            <v>00</v>
          </cell>
          <cell r="CX38">
            <v>0</v>
          </cell>
          <cell r="CZ38" t="str">
            <v>00</v>
          </cell>
          <cell r="DC38">
            <v>0</v>
          </cell>
          <cell r="DE38" t="str">
            <v>00</v>
          </cell>
          <cell r="DH38">
            <v>0</v>
          </cell>
          <cell r="DJ38" t="str">
            <v>00</v>
          </cell>
          <cell r="DK38" t="str">
            <v>000</v>
          </cell>
          <cell r="DL38" t="str">
            <v/>
          </cell>
          <cell r="DM38" t="str">
            <v>1</v>
          </cell>
          <cell r="DN38" t="str">
            <v>2</v>
          </cell>
          <cell r="DO38" t="str">
            <v>3</v>
          </cell>
          <cell r="DP38" t="str">
            <v>4</v>
          </cell>
          <cell r="DQ38" t="str">
            <v>5</v>
          </cell>
          <cell r="DR38" t="str">
            <v>6</v>
          </cell>
          <cell r="DS38" t="str">
            <v>7</v>
          </cell>
          <cell r="DT38" t="str">
            <v>8</v>
          </cell>
          <cell r="DU38" t="str">
            <v>9</v>
          </cell>
          <cell r="DV38" t="str">
            <v>10</v>
          </cell>
        </row>
        <row r="39">
          <cell r="A39">
            <v>26</v>
          </cell>
          <cell r="L39" t="str">
            <v/>
          </cell>
          <cell r="M39" t="str">
            <v/>
          </cell>
          <cell r="Q39">
            <v>0</v>
          </cell>
          <cell r="S39" t="str">
            <v>00</v>
          </cell>
          <cell r="V39">
            <v>0</v>
          </cell>
          <cell r="X39" t="str">
            <v>00</v>
          </cell>
          <cell r="AA39">
            <v>0</v>
          </cell>
          <cell r="AC39" t="str">
            <v>00</v>
          </cell>
          <cell r="AF39">
            <v>0</v>
          </cell>
          <cell r="AH39" t="str">
            <v>00</v>
          </cell>
          <cell r="AK39">
            <v>0</v>
          </cell>
          <cell r="AM39" t="str">
            <v>00</v>
          </cell>
          <cell r="AP39">
            <v>0</v>
          </cell>
          <cell r="AR39" t="str">
            <v>00</v>
          </cell>
          <cell r="AU39">
            <v>0</v>
          </cell>
          <cell r="AW39" t="str">
            <v>00</v>
          </cell>
          <cell r="AZ39">
            <v>0</v>
          </cell>
          <cell r="BB39" t="str">
            <v>00</v>
          </cell>
          <cell r="BE39">
            <v>0</v>
          </cell>
          <cell r="BG39" t="str">
            <v>00</v>
          </cell>
          <cell r="BJ39">
            <v>0</v>
          </cell>
          <cell r="BL39" t="str">
            <v>00</v>
          </cell>
          <cell r="BO39">
            <v>0</v>
          </cell>
          <cell r="BQ39" t="str">
            <v>00</v>
          </cell>
          <cell r="BT39">
            <v>0</v>
          </cell>
          <cell r="BV39" t="str">
            <v>00</v>
          </cell>
          <cell r="BY39">
            <v>0</v>
          </cell>
          <cell r="CA39" t="str">
            <v>00</v>
          </cell>
          <cell r="CD39">
            <v>0</v>
          </cell>
          <cell r="CF39" t="str">
            <v>00</v>
          </cell>
          <cell r="CI39">
            <v>0</v>
          </cell>
          <cell r="CK39" t="str">
            <v>00</v>
          </cell>
          <cell r="CN39">
            <v>0</v>
          </cell>
          <cell r="CP39" t="str">
            <v>00</v>
          </cell>
          <cell r="CS39">
            <v>0</v>
          </cell>
          <cell r="CU39" t="str">
            <v>00</v>
          </cell>
          <cell r="CX39">
            <v>0</v>
          </cell>
          <cell r="CZ39" t="str">
            <v>00</v>
          </cell>
          <cell r="DC39">
            <v>0</v>
          </cell>
          <cell r="DE39" t="str">
            <v>00</v>
          </cell>
          <cell r="DH39">
            <v>0</v>
          </cell>
          <cell r="DJ39" t="str">
            <v>00</v>
          </cell>
          <cell r="DK39" t="str">
            <v>000</v>
          </cell>
          <cell r="DL39" t="str">
            <v/>
          </cell>
          <cell r="DM39" t="str">
            <v>1</v>
          </cell>
          <cell r="DN39" t="str">
            <v>2</v>
          </cell>
          <cell r="DO39" t="str">
            <v>3</v>
          </cell>
          <cell r="DP39" t="str">
            <v>4</v>
          </cell>
          <cell r="DQ39" t="str">
            <v>5</v>
          </cell>
          <cell r="DR39" t="str">
            <v>6</v>
          </cell>
          <cell r="DS39" t="str">
            <v>7</v>
          </cell>
          <cell r="DT39" t="str">
            <v>8</v>
          </cell>
          <cell r="DU39" t="str">
            <v>9</v>
          </cell>
          <cell r="DV39" t="str">
            <v>10</v>
          </cell>
        </row>
        <row r="40">
          <cell r="A40">
            <v>27</v>
          </cell>
          <cell r="L40" t="str">
            <v/>
          </cell>
          <cell r="M40" t="str">
            <v/>
          </cell>
          <cell r="Q40">
            <v>0</v>
          </cell>
          <cell r="S40" t="str">
            <v>00</v>
          </cell>
          <cell r="V40">
            <v>0</v>
          </cell>
          <cell r="X40" t="str">
            <v>00</v>
          </cell>
          <cell r="AA40">
            <v>0</v>
          </cell>
          <cell r="AC40" t="str">
            <v>00</v>
          </cell>
          <cell r="AF40">
            <v>0</v>
          </cell>
          <cell r="AH40" t="str">
            <v>00</v>
          </cell>
          <cell r="AK40">
            <v>0</v>
          </cell>
          <cell r="AM40" t="str">
            <v>00</v>
          </cell>
          <cell r="AP40">
            <v>0</v>
          </cell>
          <cell r="AR40" t="str">
            <v>00</v>
          </cell>
          <cell r="AU40">
            <v>0</v>
          </cell>
          <cell r="AW40" t="str">
            <v>00</v>
          </cell>
          <cell r="AZ40">
            <v>0</v>
          </cell>
          <cell r="BB40" t="str">
            <v>00</v>
          </cell>
          <cell r="BE40">
            <v>0</v>
          </cell>
          <cell r="BG40" t="str">
            <v>00</v>
          </cell>
          <cell r="BJ40">
            <v>0</v>
          </cell>
          <cell r="BL40" t="str">
            <v>00</v>
          </cell>
          <cell r="BO40">
            <v>0</v>
          </cell>
          <cell r="BQ40" t="str">
            <v>00</v>
          </cell>
          <cell r="BT40">
            <v>0</v>
          </cell>
          <cell r="BV40" t="str">
            <v>00</v>
          </cell>
          <cell r="BY40">
            <v>0</v>
          </cell>
          <cell r="CA40" t="str">
            <v>00</v>
          </cell>
          <cell r="CD40">
            <v>0</v>
          </cell>
          <cell r="CF40" t="str">
            <v>00</v>
          </cell>
          <cell r="CI40">
            <v>0</v>
          </cell>
          <cell r="CK40" t="str">
            <v>00</v>
          </cell>
          <cell r="CN40">
            <v>0</v>
          </cell>
          <cell r="CP40" t="str">
            <v>00</v>
          </cell>
          <cell r="CS40">
            <v>0</v>
          </cell>
          <cell r="CU40" t="str">
            <v>00</v>
          </cell>
          <cell r="CX40">
            <v>0</v>
          </cell>
          <cell r="CZ40" t="str">
            <v>00</v>
          </cell>
          <cell r="DC40">
            <v>0</v>
          </cell>
          <cell r="DE40" t="str">
            <v>00</v>
          </cell>
          <cell r="DH40">
            <v>0</v>
          </cell>
          <cell r="DJ40" t="str">
            <v>00</v>
          </cell>
          <cell r="DK40" t="str">
            <v>000</v>
          </cell>
          <cell r="DL40" t="str">
            <v/>
          </cell>
          <cell r="DM40" t="str">
            <v>1</v>
          </cell>
          <cell r="DN40" t="str">
            <v>2</v>
          </cell>
          <cell r="DO40" t="str">
            <v>3</v>
          </cell>
          <cell r="DP40" t="str">
            <v>4</v>
          </cell>
          <cell r="DQ40" t="str">
            <v>5</v>
          </cell>
          <cell r="DR40" t="str">
            <v>6</v>
          </cell>
          <cell r="DS40" t="str">
            <v>7</v>
          </cell>
          <cell r="DT40" t="str">
            <v>8</v>
          </cell>
          <cell r="DU40" t="str">
            <v>9</v>
          </cell>
          <cell r="DV40" t="str">
            <v>10</v>
          </cell>
        </row>
        <row r="41">
          <cell r="A41">
            <v>28</v>
          </cell>
          <cell r="L41" t="str">
            <v/>
          </cell>
          <cell r="M41" t="str">
            <v/>
          </cell>
          <cell r="Q41">
            <v>0</v>
          </cell>
          <cell r="S41" t="str">
            <v>00</v>
          </cell>
          <cell r="V41">
            <v>0</v>
          </cell>
          <cell r="X41" t="str">
            <v>00</v>
          </cell>
          <cell r="AA41">
            <v>0</v>
          </cell>
          <cell r="AC41" t="str">
            <v>00</v>
          </cell>
          <cell r="AF41">
            <v>0</v>
          </cell>
          <cell r="AH41" t="str">
            <v>00</v>
          </cell>
          <cell r="AK41">
            <v>0</v>
          </cell>
          <cell r="AM41" t="str">
            <v>00</v>
          </cell>
          <cell r="AP41">
            <v>0</v>
          </cell>
          <cell r="AR41" t="str">
            <v>00</v>
          </cell>
          <cell r="AU41">
            <v>0</v>
          </cell>
          <cell r="AW41" t="str">
            <v>00</v>
          </cell>
          <cell r="AZ41">
            <v>0</v>
          </cell>
          <cell r="BB41" t="str">
            <v>00</v>
          </cell>
          <cell r="BE41">
            <v>0</v>
          </cell>
          <cell r="BG41" t="str">
            <v>00</v>
          </cell>
          <cell r="BJ41">
            <v>0</v>
          </cell>
          <cell r="BL41" t="str">
            <v>00</v>
          </cell>
          <cell r="BO41">
            <v>0</v>
          </cell>
          <cell r="BQ41" t="str">
            <v>00</v>
          </cell>
          <cell r="BT41">
            <v>0</v>
          </cell>
          <cell r="BV41" t="str">
            <v>00</v>
          </cell>
          <cell r="BY41">
            <v>0</v>
          </cell>
          <cell r="CA41" t="str">
            <v>00</v>
          </cell>
          <cell r="CD41">
            <v>0</v>
          </cell>
          <cell r="CF41" t="str">
            <v>00</v>
          </cell>
          <cell r="CI41">
            <v>0</v>
          </cell>
          <cell r="CK41" t="str">
            <v>00</v>
          </cell>
          <cell r="CN41">
            <v>0</v>
          </cell>
          <cell r="CP41" t="str">
            <v>00</v>
          </cell>
          <cell r="CS41">
            <v>0</v>
          </cell>
          <cell r="CU41" t="str">
            <v>00</v>
          </cell>
          <cell r="CX41">
            <v>0</v>
          </cell>
          <cell r="CZ41" t="str">
            <v>00</v>
          </cell>
          <cell r="DC41">
            <v>0</v>
          </cell>
          <cell r="DE41" t="str">
            <v>00</v>
          </cell>
          <cell r="DH41">
            <v>0</v>
          </cell>
          <cell r="DJ41" t="str">
            <v>00</v>
          </cell>
          <cell r="DK41" t="str">
            <v>000</v>
          </cell>
          <cell r="DL41" t="str">
            <v/>
          </cell>
          <cell r="DM41" t="str">
            <v>1</v>
          </cell>
          <cell r="DN41" t="str">
            <v>2</v>
          </cell>
          <cell r="DO41" t="str">
            <v>3</v>
          </cell>
          <cell r="DP41" t="str">
            <v>4</v>
          </cell>
          <cell r="DQ41" t="str">
            <v>5</v>
          </cell>
          <cell r="DR41" t="str">
            <v>6</v>
          </cell>
          <cell r="DS41" t="str">
            <v>7</v>
          </cell>
          <cell r="DT41" t="str">
            <v>8</v>
          </cell>
          <cell r="DU41" t="str">
            <v>9</v>
          </cell>
          <cell r="DV41" t="str">
            <v>10</v>
          </cell>
        </row>
        <row r="42">
          <cell r="A42">
            <v>29</v>
          </cell>
          <cell r="L42" t="str">
            <v/>
          </cell>
          <cell r="M42" t="str">
            <v/>
          </cell>
          <cell r="Q42">
            <v>0</v>
          </cell>
          <cell r="S42" t="str">
            <v>00</v>
          </cell>
          <cell r="V42">
            <v>0</v>
          </cell>
          <cell r="X42" t="str">
            <v>00</v>
          </cell>
          <cell r="AA42">
            <v>0</v>
          </cell>
          <cell r="AC42" t="str">
            <v>00</v>
          </cell>
          <cell r="AF42">
            <v>0</v>
          </cell>
          <cell r="AH42" t="str">
            <v>00</v>
          </cell>
          <cell r="AK42">
            <v>0</v>
          </cell>
          <cell r="AM42" t="str">
            <v>00</v>
          </cell>
          <cell r="AP42">
            <v>0</v>
          </cell>
          <cell r="AR42" t="str">
            <v>00</v>
          </cell>
          <cell r="AU42">
            <v>0</v>
          </cell>
          <cell r="AW42" t="str">
            <v>00</v>
          </cell>
          <cell r="AZ42">
            <v>0</v>
          </cell>
          <cell r="BB42" t="str">
            <v>00</v>
          </cell>
          <cell r="BE42">
            <v>0</v>
          </cell>
          <cell r="BG42" t="str">
            <v>00</v>
          </cell>
          <cell r="BJ42">
            <v>0</v>
          </cell>
          <cell r="BL42" t="str">
            <v>00</v>
          </cell>
          <cell r="BO42">
            <v>0</v>
          </cell>
          <cell r="BQ42" t="str">
            <v>00</v>
          </cell>
          <cell r="BT42">
            <v>0</v>
          </cell>
          <cell r="BV42" t="str">
            <v>00</v>
          </cell>
          <cell r="BY42">
            <v>0</v>
          </cell>
          <cell r="CA42" t="str">
            <v>00</v>
          </cell>
          <cell r="CD42">
            <v>0</v>
          </cell>
          <cell r="CF42" t="str">
            <v>00</v>
          </cell>
          <cell r="CI42">
            <v>0</v>
          </cell>
          <cell r="CK42" t="str">
            <v>00</v>
          </cell>
          <cell r="CN42">
            <v>0</v>
          </cell>
          <cell r="CP42" t="str">
            <v>00</v>
          </cell>
          <cell r="CS42">
            <v>0</v>
          </cell>
          <cell r="CU42" t="str">
            <v>00</v>
          </cell>
          <cell r="CX42">
            <v>0</v>
          </cell>
          <cell r="CZ42" t="str">
            <v>00</v>
          </cell>
          <cell r="DC42">
            <v>0</v>
          </cell>
          <cell r="DE42" t="str">
            <v>00</v>
          </cell>
          <cell r="DH42">
            <v>0</v>
          </cell>
          <cell r="DJ42" t="str">
            <v>00</v>
          </cell>
          <cell r="DK42" t="str">
            <v>000</v>
          </cell>
          <cell r="DL42" t="str">
            <v/>
          </cell>
          <cell r="DM42" t="str">
            <v>1</v>
          </cell>
          <cell r="DN42" t="str">
            <v>2</v>
          </cell>
          <cell r="DO42" t="str">
            <v>3</v>
          </cell>
          <cell r="DP42" t="str">
            <v>4</v>
          </cell>
          <cell r="DQ42" t="str">
            <v>5</v>
          </cell>
          <cell r="DR42" t="str">
            <v>6</v>
          </cell>
          <cell r="DS42" t="str">
            <v>7</v>
          </cell>
          <cell r="DT42" t="str">
            <v>8</v>
          </cell>
          <cell r="DU42" t="str">
            <v>9</v>
          </cell>
          <cell r="DV42" t="str">
            <v>10</v>
          </cell>
        </row>
        <row r="43">
          <cell r="A43">
            <v>30</v>
          </cell>
          <cell r="L43" t="str">
            <v/>
          </cell>
          <cell r="M43" t="str">
            <v/>
          </cell>
          <cell r="Q43">
            <v>0</v>
          </cell>
          <cell r="S43" t="str">
            <v>00</v>
          </cell>
          <cell r="V43">
            <v>0</v>
          </cell>
          <cell r="X43" t="str">
            <v>00</v>
          </cell>
          <cell r="AA43">
            <v>0</v>
          </cell>
          <cell r="AC43" t="str">
            <v>00</v>
          </cell>
          <cell r="AF43">
            <v>0</v>
          </cell>
          <cell r="AH43" t="str">
            <v>00</v>
          </cell>
          <cell r="AK43">
            <v>0</v>
          </cell>
          <cell r="AM43" t="str">
            <v>00</v>
          </cell>
          <cell r="AP43">
            <v>0</v>
          </cell>
          <cell r="AR43" t="str">
            <v>00</v>
          </cell>
          <cell r="AU43">
            <v>0</v>
          </cell>
          <cell r="AW43" t="str">
            <v>00</v>
          </cell>
          <cell r="AZ43">
            <v>0</v>
          </cell>
          <cell r="BB43" t="str">
            <v>00</v>
          </cell>
          <cell r="BE43">
            <v>0</v>
          </cell>
          <cell r="BG43" t="str">
            <v>00</v>
          </cell>
          <cell r="BJ43">
            <v>0</v>
          </cell>
          <cell r="BL43" t="str">
            <v>00</v>
          </cell>
          <cell r="BO43">
            <v>0</v>
          </cell>
          <cell r="BQ43" t="str">
            <v>00</v>
          </cell>
          <cell r="BT43">
            <v>0</v>
          </cell>
          <cell r="BV43" t="str">
            <v>00</v>
          </cell>
          <cell r="BY43">
            <v>0</v>
          </cell>
          <cell r="CA43" t="str">
            <v>00</v>
          </cell>
          <cell r="CD43">
            <v>0</v>
          </cell>
          <cell r="CF43" t="str">
            <v>00</v>
          </cell>
          <cell r="CI43">
            <v>0</v>
          </cell>
          <cell r="CK43" t="str">
            <v>00</v>
          </cell>
          <cell r="CN43">
            <v>0</v>
          </cell>
          <cell r="CP43" t="str">
            <v>00</v>
          </cell>
          <cell r="CS43">
            <v>0</v>
          </cell>
          <cell r="CU43" t="str">
            <v>00</v>
          </cell>
          <cell r="CX43">
            <v>0</v>
          </cell>
          <cell r="CZ43" t="str">
            <v>00</v>
          </cell>
          <cell r="DC43">
            <v>0</v>
          </cell>
          <cell r="DE43" t="str">
            <v>00</v>
          </cell>
          <cell r="DH43">
            <v>0</v>
          </cell>
          <cell r="DJ43" t="str">
            <v>00</v>
          </cell>
          <cell r="DK43" t="str">
            <v>000</v>
          </cell>
          <cell r="DL43" t="str">
            <v/>
          </cell>
          <cell r="DM43" t="str">
            <v>1</v>
          </cell>
          <cell r="DN43" t="str">
            <v>2</v>
          </cell>
          <cell r="DO43" t="str">
            <v>3</v>
          </cell>
          <cell r="DP43" t="str">
            <v>4</v>
          </cell>
          <cell r="DQ43" t="str">
            <v>5</v>
          </cell>
          <cell r="DR43" t="str">
            <v>6</v>
          </cell>
          <cell r="DS43" t="str">
            <v>7</v>
          </cell>
          <cell r="DT43" t="str">
            <v>8</v>
          </cell>
          <cell r="DU43" t="str">
            <v>9</v>
          </cell>
          <cell r="DV43" t="str">
            <v>10</v>
          </cell>
        </row>
        <row r="44">
          <cell r="A44">
            <v>31</v>
          </cell>
          <cell r="L44" t="str">
            <v/>
          </cell>
          <cell r="M44" t="str">
            <v/>
          </cell>
          <cell r="Q44">
            <v>0</v>
          </cell>
          <cell r="S44" t="str">
            <v>00</v>
          </cell>
          <cell r="V44">
            <v>0</v>
          </cell>
          <cell r="X44" t="str">
            <v>00</v>
          </cell>
          <cell r="AA44">
            <v>0</v>
          </cell>
          <cell r="AC44" t="str">
            <v>00</v>
          </cell>
          <cell r="AF44">
            <v>0</v>
          </cell>
          <cell r="AH44" t="str">
            <v>00</v>
          </cell>
          <cell r="AK44">
            <v>0</v>
          </cell>
          <cell r="AM44" t="str">
            <v>00</v>
          </cell>
          <cell r="AP44">
            <v>0</v>
          </cell>
          <cell r="AR44" t="str">
            <v>00</v>
          </cell>
          <cell r="AU44">
            <v>0</v>
          </cell>
          <cell r="AW44" t="str">
            <v>00</v>
          </cell>
          <cell r="AZ44">
            <v>0</v>
          </cell>
          <cell r="BB44" t="str">
            <v>00</v>
          </cell>
          <cell r="BE44">
            <v>0</v>
          </cell>
          <cell r="BG44" t="str">
            <v>00</v>
          </cell>
          <cell r="BJ44">
            <v>0</v>
          </cell>
          <cell r="BL44" t="str">
            <v>00</v>
          </cell>
          <cell r="BO44">
            <v>0</v>
          </cell>
          <cell r="BQ44" t="str">
            <v>00</v>
          </cell>
          <cell r="BT44">
            <v>0</v>
          </cell>
          <cell r="BV44" t="str">
            <v>00</v>
          </cell>
          <cell r="BY44">
            <v>0</v>
          </cell>
          <cell r="CA44" t="str">
            <v>00</v>
          </cell>
          <cell r="CD44">
            <v>0</v>
          </cell>
          <cell r="CF44" t="str">
            <v>00</v>
          </cell>
          <cell r="CI44">
            <v>0</v>
          </cell>
          <cell r="CK44" t="str">
            <v>00</v>
          </cell>
          <cell r="CN44">
            <v>0</v>
          </cell>
          <cell r="CP44" t="str">
            <v>00</v>
          </cell>
          <cell r="CS44">
            <v>0</v>
          </cell>
          <cell r="CU44" t="str">
            <v>00</v>
          </cell>
          <cell r="CX44">
            <v>0</v>
          </cell>
          <cell r="CZ44" t="str">
            <v>00</v>
          </cell>
          <cell r="DC44">
            <v>0</v>
          </cell>
          <cell r="DE44" t="str">
            <v>00</v>
          </cell>
          <cell r="DH44">
            <v>0</v>
          </cell>
          <cell r="DJ44" t="str">
            <v>00</v>
          </cell>
          <cell r="DK44" t="str">
            <v>000</v>
          </cell>
          <cell r="DL44" t="str">
            <v/>
          </cell>
          <cell r="DM44" t="str">
            <v>1</v>
          </cell>
          <cell r="DN44" t="str">
            <v>2</v>
          </cell>
          <cell r="DO44" t="str">
            <v>3</v>
          </cell>
          <cell r="DP44" t="str">
            <v>4</v>
          </cell>
          <cell r="DQ44" t="str">
            <v>5</v>
          </cell>
          <cell r="DR44" t="str">
            <v>6</v>
          </cell>
          <cell r="DS44" t="str">
            <v>7</v>
          </cell>
          <cell r="DT44" t="str">
            <v>8</v>
          </cell>
          <cell r="DU44" t="str">
            <v>9</v>
          </cell>
          <cell r="DV44" t="str">
            <v>10</v>
          </cell>
        </row>
        <row r="45">
          <cell r="A45">
            <v>32</v>
          </cell>
          <cell r="L45" t="str">
            <v/>
          </cell>
          <cell r="M45" t="str">
            <v/>
          </cell>
          <cell r="Q45">
            <v>0</v>
          </cell>
          <cell r="S45" t="str">
            <v>00</v>
          </cell>
          <cell r="V45">
            <v>0</v>
          </cell>
          <cell r="X45" t="str">
            <v>00</v>
          </cell>
          <cell r="AA45">
            <v>0</v>
          </cell>
          <cell r="AC45" t="str">
            <v>00</v>
          </cell>
          <cell r="AF45">
            <v>0</v>
          </cell>
          <cell r="AH45" t="str">
            <v>00</v>
          </cell>
          <cell r="AK45">
            <v>0</v>
          </cell>
          <cell r="AM45" t="str">
            <v>00</v>
          </cell>
          <cell r="AP45">
            <v>0</v>
          </cell>
          <cell r="AR45" t="str">
            <v>00</v>
          </cell>
          <cell r="AU45">
            <v>0</v>
          </cell>
          <cell r="AW45" t="str">
            <v>00</v>
          </cell>
          <cell r="AZ45">
            <v>0</v>
          </cell>
          <cell r="BB45" t="str">
            <v>00</v>
          </cell>
          <cell r="BE45">
            <v>0</v>
          </cell>
          <cell r="BG45" t="str">
            <v>00</v>
          </cell>
          <cell r="BJ45">
            <v>0</v>
          </cell>
          <cell r="BL45" t="str">
            <v>00</v>
          </cell>
          <cell r="BO45">
            <v>0</v>
          </cell>
          <cell r="BQ45" t="str">
            <v>00</v>
          </cell>
          <cell r="BT45">
            <v>0</v>
          </cell>
          <cell r="BV45" t="str">
            <v>00</v>
          </cell>
          <cell r="BY45">
            <v>0</v>
          </cell>
          <cell r="CA45" t="str">
            <v>00</v>
          </cell>
          <cell r="CD45">
            <v>0</v>
          </cell>
          <cell r="CF45" t="str">
            <v>00</v>
          </cell>
          <cell r="CI45">
            <v>0</v>
          </cell>
          <cell r="CK45" t="str">
            <v>00</v>
          </cell>
          <cell r="CN45">
            <v>0</v>
          </cell>
          <cell r="CP45" t="str">
            <v>00</v>
          </cell>
          <cell r="CS45">
            <v>0</v>
          </cell>
          <cell r="CU45" t="str">
            <v>00</v>
          </cell>
          <cell r="CX45">
            <v>0</v>
          </cell>
          <cell r="CZ45" t="str">
            <v>00</v>
          </cell>
          <cell r="DC45">
            <v>0</v>
          </cell>
          <cell r="DE45" t="str">
            <v>00</v>
          </cell>
          <cell r="DH45">
            <v>0</v>
          </cell>
          <cell r="DJ45" t="str">
            <v>00</v>
          </cell>
          <cell r="DK45" t="str">
            <v>000</v>
          </cell>
          <cell r="DL45" t="str">
            <v/>
          </cell>
          <cell r="DM45" t="str">
            <v>1</v>
          </cell>
          <cell r="DN45" t="str">
            <v>2</v>
          </cell>
          <cell r="DO45" t="str">
            <v>3</v>
          </cell>
          <cell r="DP45" t="str">
            <v>4</v>
          </cell>
          <cell r="DQ45" t="str">
            <v>5</v>
          </cell>
          <cell r="DR45" t="str">
            <v>6</v>
          </cell>
          <cell r="DS45" t="str">
            <v>7</v>
          </cell>
          <cell r="DT45" t="str">
            <v>8</v>
          </cell>
          <cell r="DU45" t="str">
            <v>9</v>
          </cell>
          <cell r="DV45" t="str">
            <v>10</v>
          </cell>
        </row>
        <row r="46">
          <cell r="A46">
            <v>33</v>
          </cell>
          <cell r="L46" t="str">
            <v/>
          </cell>
          <cell r="M46" t="str">
            <v/>
          </cell>
          <cell r="Q46">
            <v>0</v>
          </cell>
          <cell r="S46" t="str">
            <v>00</v>
          </cell>
          <cell r="V46">
            <v>0</v>
          </cell>
          <cell r="X46" t="str">
            <v>00</v>
          </cell>
          <cell r="AA46">
            <v>0</v>
          </cell>
          <cell r="AC46" t="str">
            <v>00</v>
          </cell>
          <cell r="AF46">
            <v>0</v>
          </cell>
          <cell r="AH46" t="str">
            <v>00</v>
          </cell>
          <cell r="AK46">
            <v>0</v>
          </cell>
          <cell r="AM46" t="str">
            <v>00</v>
          </cell>
          <cell r="AP46">
            <v>0</v>
          </cell>
          <cell r="AR46" t="str">
            <v>00</v>
          </cell>
          <cell r="AU46">
            <v>0</v>
          </cell>
          <cell r="AW46" t="str">
            <v>00</v>
          </cell>
          <cell r="AZ46">
            <v>0</v>
          </cell>
          <cell r="BB46" t="str">
            <v>00</v>
          </cell>
          <cell r="BE46">
            <v>0</v>
          </cell>
          <cell r="BG46" t="str">
            <v>00</v>
          </cell>
          <cell r="BJ46">
            <v>0</v>
          </cell>
          <cell r="BL46" t="str">
            <v>00</v>
          </cell>
          <cell r="BO46">
            <v>0</v>
          </cell>
          <cell r="BQ46" t="str">
            <v>00</v>
          </cell>
          <cell r="BT46">
            <v>0</v>
          </cell>
          <cell r="BV46" t="str">
            <v>00</v>
          </cell>
          <cell r="BY46">
            <v>0</v>
          </cell>
          <cell r="CA46" t="str">
            <v>00</v>
          </cell>
          <cell r="CD46">
            <v>0</v>
          </cell>
          <cell r="CF46" t="str">
            <v>00</v>
          </cell>
          <cell r="CI46">
            <v>0</v>
          </cell>
          <cell r="CK46" t="str">
            <v>00</v>
          </cell>
          <cell r="CN46">
            <v>0</v>
          </cell>
          <cell r="CP46" t="str">
            <v>00</v>
          </cell>
          <cell r="CS46">
            <v>0</v>
          </cell>
          <cell r="CU46" t="str">
            <v>00</v>
          </cell>
          <cell r="CX46">
            <v>0</v>
          </cell>
          <cell r="CZ46" t="str">
            <v>00</v>
          </cell>
          <cell r="DC46">
            <v>0</v>
          </cell>
          <cell r="DE46" t="str">
            <v>00</v>
          </cell>
          <cell r="DH46">
            <v>0</v>
          </cell>
          <cell r="DJ46" t="str">
            <v>00</v>
          </cell>
          <cell r="DK46" t="str">
            <v>000</v>
          </cell>
          <cell r="DL46" t="str">
            <v/>
          </cell>
          <cell r="DM46" t="str">
            <v>1</v>
          </cell>
          <cell r="DN46" t="str">
            <v>2</v>
          </cell>
          <cell r="DO46" t="str">
            <v>3</v>
          </cell>
          <cell r="DP46" t="str">
            <v>4</v>
          </cell>
          <cell r="DQ46" t="str">
            <v>5</v>
          </cell>
          <cell r="DR46" t="str">
            <v>6</v>
          </cell>
          <cell r="DS46" t="str">
            <v>7</v>
          </cell>
          <cell r="DT46" t="str">
            <v>8</v>
          </cell>
          <cell r="DU46" t="str">
            <v>9</v>
          </cell>
          <cell r="DV46" t="str">
            <v>10</v>
          </cell>
        </row>
        <row r="47">
          <cell r="A47">
            <v>34</v>
          </cell>
          <cell r="L47" t="str">
            <v/>
          </cell>
          <cell r="M47" t="str">
            <v/>
          </cell>
          <cell r="Q47">
            <v>0</v>
          </cell>
          <cell r="S47" t="str">
            <v>00</v>
          </cell>
          <cell r="V47">
            <v>0</v>
          </cell>
          <cell r="X47" t="str">
            <v>00</v>
          </cell>
          <cell r="AA47">
            <v>0</v>
          </cell>
          <cell r="AC47" t="str">
            <v>00</v>
          </cell>
          <cell r="AF47">
            <v>0</v>
          </cell>
          <cell r="AH47" t="str">
            <v>00</v>
          </cell>
          <cell r="AK47">
            <v>0</v>
          </cell>
          <cell r="AM47" t="str">
            <v>00</v>
          </cell>
          <cell r="AP47">
            <v>0</v>
          </cell>
          <cell r="AR47" t="str">
            <v>00</v>
          </cell>
          <cell r="AU47">
            <v>0</v>
          </cell>
          <cell r="AW47" t="str">
            <v>00</v>
          </cell>
          <cell r="AZ47">
            <v>0</v>
          </cell>
          <cell r="BB47" t="str">
            <v>00</v>
          </cell>
          <cell r="BE47">
            <v>0</v>
          </cell>
          <cell r="BG47" t="str">
            <v>00</v>
          </cell>
          <cell r="BJ47">
            <v>0</v>
          </cell>
          <cell r="BL47" t="str">
            <v>00</v>
          </cell>
          <cell r="BO47">
            <v>0</v>
          </cell>
          <cell r="BQ47" t="str">
            <v>00</v>
          </cell>
          <cell r="BT47">
            <v>0</v>
          </cell>
          <cell r="BV47" t="str">
            <v>00</v>
          </cell>
          <cell r="BY47">
            <v>0</v>
          </cell>
          <cell r="CA47" t="str">
            <v>00</v>
          </cell>
          <cell r="CD47">
            <v>0</v>
          </cell>
          <cell r="CF47" t="str">
            <v>00</v>
          </cell>
          <cell r="CI47">
            <v>0</v>
          </cell>
          <cell r="CK47" t="str">
            <v>00</v>
          </cell>
          <cell r="CN47">
            <v>0</v>
          </cell>
          <cell r="CP47" t="str">
            <v>00</v>
          </cell>
          <cell r="CS47">
            <v>0</v>
          </cell>
          <cell r="CU47" t="str">
            <v>00</v>
          </cell>
          <cell r="CX47">
            <v>0</v>
          </cell>
          <cell r="CZ47" t="str">
            <v>00</v>
          </cell>
          <cell r="DC47">
            <v>0</v>
          </cell>
          <cell r="DE47" t="str">
            <v>00</v>
          </cell>
          <cell r="DH47">
            <v>0</v>
          </cell>
          <cell r="DJ47" t="str">
            <v>00</v>
          </cell>
          <cell r="DK47" t="str">
            <v>000</v>
          </cell>
          <cell r="DL47" t="str">
            <v/>
          </cell>
          <cell r="DM47" t="str">
            <v>1</v>
          </cell>
          <cell r="DN47" t="str">
            <v>2</v>
          </cell>
          <cell r="DO47" t="str">
            <v>3</v>
          </cell>
          <cell r="DP47" t="str">
            <v>4</v>
          </cell>
          <cell r="DQ47" t="str">
            <v>5</v>
          </cell>
          <cell r="DR47" t="str">
            <v>6</v>
          </cell>
          <cell r="DS47" t="str">
            <v>7</v>
          </cell>
          <cell r="DT47" t="str">
            <v>8</v>
          </cell>
          <cell r="DU47" t="str">
            <v>9</v>
          </cell>
          <cell r="DV47" t="str">
            <v>10</v>
          </cell>
        </row>
        <row r="48">
          <cell r="A48">
            <v>35</v>
          </cell>
          <cell r="L48" t="str">
            <v/>
          </cell>
          <cell r="M48" t="str">
            <v/>
          </cell>
          <cell r="Q48">
            <v>0</v>
          </cell>
          <cell r="S48" t="str">
            <v>00</v>
          </cell>
          <cell r="V48">
            <v>0</v>
          </cell>
          <cell r="X48" t="str">
            <v>00</v>
          </cell>
          <cell r="AA48">
            <v>0</v>
          </cell>
          <cell r="AC48" t="str">
            <v>00</v>
          </cell>
          <cell r="AF48">
            <v>0</v>
          </cell>
          <cell r="AH48" t="str">
            <v>00</v>
          </cell>
          <cell r="AK48">
            <v>0</v>
          </cell>
          <cell r="AM48" t="str">
            <v>00</v>
          </cell>
          <cell r="AP48">
            <v>0</v>
          </cell>
          <cell r="AR48" t="str">
            <v>00</v>
          </cell>
          <cell r="AU48">
            <v>0</v>
          </cell>
          <cell r="AW48" t="str">
            <v>00</v>
          </cell>
          <cell r="AZ48">
            <v>0</v>
          </cell>
          <cell r="BB48" t="str">
            <v>00</v>
          </cell>
          <cell r="BE48">
            <v>0</v>
          </cell>
          <cell r="BG48" t="str">
            <v>00</v>
          </cell>
          <cell r="BJ48">
            <v>0</v>
          </cell>
          <cell r="BL48" t="str">
            <v>00</v>
          </cell>
          <cell r="BO48">
            <v>0</v>
          </cell>
          <cell r="BQ48" t="str">
            <v>00</v>
          </cell>
          <cell r="BT48">
            <v>0</v>
          </cell>
          <cell r="BV48" t="str">
            <v>00</v>
          </cell>
          <cell r="BY48">
            <v>0</v>
          </cell>
          <cell r="CA48" t="str">
            <v>00</v>
          </cell>
          <cell r="CD48">
            <v>0</v>
          </cell>
          <cell r="CF48" t="str">
            <v>00</v>
          </cell>
          <cell r="CI48">
            <v>0</v>
          </cell>
          <cell r="CK48" t="str">
            <v>00</v>
          </cell>
          <cell r="CN48">
            <v>0</v>
          </cell>
          <cell r="CP48" t="str">
            <v>00</v>
          </cell>
          <cell r="CS48">
            <v>0</v>
          </cell>
          <cell r="CU48" t="str">
            <v>00</v>
          </cell>
          <cell r="CX48">
            <v>0</v>
          </cell>
          <cell r="CZ48" t="str">
            <v>00</v>
          </cell>
          <cell r="DC48">
            <v>0</v>
          </cell>
          <cell r="DE48" t="str">
            <v>00</v>
          </cell>
          <cell r="DH48">
            <v>0</v>
          </cell>
          <cell r="DJ48" t="str">
            <v>00</v>
          </cell>
          <cell r="DK48" t="str">
            <v>000</v>
          </cell>
          <cell r="DL48" t="str">
            <v/>
          </cell>
          <cell r="DM48" t="str">
            <v>1</v>
          </cell>
          <cell r="DN48" t="str">
            <v>2</v>
          </cell>
          <cell r="DO48" t="str">
            <v>3</v>
          </cell>
          <cell r="DP48" t="str">
            <v>4</v>
          </cell>
          <cell r="DQ48" t="str">
            <v>5</v>
          </cell>
          <cell r="DR48" t="str">
            <v>6</v>
          </cell>
          <cell r="DS48" t="str">
            <v>7</v>
          </cell>
          <cell r="DT48" t="str">
            <v>8</v>
          </cell>
          <cell r="DU48" t="str">
            <v>9</v>
          </cell>
          <cell r="DV48" t="str">
            <v>10</v>
          </cell>
        </row>
        <row r="49">
          <cell r="A49">
            <v>36</v>
          </cell>
          <cell r="L49" t="str">
            <v/>
          </cell>
          <cell r="M49" t="str">
            <v/>
          </cell>
          <cell r="Q49">
            <v>0</v>
          </cell>
          <cell r="S49" t="str">
            <v>00</v>
          </cell>
          <cell r="V49">
            <v>0</v>
          </cell>
          <cell r="X49" t="str">
            <v>00</v>
          </cell>
          <cell r="AA49">
            <v>0</v>
          </cell>
          <cell r="AC49" t="str">
            <v>00</v>
          </cell>
          <cell r="AF49">
            <v>0</v>
          </cell>
          <cell r="AH49" t="str">
            <v>00</v>
          </cell>
          <cell r="AK49">
            <v>0</v>
          </cell>
          <cell r="AM49" t="str">
            <v>00</v>
          </cell>
          <cell r="AP49">
            <v>0</v>
          </cell>
          <cell r="AR49" t="str">
            <v>00</v>
          </cell>
          <cell r="AU49">
            <v>0</v>
          </cell>
          <cell r="AW49" t="str">
            <v>00</v>
          </cell>
          <cell r="AZ49">
            <v>0</v>
          </cell>
          <cell r="BB49" t="str">
            <v>00</v>
          </cell>
          <cell r="BE49">
            <v>0</v>
          </cell>
          <cell r="BG49" t="str">
            <v>00</v>
          </cell>
          <cell r="BJ49">
            <v>0</v>
          </cell>
          <cell r="BL49" t="str">
            <v>00</v>
          </cell>
          <cell r="BO49">
            <v>0</v>
          </cell>
          <cell r="BQ49" t="str">
            <v>00</v>
          </cell>
          <cell r="BT49">
            <v>0</v>
          </cell>
          <cell r="BV49" t="str">
            <v>00</v>
          </cell>
          <cell r="BY49">
            <v>0</v>
          </cell>
          <cell r="CA49" t="str">
            <v>00</v>
          </cell>
          <cell r="CD49">
            <v>0</v>
          </cell>
          <cell r="CF49" t="str">
            <v>00</v>
          </cell>
          <cell r="CI49">
            <v>0</v>
          </cell>
          <cell r="CK49" t="str">
            <v>00</v>
          </cell>
          <cell r="CN49">
            <v>0</v>
          </cell>
          <cell r="CP49" t="str">
            <v>00</v>
          </cell>
          <cell r="CS49">
            <v>0</v>
          </cell>
          <cell r="CU49" t="str">
            <v>00</v>
          </cell>
          <cell r="CX49">
            <v>0</v>
          </cell>
          <cell r="CZ49" t="str">
            <v>00</v>
          </cell>
          <cell r="DC49">
            <v>0</v>
          </cell>
          <cell r="DE49" t="str">
            <v>00</v>
          </cell>
          <cell r="DH49">
            <v>0</v>
          </cell>
          <cell r="DJ49" t="str">
            <v>00</v>
          </cell>
          <cell r="DK49" t="str">
            <v>000</v>
          </cell>
          <cell r="DL49" t="str">
            <v/>
          </cell>
          <cell r="DM49" t="str">
            <v>1</v>
          </cell>
          <cell r="DN49" t="str">
            <v>2</v>
          </cell>
          <cell r="DO49" t="str">
            <v>3</v>
          </cell>
          <cell r="DP49" t="str">
            <v>4</v>
          </cell>
          <cell r="DQ49" t="str">
            <v>5</v>
          </cell>
          <cell r="DR49" t="str">
            <v>6</v>
          </cell>
          <cell r="DS49" t="str">
            <v>7</v>
          </cell>
          <cell r="DT49" t="str">
            <v>8</v>
          </cell>
          <cell r="DU49" t="str">
            <v>9</v>
          </cell>
          <cell r="DV49" t="str">
            <v>10</v>
          </cell>
        </row>
        <row r="50">
          <cell r="A50">
            <v>37</v>
          </cell>
          <cell r="L50" t="str">
            <v/>
          </cell>
          <cell r="M50" t="str">
            <v/>
          </cell>
          <cell r="Q50">
            <v>0</v>
          </cell>
          <cell r="S50" t="str">
            <v>00</v>
          </cell>
          <cell r="V50">
            <v>0</v>
          </cell>
          <cell r="X50" t="str">
            <v>00</v>
          </cell>
          <cell r="AA50">
            <v>0</v>
          </cell>
          <cell r="AC50" t="str">
            <v>00</v>
          </cell>
          <cell r="AF50">
            <v>0</v>
          </cell>
          <cell r="AH50" t="str">
            <v>00</v>
          </cell>
          <cell r="AK50">
            <v>0</v>
          </cell>
          <cell r="AM50" t="str">
            <v>00</v>
          </cell>
          <cell r="AP50">
            <v>0</v>
          </cell>
          <cell r="AR50" t="str">
            <v>00</v>
          </cell>
          <cell r="AU50">
            <v>0</v>
          </cell>
          <cell r="AW50" t="str">
            <v>00</v>
          </cell>
          <cell r="AZ50">
            <v>0</v>
          </cell>
          <cell r="BB50" t="str">
            <v>00</v>
          </cell>
          <cell r="BE50">
            <v>0</v>
          </cell>
          <cell r="BG50" t="str">
            <v>00</v>
          </cell>
          <cell r="BJ50">
            <v>0</v>
          </cell>
          <cell r="BL50" t="str">
            <v>00</v>
          </cell>
          <cell r="BO50">
            <v>0</v>
          </cell>
          <cell r="BQ50" t="str">
            <v>00</v>
          </cell>
          <cell r="BT50">
            <v>0</v>
          </cell>
          <cell r="BV50" t="str">
            <v>00</v>
          </cell>
          <cell r="BY50">
            <v>0</v>
          </cell>
          <cell r="CA50" t="str">
            <v>00</v>
          </cell>
          <cell r="CD50">
            <v>0</v>
          </cell>
          <cell r="CF50" t="str">
            <v>00</v>
          </cell>
          <cell r="CI50">
            <v>0</v>
          </cell>
          <cell r="CK50" t="str">
            <v>00</v>
          </cell>
          <cell r="CN50">
            <v>0</v>
          </cell>
          <cell r="CP50" t="str">
            <v>00</v>
          </cell>
          <cell r="CS50">
            <v>0</v>
          </cell>
          <cell r="CU50" t="str">
            <v>00</v>
          </cell>
          <cell r="CX50">
            <v>0</v>
          </cell>
          <cell r="CZ50" t="str">
            <v>00</v>
          </cell>
          <cell r="DC50">
            <v>0</v>
          </cell>
          <cell r="DE50" t="str">
            <v>00</v>
          </cell>
          <cell r="DH50">
            <v>0</v>
          </cell>
          <cell r="DJ50" t="str">
            <v>00</v>
          </cell>
          <cell r="DK50" t="str">
            <v>000</v>
          </cell>
          <cell r="DL50" t="str">
            <v/>
          </cell>
          <cell r="DM50" t="str">
            <v>1</v>
          </cell>
          <cell r="DN50" t="str">
            <v>2</v>
          </cell>
          <cell r="DO50" t="str">
            <v>3</v>
          </cell>
          <cell r="DP50" t="str">
            <v>4</v>
          </cell>
          <cell r="DQ50" t="str">
            <v>5</v>
          </cell>
          <cell r="DR50" t="str">
            <v>6</v>
          </cell>
          <cell r="DS50" t="str">
            <v>7</v>
          </cell>
          <cell r="DT50" t="str">
            <v>8</v>
          </cell>
          <cell r="DU50" t="str">
            <v>9</v>
          </cell>
          <cell r="DV50" t="str">
            <v>10</v>
          </cell>
        </row>
        <row r="51">
          <cell r="A51">
            <v>38</v>
          </cell>
          <cell r="L51" t="str">
            <v/>
          </cell>
          <cell r="M51" t="str">
            <v/>
          </cell>
          <cell r="Q51">
            <v>0</v>
          </cell>
          <cell r="S51" t="str">
            <v>00</v>
          </cell>
          <cell r="V51">
            <v>0</v>
          </cell>
          <cell r="X51" t="str">
            <v>00</v>
          </cell>
          <cell r="AA51">
            <v>0</v>
          </cell>
          <cell r="AC51" t="str">
            <v>00</v>
          </cell>
          <cell r="AF51">
            <v>0</v>
          </cell>
          <cell r="AH51" t="str">
            <v>00</v>
          </cell>
          <cell r="AK51">
            <v>0</v>
          </cell>
          <cell r="AM51" t="str">
            <v>00</v>
          </cell>
          <cell r="AP51">
            <v>0</v>
          </cell>
          <cell r="AR51" t="str">
            <v>00</v>
          </cell>
          <cell r="AU51">
            <v>0</v>
          </cell>
          <cell r="AW51" t="str">
            <v>00</v>
          </cell>
          <cell r="AZ51">
            <v>0</v>
          </cell>
          <cell r="BB51" t="str">
            <v>00</v>
          </cell>
          <cell r="BE51">
            <v>0</v>
          </cell>
          <cell r="BG51" t="str">
            <v>00</v>
          </cell>
          <cell r="BJ51">
            <v>0</v>
          </cell>
          <cell r="BL51" t="str">
            <v>00</v>
          </cell>
          <cell r="BO51">
            <v>0</v>
          </cell>
          <cell r="BQ51" t="str">
            <v>00</v>
          </cell>
          <cell r="BT51">
            <v>0</v>
          </cell>
          <cell r="BV51" t="str">
            <v>00</v>
          </cell>
          <cell r="BY51">
            <v>0</v>
          </cell>
          <cell r="CA51" t="str">
            <v>00</v>
          </cell>
          <cell r="CD51">
            <v>0</v>
          </cell>
          <cell r="CF51" t="str">
            <v>00</v>
          </cell>
          <cell r="CI51">
            <v>0</v>
          </cell>
          <cell r="CK51" t="str">
            <v>00</v>
          </cell>
          <cell r="CN51">
            <v>0</v>
          </cell>
          <cell r="CP51" t="str">
            <v>00</v>
          </cell>
          <cell r="CS51">
            <v>0</v>
          </cell>
          <cell r="CU51" t="str">
            <v>00</v>
          </cell>
          <cell r="CX51">
            <v>0</v>
          </cell>
          <cell r="CZ51" t="str">
            <v>00</v>
          </cell>
          <cell r="DC51">
            <v>0</v>
          </cell>
          <cell r="DE51" t="str">
            <v>00</v>
          </cell>
          <cell r="DH51">
            <v>0</v>
          </cell>
          <cell r="DJ51" t="str">
            <v>00</v>
          </cell>
          <cell r="DK51" t="str">
            <v>000</v>
          </cell>
          <cell r="DL51" t="str">
            <v/>
          </cell>
          <cell r="DM51" t="str">
            <v>1</v>
          </cell>
          <cell r="DN51" t="str">
            <v>2</v>
          </cell>
          <cell r="DO51" t="str">
            <v>3</v>
          </cell>
          <cell r="DP51" t="str">
            <v>4</v>
          </cell>
          <cell r="DQ51" t="str">
            <v>5</v>
          </cell>
          <cell r="DR51" t="str">
            <v>6</v>
          </cell>
          <cell r="DS51" t="str">
            <v>7</v>
          </cell>
          <cell r="DT51" t="str">
            <v>8</v>
          </cell>
          <cell r="DU51" t="str">
            <v>9</v>
          </cell>
          <cell r="DV51" t="str">
            <v>10</v>
          </cell>
        </row>
        <row r="52">
          <cell r="A52">
            <v>39</v>
          </cell>
          <cell r="L52" t="str">
            <v/>
          </cell>
          <cell r="M52" t="str">
            <v/>
          </cell>
          <cell r="Q52">
            <v>0</v>
          </cell>
          <cell r="S52" t="str">
            <v>00</v>
          </cell>
          <cell r="V52">
            <v>0</v>
          </cell>
          <cell r="X52" t="str">
            <v>00</v>
          </cell>
          <cell r="AA52">
            <v>0</v>
          </cell>
          <cell r="AC52" t="str">
            <v>00</v>
          </cell>
          <cell r="AF52">
            <v>0</v>
          </cell>
          <cell r="AH52" t="str">
            <v>00</v>
          </cell>
          <cell r="AK52">
            <v>0</v>
          </cell>
          <cell r="AM52" t="str">
            <v>00</v>
          </cell>
          <cell r="AP52">
            <v>0</v>
          </cell>
          <cell r="AR52" t="str">
            <v>00</v>
          </cell>
          <cell r="AU52">
            <v>0</v>
          </cell>
          <cell r="AW52" t="str">
            <v>00</v>
          </cell>
          <cell r="AZ52">
            <v>0</v>
          </cell>
          <cell r="BB52" t="str">
            <v>00</v>
          </cell>
          <cell r="BE52">
            <v>0</v>
          </cell>
          <cell r="BG52" t="str">
            <v>00</v>
          </cell>
          <cell r="BJ52">
            <v>0</v>
          </cell>
          <cell r="BL52" t="str">
            <v>00</v>
          </cell>
          <cell r="BO52">
            <v>0</v>
          </cell>
          <cell r="BQ52" t="str">
            <v>00</v>
          </cell>
          <cell r="BT52">
            <v>0</v>
          </cell>
          <cell r="BV52" t="str">
            <v>00</v>
          </cell>
          <cell r="BY52">
            <v>0</v>
          </cell>
          <cell r="CA52" t="str">
            <v>00</v>
          </cell>
          <cell r="CD52">
            <v>0</v>
          </cell>
          <cell r="CF52" t="str">
            <v>00</v>
          </cell>
          <cell r="CI52">
            <v>0</v>
          </cell>
          <cell r="CK52" t="str">
            <v>00</v>
          </cell>
          <cell r="CN52">
            <v>0</v>
          </cell>
          <cell r="CP52" t="str">
            <v>00</v>
          </cell>
          <cell r="CS52">
            <v>0</v>
          </cell>
          <cell r="CU52" t="str">
            <v>00</v>
          </cell>
          <cell r="CX52">
            <v>0</v>
          </cell>
          <cell r="CZ52" t="str">
            <v>00</v>
          </cell>
          <cell r="DC52">
            <v>0</v>
          </cell>
          <cell r="DE52" t="str">
            <v>00</v>
          </cell>
          <cell r="DH52">
            <v>0</v>
          </cell>
          <cell r="DJ52" t="str">
            <v>00</v>
          </cell>
          <cell r="DK52" t="str">
            <v>000</v>
          </cell>
          <cell r="DL52" t="str">
            <v/>
          </cell>
          <cell r="DM52" t="str">
            <v>1</v>
          </cell>
          <cell r="DN52" t="str">
            <v>2</v>
          </cell>
          <cell r="DO52" t="str">
            <v>3</v>
          </cell>
          <cell r="DP52" t="str">
            <v>4</v>
          </cell>
          <cell r="DQ52" t="str">
            <v>5</v>
          </cell>
          <cell r="DR52" t="str">
            <v>6</v>
          </cell>
          <cell r="DS52" t="str">
            <v>7</v>
          </cell>
          <cell r="DT52" t="str">
            <v>8</v>
          </cell>
          <cell r="DU52" t="str">
            <v>9</v>
          </cell>
          <cell r="DV52" t="str">
            <v>10</v>
          </cell>
        </row>
        <row r="53">
          <cell r="A53">
            <v>40</v>
          </cell>
          <cell r="L53" t="str">
            <v/>
          </cell>
          <cell r="M53" t="str">
            <v/>
          </cell>
          <cell r="Q53">
            <v>0</v>
          </cell>
          <cell r="S53" t="str">
            <v>00</v>
          </cell>
          <cell r="V53">
            <v>0</v>
          </cell>
          <cell r="X53" t="str">
            <v>00</v>
          </cell>
          <cell r="AA53">
            <v>0</v>
          </cell>
          <cell r="AC53" t="str">
            <v>00</v>
          </cell>
          <cell r="AF53">
            <v>0</v>
          </cell>
          <cell r="AH53" t="str">
            <v>00</v>
          </cell>
          <cell r="AK53">
            <v>0</v>
          </cell>
          <cell r="AM53" t="str">
            <v>00</v>
          </cell>
          <cell r="AP53">
            <v>0</v>
          </cell>
          <cell r="AR53" t="str">
            <v>00</v>
          </cell>
          <cell r="AU53">
            <v>0</v>
          </cell>
          <cell r="AW53" t="str">
            <v>00</v>
          </cell>
          <cell r="AZ53">
            <v>0</v>
          </cell>
          <cell r="BB53" t="str">
            <v>00</v>
          </cell>
          <cell r="BE53">
            <v>0</v>
          </cell>
          <cell r="BG53" t="str">
            <v>00</v>
          </cell>
          <cell r="BJ53">
            <v>0</v>
          </cell>
          <cell r="BL53" t="str">
            <v>00</v>
          </cell>
          <cell r="BO53">
            <v>0</v>
          </cell>
          <cell r="BQ53" t="str">
            <v>00</v>
          </cell>
          <cell r="BT53">
            <v>0</v>
          </cell>
          <cell r="BV53" t="str">
            <v>00</v>
          </cell>
          <cell r="BY53">
            <v>0</v>
          </cell>
          <cell r="CA53" t="str">
            <v>00</v>
          </cell>
          <cell r="CD53">
            <v>0</v>
          </cell>
          <cell r="CF53" t="str">
            <v>00</v>
          </cell>
          <cell r="CI53">
            <v>0</v>
          </cell>
          <cell r="CK53" t="str">
            <v>00</v>
          </cell>
          <cell r="CN53">
            <v>0</v>
          </cell>
          <cell r="CP53" t="str">
            <v>00</v>
          </cell>
          <cell r="CS53">
            <v>0</v>
          </cell>
          <cell r="CU53" t="str">
            <v>00</v>
          </cell>
          <cell r="CX53">
            <v>0</v>
          </cell>
          <cell r="CZ53" t="str">
            <v>00</v>
          </cell>
          <cell r="DC53">
            <v>0</v>
          </cell>
          <cell r="DE53" t="str">
            <v>00</v>
          </cell>
          <cell r="DH53">
            <v>0</v>
          </cell>
          <cell r="DJ53" t="str">
            <v>00</v>
          </cell>
          <cell r="DK53" t="str">
            <v>000</v>
          </cell>
          <cell r="DL53" t="str">
            <v/>
          </cell>
          <cell r="DM53" t="str">
            <v>1</v>
          </cell>
          <cell r="DN53" t="str">
            <v>2</v>
          </cell>
          <cell r="DO53" t="str">
            <v>3</v>
          </cell>
          <cell r="DP53" t="str">
            <v>4</v>
          </cell>
          <cell r="DQ53" t="str">
            <v>5</v>
          </cell>
          <cell r="DR53" t="str">
            <v>6</v>
          </cell>
          <cell r="DS53" t="str">
            <v>7</v>
          </cell>
          <cell r="DT53" t="str">
            <v>8</v>
          </cell>
          <cell r="DU53" t="str">
            <v>9</v>
          </cell>
          <cell r="DV53" t="str">
            <v>10</v>
          </cell>
        </row>
        <row r="54">
          <cell r="A54">
            <v>41</v>
          </cell>
          <cell r="L54" t="str">
            <v/>
          </cell>
          <cell r="M54" t="str">
            <v/>
          </cell>
          <cell r="Q54">
            <v>0</v>
          </cell>
          <cell r="S54" t="str">
            <v>00</v>
          </cell>
          <cell r="V54">
            <v>0</v>
          </cell>
          <cell r="X54" t="str">
            <v>00</v>
          </cell>
          <cell r="AA54">
            <v>0</v>
          </cell>
          <cell r="AC54" t="str">
            <v>00</v>
          </cell>
          <cell r="AF54">
            <v>0</v>
          </cell>
          <cell r="AH54" t="str">
            <v>00</v>
          </cell>
          <cell r="AK54">
            <v>0</v>
          </cell>
          <cell r="AM54" t="str">
            <v>00</v>
          </cell>
          <cell r="AP54">
            <v>0</v>
          </cell>
          <cell r="AR54" t="str">
            <v>00</v>
          </cell>
          <cell r="AU54">
            <v>0</v>
          </cell>
          <cell r="AW54" t="str">
            <v>00</v>
          </cell>
          <cell r="AZ54">
            <v>0</v>
          </cell>
          <cell r="BB54" t="str">
            <v>00</v>
          </cell>
          <cell r="BE54">
            <v>0</v>
          </cell>
          <cell r="BG54" t="str">
            <v>00</v>
          </cell>
          <cell r="BJ54">
            <v>0</v>
          </cell>
          <cell r="BL54" t="str">
            <v>00</v>
          </cell>
          <cell r="BO54">
            <v>0</v>
          </cell>
          <cell r="BQ54" t="str">
            <v>00</v>
          </cell>
          <cell r="BT54">
            <v>0</v>
          </cell>
          <cell r="BV54" t="str">
            <v>00</v>
          </cell>
          <cell r="BY54">
            <v>0</v>
          </cell>
          <cell r="CA54" t="str">
            <v>00</v>
          </cell>
          <cell r="CD54">
            <v>0</v>
          </cell>
          <cell r="CF54" t="str">
            <v>00</v>
          </cell>
          <cell r="CI54">
            <v>0</v>
          </cell>
          <cell r="CK54" t="str">
            <v>00</v>
          </cell>
          <cell r="CN54">
            <v>0</v>
          </cell>
          <cell r="CP54" t="str">
            <v>00</v>
          </cell>
          <cell r="CS54">
            <v>0</v>
          </cell>
          <cell r="CU54" t="str">
            <v>00</v>
          </cell>
          <cell r="CX54">
            <v>0</v>
          </cell>
          <cell r="CZ54" t="str">
            <v>00</v>
          </cell>
          <cell r="DC54">
            <v>0</v>
          </cell>
          <cell r="DE54" t="str">
            <v>00</v>
          </cell>
          <cell r="DH54">
            <v>0</v>
          </cell>
          <cell r="DJ54" t="str">
            <v>00</v>
          </cell>
          <cell r="DK54" t="str">
            <v>000</v>
          </cell>
          <cell r="DL54" t="str">
            <v/>
          </cell>
          <cell r="DM54" t="str">
            <v>1</v>
          </cell>
          <cell r="DN54" t="str">
            <v>2</v>
          </cell>
          <cell r="DO54" t="str">
            <v>3</v>
          </cell>
          <cell r="DP54" t="str">
            <v>4</v>
          </cell>
          <cell r="DQ54" t="str">
            <v>5</v>
          </cell>
          <cell r="DR54" t="str">
            <v>6</v>
          </cell>
          <cell r="DS54" t="str">
            <v>7</v>
          </cell>
          <cell r="DT54" t="str">
            <v>8</v>
          </cell>
          <cell r="DU54" t="str">
            <v>9</v>
          </cell>
          <cell r="DV54" t="str">
            <v>10</v>
          </cell>
        </row>
        <row r="55">
          <cell r="A55">
            <v>42</v>
          </cell>
          <cell r="L55" t="str">
            <v/>
          </cell>
          <cell r="M55" t="str">
            <v/>
          </cell>
          <cell r="Q55">
            <v>0</v>
          </cell>
          <cell r="S55" t="str">
            <v>00</v>
          </cell>
          <cell r="V55">
            <v>0</v>
          </cell>
          <cell r="X55" t="str">
            <v>00</v>
          </cell>
          <cell r="AA55">
            <v>0</v>
          </cell>
          <cell r="AC55" t="str">
            <v>00</v>
          </cell>
          <cell r="AF55">
            <v>0</v>
          </cell>
          <cell r="AH55" t="str">
            <v>00</v>
          </cell>
          <cell r="AK55">
            <v>0</v>
          </cell>
          <cell r="AM55" t="str">
            <v>00</v>
          </cell>
          <cell r="AP55">
            <v>0</v>
          </cell>
          <cell r="AR55" t="str">
            <v>00</v>
          </cell>
          <cell r="AU55">
            <v>0</v>
          </cell>
          <cell r="AW55" t="str">
            <v>00</v>
          </cell>
          <cell r="AZ55">
            <v>0</v>
          </cell>
          <cell r="BB55" t="str">
            <v>00</v>
          </cell>
          <cell r="BE55">
            <v>0</v>
          </cell>
          <cell r="BG55" t="str">
            <v>00</v>
          </cell>
          <cell r="BJ55">
            <v>0</v>
          </cell>
          <cell r="BL55" t="str">
            <v>00</v>
          </cell>
          <cell r="BO55">
            <v>0</v>
          </cell>
          <cell r="BQ55" t="str">
            <v>00</v>
          </cell>
          <cell r="BT55">
            <v>0</v>
          </cell>
          <cell r="BV55" t="str">
            <v>00</v>
          </cell>
          <cell r="BY55">
            <v>0</v>
          </cell>
          <cell r="CA55" t="str">
            <v>00</v>
          </cell>
          <cell r="CD55">
            <v>0</v>
          </cell>
          <cell r="CF55" t="str">
            <v>00</v>
          </cell>
          <cell r="CI55">
            <v>0</v>
          </cell>
          <cell r="CK55" t="str">
            <v>00</v>
          </cell>
          <cell r="CN55">
            <v>0</v>
          </cell>
          <cell r="CP55" t="str">
            <v>00</v>
          </cell>
          <cell r="CS55">
            <v>0</v>
          </cell>
          <cell r="CU55" t="str">
            <v>00</v>
          </cell>
          <cell r="CX55">
            <v>0</v>
          </cell>
          <cell r="CZ55" t="str">
            <v>00</v>
          </cell>
          <cell r="DC55">
            <v>0</v>
          </cell>
          <cell r="DE55" t="str">
            <v>00</v>
          </cell>
          <cell r="DH55">
            <v>0</v>
          </cell>
          <cell r="DJ55" t="str">
            <v>00</v>
          </cell>
          <cell r="DK55" t="str">
            <v>000</v>
          </cell>
          <cell r="DL55" t="str">
            <v/>
          </cell>
          <cell r="DM55" t="str">
            <v>1</v>
          </cell>
          <cell r="DN55" t="str">
            <v>2</v>
          </cell>
          <cell r="DO55" t="str">
            <v>3</v>
          </cell>
          <cell r="DP55" t="str">
            <v>4</v>
          </cell>
          <cell r="DQ55" t="str">
            <v>5</v>
          </cell>
          <cell r="DR55" t="str">
            <v>6</v>
          </cell>
          <cell r="DS55" t="str">
            <v>7</v>
          </cell>
          <cell r="DT55" t="str">
            <v>8</v>
          </cell>
          <cell r="DU55" t="str">
            <v>9</v>
          </cell>
          <cell r="DV55" t="str">
            <v>10</v>
          </cell>
        </row>
        <row r="56">
          <cell r="A56">
            <v>43</v>
          </cell>
          <cell r="L56" t="str">
            <v/>
          </cell>
          <cell r="M56" t="str">
            <v/>
          </cell>
          <cell r="Q56">
            <v>0</v>
          </cell>
          <cell r="S56" t="str">
            <v>00</v>
          </cell>
          <cell r="V56">
            <v>0</v>
          </cell>
          <cell r="X56" t="str">
            <v>00</v>
          </cell>
          <cell r="AA56">
            <v>0</v>
          </cell>
          <cell r="AC56" t="str">
            <v>00</v>
          </cell>
          <cell r="AF56">
            <v>0</v>
          </cell>
          <cell r="AH56" t="str">
            <v>00</v>
          </cell>
          <cell r="AK56">
            <v>0</v>
          </cell>
          <cell r="AM56" t="str">
            <v>00</v>
          </cell>
          <cell r="AP56">
            <v>0</v>
          </cell>
          <cell r="AR56" t="str">
            <v>00</v>
          </cell>
          <cell r="AU56">
            <v>0</v>
          </cell>
          <cell r="AW56" t="str">
            <v>00</v>
          </cell>
          <cell r="AZ56">
            <v>0</v>
          </cell>
          <cell r="BB56" t="str">
            <v>00</v>
          </cell>
          <cell r="BE56">
            <v>0</v>
          </cell>
          <cell r="BG56" t="str">
            <v>00</v>
          </cell>
          <cell r="BJ56">
            <v>0</v>
          </cell>
          <cell r="BL56" t="str">
            <v>00</v>
          </cell>
          <cell r="BO56">
            <v>0</v>
          </cell>
          <cell r="BQ56" t="str">
            <v>00</v>
          </cell>
          <cell r="BT56">
            <v>0</v>
          </cell>
          <cell r="BV56" t="str">
            <v>00</v>
          </cell>
          <cell r="BY56">
            <v>0</v>
          </cell>
          <cell r="CA56" t="str">
            <v>00</v>
          </cell>
          <cell r="CD56">
            <v>0</v>
          </cell>
          <cell r="CF56" t="str">
            <v>00</v>
          </cell>
          <cell r="CI56">
            <v>0</v>
          </cell>
          <cell r="CK56" t="str">
            <v>00</v>
          </cell>
          <cell r="CN56">
            <v>0</v>
          </cell>
          <cell r="CP56" t="str">
            <v>00</v>
          </cell>
          <cell r="CS56">
            <v>0</v>
          </cell>
          <cell r="CU56" t="str">
            <v>00</v>
          </cell>
          <cell r="CX56">
            <v>0</v>
          </cell>
          <cell r="CZ56" t="str">
            <v>00</v>
          </cell>
          <cell r="DC56">
            <v>0</v>
          </cell>
          <cell r="DE56" t="str">
            <v>00</v>
          </cell>
          <cell r="DH56">
            <v>0</v>
          </cell>
          <cell r="DJ56" t="str">
            <v>00</v>
          </cell>
          <cell r="DK56" t="str">
            <v>000</v>
          </cell>
          <cell r="DL56" t="str">
            <v/>
          </cell>
          <cell r="DM56" t="str">
            <v>1</v>
          </cell>
          <cell r="DN56" t="str">
            <v>2</v>
          </cell>
          <cell r="DO56" t="str">
            <v>3</v>
          </cell>
          <cell r="DP56" t="str">
            <v>4</v>
          </cell>
          <cell r="DQ56" t="str">
            <v>5</v>
          </cell>
          <cell r="DR56" t="str">
            <v>6</v>
          </cell>
          <cell r="DS56" t="str">
            <v>7</v>
          </cell>
          <cell r="DT56" t="str">
            <v>8</v>
          </cell>
          <cell r="DU56" t="str">
            <v>9</v>
          </cell>
          <cell r="DV56" t="str">
            <v>10</v>
          </cell>
        </row>
        <row r="57">
          <cell r="A57">
            <v>44</v>
          </cell>
          <cell r="L57" t="str">
            <v/>
          </cell>
          <cell r="M57" t="str">
            <v/>
          </cell>
          <cell r="Q57">
            <v>0</v>
          </cell>
          <cell r="S57" t="str">
            <v>00</v>
          </cell>
          <cell r="V57">
            <v>0</v>
          </cell>
          <cell r="X57" t="str">
            <v>00</v>
          </cell>
          <cell r="AA57">
            <v>0</v>
          </cell>
          <cell r="AC57" t="str">
            <v>00</v>
          </cell>
          <cell r="AF57">
            <v>0</v>
          </cell>
          <cell r="AH57" t="str">
            <v>00</v>
          </cell>
          <cell r="AK57">
            <v>0</v>
          </cell>
          <cell r="AM57" t="str">
            <v>00</v>
          </cell>
          <cell r="AP57">
            <v>0</v>
          </cell>
          <cell r="AR57" t="str">
            <v>00</v>
          </cell>
          <cell r="AU57">
            <v>0</v>
          </cell>
          <cell r="AW57" t="str">
            <v>00</v>
          </cell>
          <cell r="AZ57">
            <v>0</v>
          </cell>
          <cell r="BB57" t="str">
            <v>00</v>
          </cell>
          <cell r="BE57">
            <v>0</v>
          </cell>
          <cell r="BG57" t="str">
            <v>00</v>
          </cell>
          <cell r="BJ57">
            <v>0</v>
          </cell>
          <cell r="BL57" t="str">
            <v>00</v>
          </cell>
          <cell r="BO57">
            <v>0</v>
          </cell>
          <cell r="BQ57" t="str">
            <v>00</v>
          </cell>
          <cell r="BT57">
            <v>0</v>
          </cell>
          <cell r="BV57" t="str">
            <v>00</v>
          </cell>
          <cell r="BY57">
            <v>0</v>
          </cell>
          <cell r="CA57" t="str">
            <v>00</v>
          </cell>
          <cell r="CD57">
            <v>0</v>
          </cell>
          <cell r="CF57" t="str">
            <v>00</v>
          </cell>
          <cell r="CI57">
            <v>0</v>
          </cell>
          <cell r="CK57" t="str">
            <v>00</v>
          </cell>
          <cell r="CN57">
            <v>0</v>
          </cell>
          <cell r="CP57" t="str">
            <v>00</v>
          </cell>
          <cell r="CS57">
            <v>0</v>
          </cell>
          <cell r="CU57" t="str">
            <v>00</v>
          </cell>
          <cell r="CX57">
            <v>0</v>
          </cell>
          <cell r="CZ57" t="str">
            <v>00</v>
          </cell>
          <cell r="DC57">
            <v>0</v>
          </cell>
          <cell r="DE57" t="str">
            <v>00</v>
          </cell>
          <cell r="DH57">
            <v>0</v>
          </cell>
          <cell r="DJ57" t="str">
            <v>00</v>
          </cell>
          <cell r="DK57" t="str">
            <v>000</v>
          </cell>
          <cell r="DL57" t="str">
            <v/>
          </cell>
          <cell r="DM57" t="str">
            <v>1</v>
          </cell>
          <cell r="DN57" t="str">
            <v>2</v>
          </cell>
          <cell r="DO57" t="str">
            <v>3</v>
          </cell>
          <cell r="DP57" t="str">
            <v>4</v>
          </cell>
          <cell r="DQ57" t="str">
            <v>5</v>
          </cell>
          <cell r="DR57" t="str">
            <v>6</v>
          </cell>
          <cell r="DS57" t="str">
            <v>7</v>
          </cell>
          <cell r="DT57" t="str">
            <v>8</v>
          </cell>
          <cell r="DU57" t="str">
            <v>9</v>
          </cell>
          <cell r="DV57" t="str">
            <v>10</v>
          </cell>
        </row>
        <row r="58">
          <cell r="A58">
            <v>45</v>
          </cell>
          <cell r="L58" t="str">
            <v/>
          </cell>
          <cell r="M58" t="str">
            <v/>
          </cell>
          <cell r="Q58">
            <v>0</v>
          </cell>
          <cell r="S58" t="str">
            <v>00</v>
          </cell>
          <cell r="V58">
            <v>0</v>
          </cell>
          <cell r="X58" t="str">
            <v>00</v>
          </cell>
          <cell r="AA58">
            <v>0</v>
          </cell>
          <cell r="AC58" t="str">
            <v>00</v>
          </cell>
          <cell r="AF58">
            <v>0</v>
          </cell>
          <cell r="AH58" t="str">
            <v>00</v>
          </cell>
          <cell r="AK58">
            <v>0</v>
          </cell>
          <cell r="AM58" t="str">
            <v>00</v>
          </cell>
          <cell r="AP58">
            <v>0</v>
          </cell>
          <cell r="AR58" t="str">
            <v>00</v>
          </cell>
          <cell r="AU58">
            <v>0</v>
          </cell>
          <cell r="AW58" t="str">
            <v>00</v>
          </cell>
          <cell r="AZ58">
            <v>0</v>
          </cell>
          <cell r="BB58" t="str">
            <v>00</v>
          </cell>
          <cell r="BE58">
            <v>0</v>
          </cell>
          <cell r="BG58" t="str">
            <v>00</v>
          </cell>
          <cell r="BJ58">
            <v>0</v>
          </cell>
          <cell r="BL58" t="str">
            <v>00</v>
          </cell>
          <cell r="BO58">
            <v>0</v>
          </cell>
          <cell r="BQ58" t="str">
            <v>00</v>
          </cell>
          <cell r="BT58">
            <v>0</v>
          </cell>
          <cell r="BV58" t="str">
            <v>00</v>
          </cell>
          <cell r="BY58">
            <v>0</v>
          </cell>
          <cell r="CA58" t="str">
            <v>00</v>
          </cell>
          <cell r="CD58">
            <v>0</v>
          </cell>
          <cell r="CF58" t="str">
            <v>00</v>
          </cell>
          <cell r="CI58">
            <v>0</v>
          </cell>
          <cell r="CK58" t="str">
            <v>00</v>
          </cell>
          <cell r="CN58">
            <v>0</v>
          </cell>
          <cell r="CP58" t="str">
            <v>00</v>
          </cell>
          <cell r="CS58">
            <v>0</v>
          </cell>
          <cell r="CU58" t="str">
            <v>00</v>
          </cell>
          <cell r="CX58">
            <v>0</v>
          </cell>
          <cell r="CZ58" t="str">
            <v>00</v>
          </cell>
          <cell r="DC58">
            <v>0</v>
          </cell>
          <cell r="DE58" t="str">
            <v>00</v>
          </cell>
          <cell r="DH58">
            <v>0</v>
          </cell>
          <cell r="DJ58" t="str">
            <v>00</v>
          </cell>
          <cell r="DK58" t="str">
            <v>000</v>
          </cell>
          <cell r="DL58" t="str">
            <v/>
          </cell>
          <cell r="DM58" t="str">
            <v>1</v>
          </cell>
          <cell r="DN58" t="str">
            <v>2</v>
          </cell>
          <cell r="DO58" t="str">
            <v>3</v>
          </cell>
          <cell r="DP58" t="str">
            <v>4</v>
          </cell>
          <cell r="DQ58" t="str">
            <v>5</v>
          </cell>
          <cell r="DR58" t="str">
            <v>6</v>
          </cell>
          <cell r="DS58" t="str">
            <v>7</v>
          </cell>
          <cell r="DT58" t="str">
            <v>8</v>
          </cell>
          <cell r="DU58" t="str">
            <v>9</v>
          </cell>
          <cell r="DV58" t="str">
            <v>10</v>
          </cell>
        </row>
        <row r="59">
          <cell r="A59">
            <v>46</v>
          </cell>
          <cell r="L59" t="str">
            <v/>
          </cell>
          <cell r="M59" t="str">
            <v/>
          </cell>
          <cell r="Q59">
            <v>0</v>
          </cell>
          <cell r="S59" t="str">
            <v>00</v>
          </cell>
          <cell r="V59">
            <v>0</v>
          </cell>
          <cell r="X59" t="str">
            <v>00</v>
          </cell>
          <cell r="AA59">
            <v>0</v>
          </cell>
          <cell r="AC59" t="str">
            <v>00</v>
          </cell>
          <cell r="AF59">
            <v>0</v>
          </cell>
          <cell r="AH59" t="str">
            <v>00</v>
          </cell>
          <cell r="AK59">
            <v>0</v>
          </cell>
          <cell r="AM59" t="str">
            <v>00</v>
          </cell>
          <cell r="AP59">
            <v>0</v>
          </cell>
          <cell r="AR59" t="str">
            <v>00</v>
          </cell>
          <cell r="AU59">
            <v>0</v>
          </cell>
          <cell r="AW59" t="str">
            <v>00</v>
          </cell>
          <cell r="AZ59">
            <v>0</v>
          </cell>
          <cell r="BB59" t="str">
            <v>00</v>
          </cell>
          <cell r="BE59">
            <v>0</v>
          </cell>
          <cell r="BG59" t="str">
            <v>00</v>
          </cell>
          <cell r="BJ59">
            <v>0</v>
          </cell>
          <cell r="BL59" t="str">
            <v>00</v>
          </cell>
          <cell r="BO59">
            <v>0</v>
          </cell>
          <cell r="BQ59" t="str">
            <v>00</v>
          </cell>
          <cell r="BT59">
            <v>0</v>
          </cell>
          <cell r="BV59" t="str">
            <v>00</v>
          </cell>
          <cell r="BY59">
            <v>0</v>
          </cell>
          <cell r="CA59" t="str">
            <v>00</v>
          </cell>
          <cell r="CD59">
            <v>0</v>
          </cell>
          <cell r="CF59" t="str">
            <v>00</v>
          </cell>
          <cell r="CI59">
            <v>0</v>
          </cell>
          <cell r="CK59" t="str">
            <v>00</v>
          </cell>
          <cell r="CN59">
            <v>0</v>
          </cell>
          <cell r="CP59" t="str">
            <v>00</v>
          </cell>
          <cell r="CS59">
            <v>0</v>
          </cell>
          <cell r="CU59" t="str">
            <v>00</v>
          </cell>
          <cell r="CX59">
            <v>0</v>
          </cell>
          <cell r="CZ59" t="str">
            <v>00</v>
          </cell>
          <cell r="DC59">
            <v>0</v>
          </cell>
          <cell r="DE59" t="str">
            <v>00</v>
          </cell>
          <cell r="DH59">
            <v>0</v>
          </cell>
          <cell r="DJ59" t="str">
            <v>00</v>
          </cell>
          <cell r="DK59" t="str">
            <v>000</v>
          </cell>
          <cell r="DL59" t="str">
            <v/>
          </cell>
          <cell r="DM59" t="str">
            <v>1</v>
          </cell>
          <cell r="DN59" t="str">
            <v>2</v>
          </cell>
          <cell r="DO59" t="str">
            <v>3</v>
          </cell>
          <cell r="DP59" t="str">
            <v>4</v>
          </cell>
          <cell r="DQ59" t="str">
            <v>5</v>
          </cell>
          <cell r="DR59" t="str">
            <v>6</v>
          </cell>
          <cell r="DS59" t="str">
            <v>7</v>
          </cell>
          <cell r="DT59" t="str">
            <v>8</v>
          </cell>
          <cell r="DU59" t="str">
            <v>9</v>
          </cell>
          <cell r="DV59" t="str">
            <v>10</v>
          </cell>
        </row>
        <row r="60">
          <cell r="A60">
            <v>47</v>
          </cell>
          <cell r="L60" t="str">
            <v/>
          </cell>
          <cell r="M60" t="str">
            <v/>
          </cell>
          <cell r="Q60">
            <v>0</v>
          </cell>
          <cell r="S60" t="str">
            <v>00</v>
          </cell>
          <cell r="V60">
            <v>0</v>
          </cell>
          <cell r="X60" t="str">
            <v>00</v>
          </cell>
          <cell r="AA60">
            <v>0</v>
          </cell>
          <cell r="AC60" t="str">
            <v>00</v>
          </cell>
          <cell r="AF60">
            <v>0</v>
          </cell>
          <cell r="AH60" t="str">
            <v>00</v>
          </cell>
          <cell r="AK60">
            <v>0</v>
          </cell>
          <cell r="AM60" t="str">
            <v>00</v>
          </cell>
          <cell r="AP60">
            <v>0</v>
          </cell>
          <cell r="AR60" t="str">
            <v>00</v>
          </cell>
          <cell r="AU60">
            <v>0</v>
          </cell>
          <cell r="AW60" t="str">
            <v>00</v>
          </cell>
          <cell r="AZ60">
            <v>0</v>
          </cell>
          <cell r="BB60" t="str">
            <v>00</v>
          </cell>
          <cell r="BE60">
            <v>0</v>
          </cell>
          <cell r="BG60" t="str">
            <v>00</v>
          </cell>
          <cell r="BJ60">
            <v>0</v>
          </cell>
          <cell r="BL60" t="str">
            <v>00</v>
          </cell>
          <cell r="BO60">
            <v>0</v>
          </cell>
          <cell r="BQ60" t="str">
            <v>00</v>
          </cell>
          <cell r="BT60">
            <v>0</v>
          </cell>
          <cell r="BV60" t="str">
            <v>00</v>
          </cell>
          <cell r="BY60">
            <v>0</v>
          </cell>
          <cell r="CA60" t="str">
            <v>00</v>
          </cell>
          <cell r="CD60">
            <v>0</v>
          </cell>
          <cell r="CF60" t="str">
            <v>00</v>
          </cell>
          <cell r="CI60">
            <v>0</v>
          </cell>
          <cell r="CK60" t="str">
            <v>00</v>
          </cell>
          <cell r="CN60">
            <v>0</v>
          </cell>
          <cell r="CP60" t="str">
            <v>00</v>
          </cell>
          <cell r="CS60">
            <v>0</v>
          </cell>
          <cell r="CU60" t="str">
            <v>00</v>
          </cell>
          <cell r="CX60">
            <v>0</v>
          </cell>
          <cell r="CZ60" t="str">
            <v>00</v>
          </cell>
          <cell r="DC60">
            <v>0</v>
          </cell>
          <cell r="DE60" t="str">
            <v>00</v>
          </cell>
          <cell r="DH60">
            <v>0</v>
          </cell>
          <cell r="DJ60" t="str">
            <v>00</v>
          </cell>
          <cell r="DK60" t="str">
            <v>000</v>
          </cell>
          <cell r="DL60" t="str">
            <v/>
          </cell>
          <cell r="DM60" t="str">
            <v>1</v>
          </cell>
          <cell r="DN60" t="str">
            <v>2</v>
          </cell>
          <cell r="DO60" t="str">
            <v>3</v>
          </cell>
          <cell r="DP60" t="str">
            <v>4</v>
          </cell>
          <cell r="DQ60" t="str">
            <v>5</v>
          </cell>
          <cell r="DR60" t="str">
            <v>6</v>
          </cell>
          <cell r="DS60" t="str">
            <v>7</v>
          </cell>
          <cell r="DT60" t="str">
            <v>8</v>
          </cell>
          <cell r="DU60" t="str">
            <v>9</v>
          </cell>
          <cell r="DV60" t="str">
            <v>10</v>
          </cell>
        </row>
        <row r="61">
          <cell r="A61">
            <v>48</v>
          </cell>
          <cell r="L61" t="str">
            <v/>
          </cell>
          <cell r="M61" t="str">
            <v/>
          </cell>
          <cell r="Q61">
            <v>0</v>
          </cell>
          <cell r="S61" t="str">
            <v>00</v>
          </cell>
          <cell r="V61">
            <v>0</v>
          </cell>
          <cell r="X61" t="str">
            <v>00</v>
          </cell>
          <cell r="AA61">
            <v>0</v>
          </cell>
          <cell r="AC61" t="str">
            <v>00</v>
          </cell>
          <cell r="AF61">
            <v>0</v>
          </cell>
          <cell r="AH61" t="str">
            <v>00</v>
          </cell>
          <cell r="AK61">
            <v>0</v>
          </cell>
          <cell r="AM61" t="str">
            <v>00</v>
          </cell>
          <cell r="AP61">
            <v>0</v>
          </cell>
          <cell r="AR61" t="str">
            <v>00</v>
          </cell>
          <cell r="AU61">
            <v>0</v>
          </cell>
          <cell r="AW61" t="str">
            <v>00</v>
          </cell>
          <cell r="AZ61">
            <v>0</v>
          </cell>
          <cell r="BB61" t="str">
            <v>00</v>
          </cell>
          <cell r="BE61">
            <v>0</v>
          </cell>
          <cell r="BG61" t="str">
            <v>00</v>
          </cell>
          <cell r="BJ61">
            <v>0</v>
          </cell>
          <cell r="BL61" t="str">
            <v>00</v>
          </cell>
          <cell r="BO61">
            <v>0</v>
          </cell>
          <cell r="BQ61" t="str">
            <v>00</v>
          </cell>
          <cell r="BT61">
            <v>0</v>
          </cell>
          <cell r="BV61" t="str">
            <v>00</v>
          </cell>
          <cell r="BY61">
            <v>0</v>
          </cell>
          <cell r="CA61" t="str">
            <v>00</v>
          </cell>
          <cell r="CD61">
            <v>0</v>
          </cell>
          <cell r="CF61" t="str">
            <v>00</v>
          </cell>
          <cell r="CI61">
            <v>0</v>
          </cell>
          <cell r="CK61" t="str">
            <v>00</v>
          </cell>
          <cell r="CN61">
            <v>0</v>
          </cell>
          <cell r="CP61" t="str">
            <v>00</v>
          </cell>
          <cell r="CS61">
            <v>0</v>
          </cell>
          <cell r="CU61" t="str">
            <v>00</v>
          </cell>
          <cell r="CX61">
            <v>0</v>
          </cell>
          <cell r="CZ61" t="str">
            <v>00</v>
          </cell>
          <cell r="DC61">
            <v>0</v>
          </cell>
          <cell r="DE61" t="str">
            <v>00</v>
          </cell>
          <cell r="DH61">
            <v>0</v>
          </cell>
          <cell r="DJ61" t="str">
            <v>00</v>
          </cell>
          <cell r="DK61" t="str">
            <v>000</v>
          </cell>
          <cell r="DL61" t="str">
            <v/>
          </cell>
          <cell r="DM61" t="str">
            <v>1</v>
          </cell>
          <cell r="DN61" t="str">
            <v>2</v>
          </cell>
          <cell r="DO61" t="str">
            <v>3</v>
          </cell>
          <cell r="DP61" t="str">
            <v>4</v>
          </cell>
          <cell r="DQ61" t="str">
            <v>5</v>
          </cell>
          <cell r="DR61" t="str">
            <v>6</v>
          </cell>
          <cell r="DS61" t="str">
            <v>7</v>
          </cell>
          <cell r="DT61" t="str">
            <v>8</v>
          </cell>
          <cell r="DU61" t="str">
            <v>9</v>
          </cell>
          <cell r="DV61" t="str">
            <v>10</v>
          </cell>
        </row>
        <row r="62">
          <cell r="A62">
            <v>49</v>
          </cell>
          <cell r="L62" t="str">
            <v/>
          </cell>
          <cell r="M62" t="str">
            <v/>
          </cell>
          <cell r="Q62">
            <v>0</v>
          </cell>
          <cell r="S62" t="str">
            <v>00</v>
          </cell>
          <cell r="V62">
            <v>0</v>
          </cell>
          <cell r="X62" t="str">
            <v>00</v>
          </cell>
          <cell r="AA62">
            <v>0</v>
          </cell>
          <cell r="AC62" t="str">
            <v>00</v>
          </cell>
          <cell r="AF62">
            <v>0</v>
          </cell>
          <cell r="AH62" t="str">
            <v>00</v>
          </cell>
          <cell r="AK62">
            <v>0</v>
          </cell>
          <cell r="AM62" t="str">
            <v>00</v>
          </cell>
          <cell r="AP62">
            <v>0</v>
          </cell>
          <cell r="AR62" t="str">
            <v>00</v>
          </cell>
          <cell r="AU62">
            <v>0</v>
          </cell>
          <cell r="AW62" t="str">
            <v>00</v>
          </cell>
          <cell r="AZ62">
            <v>0</v>
          </cell>
          <cell r="BB62" t="str">
            <v>00</v>
          </cell>
          <cell r="BE62">
            <v>0</v>
          </cell>
          <cell r="BG62" t="str">
            <v>00</v>
          </cell>
          <cell r="BJ62">
            <v>0</v>
          </cell>
          <cell r="BL62" t="str">
            <v>00</v>
          </cell>
          <cell r="BO62">
            <v>0</v>
          </cell>
          <cell r="BQ62" t="str">
            <v>00</v>
          </cell>
          <cell r="BT62">
            <v>0</v>
          </cell>
          <cell r="BV62" t="str">
            <v>00</v>
          </cell>
          <cell r="BY62">
            <v>0</v>
          </cell>
          <cell r="CA62" t="str">
            <v>00</v>
          </cell>
          <cell r="CD62">
            <v>0</v>
          </cell>
          <cell r="CF62" t="str">
            <v>00</v>
          </cell>
          <cell r="CI62">
            <v>0</v>
          </cell>
          <cell r="CK62" t="str">
            <v>00</v>
          </cell>
          <cell r="CN62">
            <v>0</v>
          </cell>
          <cell r="CP62" t="str">
            <v>00</v>
          </cell>
          <cell r="CS62">
            <v>0</v>
          </cell>
          <cell r="CU62" t="str">
            <v>00</v>
          </cell>
          <cell r="CX62">
            <v>0</v>
          </cell>
          <cell r="CZ62" t="str">
            <v>00</v>
          </cell>
          <cell r="DC62">
            <v>0</v>
          </cell>
          <cell r="DE62" t="str">
            <v>00</v>
          </cell>
          <cell r="DH62">
            <v>0</v>
          </cell>
          <cell r="DJ62" t="str">
            <v>00</v>
          </cell>
          <cell r="DK62" t="str">
            <v>000</v>
          </cell>
          <cell r="DL62" t="str">
            <v/>
          </cell>
          <cell r="DM62" t="str">
            <v>1</v>
          </cell>
          <cell r="DN62" t="str">
            <v>2</v>
          </cell>
          <cell r="DO62" t="str">
            <v>3</v>
          </cell>
          <cell r="DP62" t="str">
            <v>4</v>
          </cell>
          <cell r="DQ62" t="str">
            <v>5</v>
          </cell>
          <cell r="DR62" t="str">
            <v>6</v>
          </cell>
          <cell r="DS62" t="str">
            <v>7</v>
          </cell>
          <cell r="DT62" t="str">
            <v>8</v>
          </cell>
          <cell r="DU62" t="str">
            <v>9</v>
          </cell>
          <cell r="DV62" t="str">
            <v>10</v>
          </cell>
        </row>
        <row r="63">
          <cell r="A63">
            <v>50</v>
          </cell>
          <cell r="L63" t="str">
            <v/>
          </cell>
          <cell r="M63" t="str">
            <v/>
          </cell>
          <cell r="Q63">
            <v>0</v>
          </cell>
          <cell r="S63" t="str">
            <v>00</v>
          </cell>
          <cell r="V63">
            <v>0</v>
          </cell>
          <cell r="X63" t="str">
            <v>00</v>
          </cell>
          <cell r="AA63">
            <v>0</v>
          </cell>
          <cell r="AC63" t="str">
            <v>00</v>
          </cell>
          <cell r="AF63">
            <v>0</v>
          </cell>
          <cell r="AH63" t="str">
            <v>00</v>
          </cell>
          <cell r="AK63">
            <v>0</v>
          </cell>
          <cell r="AM63" t="str">
            <v>00</v>
          </cell>
          <cell r="AP63">
            <v>0</v>
          </cell>
          <cell r="AR63" t="str">
            <v>00</v>
          </cell>
          <cell r="AU63">
            <v>0</v>
          </cell>
          <cell r="AW63" t="str">
            <v>00</v>
          </cell>
          <cell r="AZ63">
            <v>0</v>
          </cell>
          <cell r="BB63" t="str">
            <v>00</v>
          </cell>
          <cell r="BE63">
            <v>0</v>
          </cell>
          <cell r="BG63" t="str">
            <v>00</v>
          </cell>
          <cell r="BJ63">
            <v>0</v>
          </cell>
          <cell r="BL63" t="str">
            <v>00</v>
          </cell>
          <cell r="BO63">
            <v>0</v>
          </cell>
          <cell r="BQ63" t="str">
            <v>00</v>
          </cell>
          <cell r="BT63">
            <v>0</v>
          </cell>
          <cell r="BV63" t="str">
            <v>00</v>
          </cell>
          <cell r="BY63">
            <v>0</v>
          </cell>
          <cell r="CA63" t="str">
            <v>00</v>
          </cell>
          <cell r="CD63">
            <v>0</v>
          </cell>
          <cell r="CF63" t="str">
            <v>00</v>
          </cell>
          <cell r="CI63">
            <v>0</v>
          </cell>
          <cell r="CK63" t="str">
            <v>00</v>
          </cell>
          <cell r="CN63">
            <v>0</v>
          </cell>
          <cell r="CP63" t="str">
            <v>00</v>
          </cell>
          <cell r="CS63">
            <v>0</v>
          </cell>
          <cell r="CU63" t="str">
            <v>00</v>
          </cell>
          <cell r="CX63">
            <v>0</v>
          </cell>
          <cell r="CZ63" t="str">
            <v>00</v>
          </cell>
          <cell r="DC63">
            <v>0</v>
          </cell>
          <cell r="DE63" t="str">
            <v>00</v>
          </cell>
          <cell r="DH63">
            <v>0</v>
          </cell>
          <cell r="DJ63" t="str">
            <v>00</v>
          </cell>
          <cell r="DK63" t="str">
            <v>000</v>
          </cell>
          <cell r="DL63" t="str">
            <v/>
          </cell>
          <cell r="DM63" t="str">
            <v>1</v>
          </cell>
          <cell r="DN63" t="str">
            <v>2</v>
          </cell>
          <cell r="DO63" t="str">
            <v>3</v>
          </cell>
          <cell r="DP63" t="str">
            <v>4</v>
          </cell>
          <cell r="DQ63" t="str">
            <v>5</v>
          </cell>
          <cell r="DR63" t="str">
            <v>6</v>
          </cell>
          <cell r="DS63" t="str">
            <v>7</v>
          </cell>
          <cell r="DT63" t="str">
            <v>8</v>
          </cell>
          <cell r="DU63" t="str">
            <v>9</v>
          </cell>
          <cell r="DV63" t="str">
            <v>10</v>
          </cell>
        </row>
        <row r="64">
          <cell r="A64">
            <v>51</v>
          </cell>
          <cell r="L64" t="str">
            <v/>
          </cell>
          <cell r="M64" t="str">
            <v/>
          </cell>
          <cell r="Q64">
            <v>0</v>
          </cell>
          <cell r="S64" t="str">
            <v>00</v>
          </cell>
          <cell r="V64">
            <v>0</v>
          </cell>
          <cell r="X64" t="str">
            <v>00</v>
          </cell>
          <cell r="AA64">
            <v>0</v>
          </cell>
          <cell r="AC64" t="str">
            <v>00</v>
          </cell>
          <cell r="AF64">
            <v>0</v>
          </cell>
          <cell r="AH64" t="str">
            <v>00</v>
          </cell>
          <cell r="AK64">
            <v>0</v>
          </cell>
          <cell r="AM64" t="str">
            <v>00</v>
          </cell>
          <cell r="AP64">
            <v>0</v>
          </cell>
          <cell r="AR64" t="str">
            <v>00</v>
          </cell>
          <cell r="AU64">
            <v>0</v>
          </cell>
          <cell r="AW64" t="str">
            <v>00</v>
          </cell>
          <cell r="AZ64">
            <v>0</v>
          </cell>
          <cell r="BB64" t="str">
            <v>00</v>
          </cell>
          <cell r="BE64">
            <v>0</v>
          </cell>
          <cell r="BG64" t="str">
            <v>00</v>
          </cell>
          <cell r="BJ64">
            <v>0</v>
          </cell>
          <cell r="BL64" t="str">
            <v>00</v>
          </cell>
          <cell r="BO64">
            <v>0</v>
          </cell>
          <cell r="BQ64" t="str">
            <v>00</v>
          </cell>
          <cell r="BT64">
            <v>0</v>
          </cell>
          <cell r="BV64" t="str">
            <v>00</v>
          </cell>
          <cell r="BY64">
            <v>0</v>
          </cell>
          <cell r="CA64" t="str">
            <v>00</v>
          </cell>
          <cell r="CD64">
            <v>0</v>
          </cell>
          <cell r="CF64" t="str">
            <v>00</v>
          </cell>
          <cell r="CI64">
            <v>0</v>
          </cell>
          <cell r="CK64" t="str">
            <v>00</v>
          </cell>
          <cell r="CN64">
            <v>0</v>
          </cell>
          <cell r="CP64" t="str">
            <v>00</v>
          </cell>
          <cell r="CS64">
            <v>0</v>
          </cell>
          <cell r="CU64" t="str">
            <v>00</v>
          </cell>
          <cell r="CX64">
            <v>0</v>
          </cell>
          <cell r="CZ64" t="str">
            <v>00</v>
          </cell>
          <cell r="DC64">
            <v>0</v>
          </cell>
          <cell r="DE64" t="str">
            <v>00</v>
          </cell>
          <cell r="DH64">
            <v>0</v>
          </cell>
          <cell r="DJ64" t="str">
            <v>00</v>
          </cell>
          <cell r="DK64" t="str">
            <v>000</v>
          </cell>
          <cell r="DL64" t="str">
            <v/>
          </cell>
          <cell r="DM64" t="str">
            <v>1</v>
          </cell>
          <cell r="DN64" t="str">
            <v>2</v>
          </cell>
          <cell r="DO64" t="str">
            <v>3</v>
          </cell>
          <cell r="DP64" t="str">
            <v>4</v>
          </cell>
          <cell r="DQ64" t="str">
            <v>5</v>
          </cell>
          <cell r="DR64" t="str">
            <v>6</v>
          </cell>
          <cell r="DS64" t="str">
            <v>7</v>
          </cell>
          <cell r="DT64" t="str">
            <v>8</v>
          </cell>
          <cell r="DU64" t="str">
            <v>9</v>
          </cell>
          <cell r="DV64" t="str">
            <v>10</v>
          </cell>
        </row>
        <row r="65">
          <cell r="A65">
            <v>52</v>
          </cell>
          <cell r="L65" t="str">
            <v/>
          </cell>
          <cell r="M65" t="str">
            <v/>
          </cell>
          <cell r="Q65">
            <v>0</v>
          </cell>
          <cell r="S65" t="str">
            <v>00</v>
          </cell>
          <cell r="V65">
            <v>0</v>
          </cell>
          <cell r="X65" t="str">
            <v>00</v>
          </cell>
          <cell r="AA65">
            <v>0</v>
          </cell>
          <cell r="AC65" t="str">
            <v>00</v>
          </cell>
          <cell r="AF65">
            <v>0</v>
          </cell>
          <cell r="AH65" t="str">
            <v>00</v>
          </cell>
          <cell r="AK65">
            <v>0</v>
          </cell>
          <cell r="AM65" t="str">
            <v>00</v>
          </cell>
          <cell r="AP65">
            <v>0</v>
          </cell>
          <cell r="AR65" t="str">
            <v>00</v>
          </cell>
          <cell r="AU65">
            <v>0</v>
          </cell>
          <cell r="AW65" t="str">
            <v>00</v>
          </cell>
          <cell r="AZ65">
            <v>0</v>
          </cell>
          <cell r="BB65" t="str">
            <v>00</v>
          </cell>
          <cell r="BE65">
            <v>0</v>
          </cell>
          <cell r="BG65" t="str">
            <v>00</v>
          </cell>
          <cell r="BJ65">
            <v>0</v>
          </cell>
          <cell r="BL65" t="str">
            <v>00</v>
          </cell>
          <cell r="BO65">
            <v>0</v>
          </cell>
          <cell r="BQ65" t="str">
            <v>00</v>
          </cell>
          <cell r="BT65">
            <v>0</v>
          </cell>
          <cell r="BV65" t="str">
            <v>00</v>
          </cell>
          <cell r="BY65">
            <v>0</v>
          </cell>
          <cell r="CA65" t="str">
            <v>00</v>
          </cell>
          <cell r="CD65">
            <v>0</v>
          </cell>
          <cell r="CF65" t="str">
            <v>00</v>
          </cell>
          <cell r="CI65">
            <v>0</v>
          </cell>
          <cell r="CK65" t="str">
            <v>00</v>
          </cell>
          <cell r="CN65">
            <v>0</v>
          </cell>
          <cell r="CP65" t="str">
            <v>00</v>
          </cell>
          <cell r="CS65">
            <v>0</v>
          </cell>
          <cell r="CU65" t="str">
            <v>00</v>
          </cell>
          <cell r="CX65">
            <v>0</v>
          </cell>
          <cell r="CZ65" t="str">
            <v>00</v>
          </cell>
          <cell r="DC65">
            <v>0</v>
          </cell>
          <cell r="DE65" t="str">
            <v>00</v>
          </cell>
          <cell r="DH65">
            <v>0</v>
          </cell>
          <cell r="DJ65" t="str">
            <v>00</v>
          </cell>
          <cell r="DK65" t="str">
            <v>000</v>
          </cell>
          <cell r="DL65" t="str">
            <v/>
          </cell>
          <cell r="DM65" t="str">
            <v>1</v>
          </cell>
          <cell r="DN65" t="str">
            <v>2</v>
          </cell>
          <cell r="DO65" t="str">
            <v>3</v>
          </cell>
          <cell r="DP65" t="str">
            <v>4</v>
          </cell>
          <cell r="DQ65" t="str">
            <v>5</v>
          </cell>
          <cell r="DR65" t="str">
            <v>6</v>
          </cell>
          <cell r="DS65" t="str">
            <v>7</v>
          </cell>
          <cell r="DT65" t="str">
            <v>8</v>
          </cell>
          <cell r="DU65" t="str">
            <v>9</v>
          </cell>
          <cell r="DV65" t="str">
            <v>10</v>
          </cell>
        </row>
        <row r="66">
          <cell r="A66">
            <v>53</v>
          </cell>
          <cell r="L66" t="str">
            <v/>
          </cell>
          <cell r="M66" t="str">
            <v/>
          </cell>
          <cell r="Q66">
            <v>0</v>
          </cell>
          <cell r="S66" t="str">
            <v>00</v>
          </cell>
          <cell r="V66">
            <v>0</v>
          </cell>
          <cell r="X66" t="str">
            <v>00</v>
          </cell>
          <cell r="AA66">
            <v>0</v>
          </cell>
          <cell r="AC66" t="str">
            <v>00</v>
          </cell>
          <cell r="AF66">
            <v>0</v>
          </cell>
          <cell r="AH66" t="str">
            <v>00</v>
          </cell>
          <cell r="AK66">
            <v>0</v>
          </cell>
          <cell r="AM66" t="str">
            <v>00</v>
          </cell>
          <cell r="AP66">
            <v>0</v>
          </cell>
          <cell r="AR66" t="str">
            <v>00</v>
          </cell>
          <cell r="AU66">
            <v>0</v>
          </cell>
          <cell r="AW66" t="str">
            <v>00</v>
          </cell>
          <cell r="AZ66">
            <v>0</v>
          </cell>
          <cell r="BB66" t="str">
            <v>00</v>
          </cell>
          <cell r="BE66">
            <v>0</v>
          </cell>
          <cell r="BG66" t="str">
            <v>00</v>
          </cell>
          <cell r="BJ66">
            <v>0</v>
          </cell>
          <cell r="BL66" t="str">
            <v>00</v>
          </cell>
          <cell r="BO66">
            <v>0</v>
          </cell>
          <cell r="BQ66" t="str">
            <v>00</v>
          </cell>
          <cell r="BT66">
            <v>0</v>
          </cell>
          <cell r="BV66" t="str">
            <v>00</v>
          </cell>
          <cell r="BY66">
            <v>0</v>
          </cell>
          <cell r="CA66" t="str">
            <v>00</v>
          </cell>
          <cell r="CD66">
            <v>0</v>
          </cell>
          <cell r="CF66" t="str">
            <v>00</v>
          </cell>
          <cell r="CI66">
            <v>0</v>
          </cell>
          <cell r="CK66" t="str">
            <v>00</v>
          </cell>
          <cell r="CN66">
            <v>0</v>
          </cell>
          <cell r="CP66" t="str">
            <v>00</v>
          </cell>
          <cell r="CS66">
            <v>0</v>
          </cell>
          <cell r="CU66" t="str">
            <v>00</v>
          </cell>
          <cell r="CX66">
            <v>0</v>
          </cell>
          <cell r="CZ66" t="str">
            <v>00</v>
          </cell>
          <cell r="DC66">
            <v>0</v>
          </cell>
          <cell r="DE66" t="str">
            <v>00</v>
          </cell>
          <cell r="DH66">
            <v>0</v>
          </cell>
          <cell r="DJ66" t="str">
            <v>00</v>
          </cell>
          <cell r="DK66" t="str">
            <v>000</v>
          </cell>
          <cell r="DL66" t="str">
            <v/>
          </cell>
          <cell r="DM66" t="str">
            <v>1</v>
          </cell>
          <cell r="DN66" t="str">
            <v>2</v>
          </cell>
          <cell r="DO66" t="str">
            <v>3</v>
          </cell>
          <cell r="DP66" t="str">
            <v>4</v>
          </cell>
          <cell r="DQ66" t="str">
            <v>5</v>
          </cell>
          <cell r="DR66" t="str">
            <v>6</v>
          </cell>
          <cell r="DS66" t="str">
            <v>7</v>
          </cell>
          <cell r="DT66" t="str">
            <v>8</v>
          </cell>
          <cell r="DU66" t="str">
            <v>9</v>
          </cell>
          <cell r="DV66" t="str">
            <v>10</v>
          </cell>
        </row>
        <row r="67">
          <cell r="A67">
            <v>54</v>
          </cell>
          <cell r="L67" t="str">
            <v/>
          </cell>
          <cell r="M67" t="str">
            <v/>
          </cell>
          <cell r="Q67">
            <v>0</v>
          </cell>
          <cell r="S67" t="str">
            <v>00</v>
          </cell>
          <cell r="V67">
            <v>0</v>
          </cell>
          <cell r="X67" t="str">
            <v>00</v>
          </cell>
          <cell r="AA67">
            <v>0</v>
          </cell>
          <cell r="AC67" t="str">
            <v>00</v>
          </cell>
          <cell r="AF67">
            <v>0</v>
          </cell>
          <cell r="AH67" t="str">
            <v>00</v>
          </cell>
          <cell r="AK67">
            <v>0</v>
          </cell>
          <cell r="AM67" t="str">
            <v>00</v>
          </cell>
          <cell r="AP67">
            <v>0</v>
          </cell>
          <cell r="AR67" t="str">
            <v>00</v>
          </cell>
          <cell r="AU67">
            <v>0</v>
          </cell>
          <cell r="AW67" t="str">
            <v>00</v>
          </cell>
          <cell r="AZ67">
            <v>0</v>
          </cell>
          <cell r="BB67" t="str">
            <v>00</v>
          </cell>
          <cell r="BE67">
            <v>0</v>
          </cell>
          <cell r="BG67" t="str">
            <v>00</v>
          </cell>
          <cell r="BJ67">
            <v>0</v>
          </cell>
          <cell r="BL67" t="str">
            <v>00</v>
          </cell>
          <cell r="BO67">
            <v>0</v>
          </cell>
          <cell r="BQ67" t="str">
            <v>00</v>
          </cell>
          <cell r="BT67">
            <v>0</v>
          </cell>
          <cell r="BV67" t="str">
            <v>00</v>
          </cell>
          <cell r="BY67">
            <v>0</v>
          </cell>
          <cell r="CA67" t="str">
            <v>00</v>
          </cell>
          <cell r="CD67">
            <v>0</v>
          </cell>
          <cell r="CF67" t="str">
            <v>00</v>
          </cell>
          <cell r="CI67">
            <v>0</v>
          </cell>
          <cell r="CK67" t="str">
            <v>00</v>
          </cell>
          <cell r="CN67">
            <v>0</v>
          </cell>
          <cell r="CP67" t="str">
            <v>00</v>
          </cell>
          <cell r="CS67">
            <v>0</v>
          </cell>
          <cell r="CU67" t="str">
            <v>00</v>
          </cell>
          <cell r="CX67">
            <v>0</v>
          </cell>
          <cell r="CZ67" t="str">
            <v>00</v>
          </cell>
          <cell r="DC67">
            <v>0</v>
          </cell>
          <cell r="DE67" t="str">
            <v>00</v>
          </cell>
          <cell r="DH67">
            <v>0</v>
          </cell>
          <cell r="DJ67" t="str">
            <v>00</v>
          </cell>
          <cell r="DK67" t="str">
            <v>000</v>
          </cell>
          <cell r="DL67" t="str">
            <v/>
          </cell>
          <cell r="DM67" t="str">
            <v>1</v>
          </cell>
          <cell r="DN67" t="str">
            <v>2</v>
          </cell>
          <cell r="DO67" t="str">
            <v>3</v>
          </cell>
          <cell r="DP67" t="str">
            <v>4</v>
          </cell>
          <cell r="DQ67" t="str">
            <v>5</v>
          </cell>
          <cell r="DR67" t="str">
            <v>6</v>
          </cell>
          <cell r="DS67" t="str">
            <v>7</v>
          </cell>
          <cell r="DT67" t="str">
            <v>8</v>
          </cell>
          <cell r="DU67" t="str">
            <v>9</v>
          </cell>
          <cell r="DV67" t="str">
            <v>10</v>
          </cell>
        </row>
        <row r="68">
          <cell r="A68">
            <v>55</v>
          </cell>
          <cell r="L68" t="str">
            <v/>
          </cell>
          <cell r="M68" t="str">
            <v/>
          </cell>
          <cell r="Q68">
            <v>0</v>
          </cell>
          <cell r="S68" t="str">
            <v>00</v>
          </cell>
          <cell r="V68">
            <v>0</v>
          </cell>
          <cell r="X68" t="str">
            <v>00</v>
          </cell>
          <cell r="AA68">
            <v>0</v>
          </cell>
          <cell r="AC68" t="str">
            <v>00</v>
          </cell>
          <cell r="AF68">
            <v>0</v>
          </cell>
          <cell r="AH68" t="str">
            <v>00</v>
          </cell>
          <cell r="AK68">
            <v>0</v>
          </cell>
          <cell r="AM68" t="str">
            <v>00</v>
          </cell>
          <cell r="AP68">
            <v>0</v>
          </cell>
          <cell r="AR68" t="str">
            <v>00</v>
          </cell>
          <cell r="AU68">
            <v>0</v>
          </cell>
          <cell r="AW68" t="str">
            <v>00</v>
          </cell>
          <cell r="AZ68">
            <v>0</v>
          </cell>
          <cell r="BB68" t="str">
            <v>00</v>
          </cell>
          <cell r="BE68">
            <v>0</v>
          </cell>
          <cell r="BG68" t="str">
            <v>00</v>
          </cell>
          <cell r="BJ68">
            <v>0</v>
          </cell>
          <cell r="BL68" t="str">
            <v>00</v>
          </cell>
          <cell r="BO68">
            <v>0</v>
          </cell>
          <cell r="BQ68" t="str">
            <v>00</v>
          </cell>
          <cell r="BT68">
            <v>0</v>
          </cell>
          <cell r="BV68" t="str">
            <v>00</v>
          </cell>
          <cell r="BY68">
            <v>0</v>
          </cell>
          <cell r="CA68" t="str">
            <v>00</v>
          </cell>
          <cell r="CD68">
            <v>0</v>
          </cell>
          <cell r="CF68" t="str">
            <v>00</v>
          </cell>
          <cell r="CI68">
            <v>0</v>
          </cell>
          <cell r="CK68" t="str">
            <v>00</v>
          </cell>
          <cell r="CN68">
            <v>0</v>
          </cell>
          <cell r="CP68" t="str">
            <v>00</v>
          </cell>
          <cell r="CS68">
            <v>0</v>
          </cell>
          <cell r="CU68" t="str">
            <v>00</v>
          </cell>
          <cell r="CX68">
            <v>0</v>
          </cell>
          <cell r="CZ68" t="str">
            <v>00</v>
          </cell>
          <cell r="DC68">
            <v>0</v>
          </cell>
          <cell r="DE68" t="str">
            <v>00</v>
          </cell>
          <cell r="DH68">
            <v>0</v>
          </cell>
          <cell r="DJ68" t="str">
            <v>00</v>
          </cell>
          <cell r="DK68" t="str">
            <v>000</v>
          </cell>
          <cell r="DL68" t="str">
            <v/>
          </cell>
          <cell r="DM68" t="str">
            <v>1</v>
          </cell>
          <cell r="DN68" t="str">
            <v>2</v>
          </cell>
          <cell r="DO68" t="str">
            <v>3</v>
          </cell>
          <cell r="DP68" t="str">
            <v>4</v>
          </cell>
          <cell r="DQ68" t="str">
            <v>5</v>
          </cell>
          <cell r="DR68" t="str">
            <v>6</v>
          </cell>
          <cell r="DS68" t="str">
            <v>7</v>
          </cell>
          <cell r="DT68" t="str">
            <v>8</v>
          </cell>
          <cell r="DU68" t="str">
            <v>9</v>
          </cell>
          <cell r="DV68" t="str">
            <v>10</v>
          </cell>
        </row>
        <row r="69">
          <cell r="A69">
            <v>56</v>
          </cell>
          <cell r="L69" t="str">
            <v/>
          </cell>
          <cell r="M69" t="str">
            <v/>
          </cell>
          <cell r="Q69">
            <v>0</v>
          </cell>
          <cell r="S69" t="str">
            <v>00</v>
          </cell>
          <cell r="V69">
            <v>0</v>
          </cell>
          <cell r="X69" t="str">
            <v>00</v>
          </cell>
          <cell r="AA69">
            <v>0</v>
          </cell>
          <cell r="AC69" t="str">
            <v>00</v>
          </cell>
          <cell r="AF69">
            <v>0</v>
          </cell>
          <cell r="AH69" t="str">
            <v>00</v>
          </cell>
          <cell r="AK69">
            <v>0</v>
          </cell>
          <cell r="AM69" t="str">
            <v>00</v>
          </cell>
          <cell r="AP69">
            <v>0</v>
          </cell>
          <cell r="AR69" t="str">
            <v>00</v>
          </cell>
          <cell r="AU69">
            <v>0</v>
          </cell>
          <cell r="AW69" t="str">
            <v>00</v>
          </cell>
          <cell r="AZ69">
            <v>0</v>
          </cell>
          <cell r="BB69" t="str">
            <v>00</v>
          </cell>
          <cell r="BE69">
            <v>0</v>
          </cell>
          <cell r="BG69" t="str">
            <v>00</v>
          </cell>
          <cell r="BJ69">
            <v>0</v>
          </cell>
          <cell r="BL69" t="str">
            <v>00</v>
          </cell>
          <cell r="BO69">
            <v>0</v>
          </cell>
          <cell r="BQ69" t="str">
            <v>00</v>
          </cell>
          <cell r="BT69">
            <v>0</v>
          </cell>
          <cell r="BV69" t="str">
            <v>00</v>
          </cell>
          <cell r="BY69">
            <v>0</v>
          </cell>
          <cell r="CA69" t="str">
            <v>00</v>
          </cell>
          <cell r="CD69">
            <v>0</v>
          </cell>
          <cell r="CF69" t="str">
            <v>00</v>
          </cell>
          <cell r="CI69">
            <v>0</v>
          </cell>
          <cell r="CK69" t="str">
            <v>00</v>
          </cell>
          <cell r="CN69">
            <v>0</v>
          </cell>
          <cell r="CP69" t="str">
            <v>00</v>
          </cell>
          <cell r="CS69">
            <v>0</v>
          </cell>
          <cell r="CU69" t="str">
            <v>00</v>
          </cell>
          <cell r="CX69">
            <v>0</v>
          </cell>
          <cell r="CZ69" t="str">
            <v>00</v>
          </cell>
          <cell r="DC69">
            <v>0</v>
          </cell>
          <cell r="DE69" t="str">
            <v>00</v>
          </cell>
          <cell r="DH69">
            <v>0</v>
          </cell>
          <cell r="DJ69" t="str">
            <v>00</v>
          </cell>
          <cell r="DK69" t="str">
            <v>000</v>
          </cell>
          <cell r="DL69" t="str">
            <v/>
          </cell>
          <cell r="DM69" t="str">
            <v>1</v>
          </cell>
          <cell r="DN69" t="str">
            <v>2</v>
          </cell>
          <cell r="DO69" t="str">
            <v>3</v>
          </cell>
          <cell r="DP69" t="str">
            <v>4</v>
          </cell>
          <cell r="DQ69" t="str">
            <v>5</v>
          </cell>
          <cell r="DR69" t="str">
            <v>6</v>
          </cell>
          <cell r="DS69" t="str">
            <v>7</v>
          </cell>
          <cell r="DT69" t="str">
            <v>8</v>
          </cell>
          <cell r="DU69" t="str">
            <v>9</v>
          </cell>
          <cell r="DV69" t="str">
            <v>10</v>
          </cell>
        </row>
        <row r="70">
          <cell r="A70">
            <v>57</v>
          </cell>
          <cell r="L70" t="str">
            <v/>
          </cell>
          <cell r="M70" t="str">
            <v/>
          </cell>
          <cell r="Q70">
            <v>0</v>
          </cell>
          <cell r="S70" t="str">
            <v>00</v>
          </cell>
          <cell r="V70">
            <v>0</v>
          </cell>
          <cell r="X70" t="str">
            <v>00</v>
          </cell>
          <cell r="AA70">
            <v>0</v>
          </cell>
          <cell r="AC70" t="str">
            <v>00</v>
          </cell>
          <cell r="AF70">
            <v>0</v>
          </cell>
          <cell r="AH70" t="str">
            <v>00</v>
          </cell>
          <cell r="AK70">
            <v>0</v>
          </cell>
          <cell r="AM70" t="str">
            <v>00</v>
          </cell>
          <cell r="AP70">
            <v>0</v>
          </cell>
          <cell r="AR70" t="str">
            <v>00</v>
          </cell>
          <cell r="AU70">
            <v>0</v>
          </cell>
          <cell r="AW70" t="str">
            <v>00</v>
          </cell>
          <cell r="AZ70">
            <v>0</v>
          </cell>
          <cell r="BB70" t="str">
            <v>00</v>
          </cell>
          <cell r="BE70">
            <v>0</v>
          </cell>
          <cell r="BG70" t="str">
            <v>00</v>
          </cell>
          <cell r="BJ70">
            <v>0</v>
          </cell>
          <cell r="BL70" t="str">
            <v>00</v>
          </cell>
          <cell r="BO70">
            <v>0</v>
          </cell>
          <cell r="BQ70" t="str">
            <v>00</v>
          </cell>
          <cell r="BT70">
            <v>0</v>
          </cell>
          <cell r="BV70" t="str">
            <v>00</v>
          </cell>
          <cell r="BY70">
            <v>0</v>
          </cell>
          <cell r="CA70" t="str">
            <v>00</v>
          </cell>
          <cell r="CD70">
            <v>0</v>
          </cell>
          <cell r="CF70" t="str">
            <v>00</v>
          </cell>
          <cell r="CI70">
            <v>0</v>
          </cell>
          <cell r="CK70" t="str">
            <v>00</v>
          </cell>
          <cell r="CN70">
            <v>0</v>
          </cell>
          <cell r="CP70" t="str">
            <v>00</v>
          </cell>
          <cell r="CS70">
            <v>0</v>
          </cell>
          <cell r="CU70" t="str">
            <v>00</v>
          </cell>
          <cell r="CX70">
            <v>0</v>
          </cell>
          <cell r="CZ70" t="str">
            <v>00</v>
          </cell>
          <cell r="DC70">
            <v>0</v>
          </cell>
          <cell r="DE70" t="str">
            <v>00</v>
          </cell>
          <cell r="DH70">
            <v>0</v>
          </cell>
          <cell r="DJ70" t="str">
            <v>00</v>
          </cell>
          <cell r="DK70" t="str">
            <v>000</v>
          </cell>
          <cell r="DL70" t="str">
            <v/>
          </cell>
          <cell r="DM70" t="str">
            <v>1</v>
          </cell>
          <cell r="DN70" t="str">
            <v>2</v>
          </cell>
          <cell r="DO70" t="str">
            <v>3</v>
          </cell>
          <cell r="DP70" t="str">
            <v>4</v>
          </cell>
          <cell r="DQ70" t="str">
            <v>5</v>
          </cell>
          <cell r="DR70" t="str">
            <v>6</v>
          </cell>
          <cell r="DS70" t="str">
            <v>7</v>
          </cell>
          <cell r="DT70" t="str">
            <v>8</v>
          </cell>
          <cell r="DU70" t="str">
            <v>9</v>
          </cell>
          <cell r="DV70" t="str">
            <v>10</v>
          </cell>
        </row>
        <row r="71">
          <cell r="A71">
            <v>58</v>
          </cell>
          <cell r="L71" t="str">
            <v/>
          </cell>
          <cell r="M71" t="str">
            <v/>
          </cell>
          <cell r="Q71">
            <v>0</v>
          </cell>
          <cell r="S71" t="str">
            <v>00</v>
          </cell>
          <cell r="V71">
            <v>0</v>
          </cell>
          <cell r="X71" t="str">
            <v>00</v>
          </cell>
          <cell r="AA71">
            <v>0</v>
          </cell>
          <cell r="AC71" t="str">
            <v>00</v>
          </cell>
          <cell r="AF71">
            <v>0</v>
          </cell>
          <cell r="AH71" t="str">
            <v>00</v>
          </cell>
          <cell r="AK71">
            <v>0</v>
          </cell>
          <cell r="AM71" t="str">
            <v>00</v>
          </cell>
          <cell r="AP71">
            <v>0</v>
          </cell>
          <cell r="AR71" t="str">
            <v>00</v>
          </cell>
          <cell r="AU71">
            <v>0</v>
          </cell>
          <cell r="AW71" t="str">
            <v>00</v>
          </cell>
          <cell r="AZ71">
            <v>0</v>
          </cell>
          <cell r="BB71" t="str">
            <v>00</v>
          </cell>
          <cell r="BE71">
            <v>0</v>
          </cell>
          <cell r="BG71" t="str">
            <v>00</v>
          </cell>
          <cell r="BJ71">
            <v>0</v>
          </cell>
          <cell r="BL71" t="str">
            <v>00</v>
          </cell>
          <cell r="BO71">
            <v>0</v>
          </cell>
          <cell r="BQ71" t="str">
            <v>00</v>
          </cell>
          <cell r="BT71">
            <v>0</v>
          </cell>
          <cell r="BV71" t="str">
            <v>00</v>
          </cell>
          <cell r="BY71">
            <v>0</v>
          </cell>
          <cell r="CA71" t="str">
            <v>00</v>
          </cell>
          <cell r="CD71">
            <v>0</v>
          </cell>
          <cell r="CF71" t="str">
            <v>00</v>
          </cell>
          <cell r="CI71">
            <v>0</v>
          </cell>
          <cell r="CK71" t="str">
            <v>00</v>
          </cell>
          <cell r="CN71">
            <v>0</v>
          </cell>
          <cell r="CP71" t="str">
            <v>00</v>
          </cell>
          <cell r="CS71">
            <v>0</v>
          </cell>
          <cell r="CU71" t="str">
            <v>00</v>
          </cell>
          <cell r="CX71">
            <v>0</v>
          </cell>
          <cell r="CZ71" t="str">
            <v>00</v>
          </cell>
          <cell r="DC71">
            <v>0</v>
          </cell>
          <cell r="DE71" t="str">
            <v>00</v>
          </cell>
          <cell r="DH71">
            <v>0</v>
          </cell>
          <cell r="DJ71" t="str">
            <v>00</v>
          </cell>
          <cell r="DK71" t="str">
            <v>000</v>
          </cell>
          <cell r="DL71" t="str">
            <v/>
          </cell>
          <cell r="DM71" t="str">
            <v>1</v>
          </cell>
          <cell r="DN71" t="str">
            <v>2</v>
          </cell>
          <cell r="DO71" t="str">
            <v>3</v>
          </cell>
          <cell r="DP71" t="str">
            <v>4</v>
          </cell>
          <cell r="DQ71" t="str">
            <v>5</v>
          </cell>
          <cell r="DR71" t="str">
            <v>6</v>
          </cell>
          <cell r="DS71" t="str">
            <v>7</v>
          </cell>
          <cell r="DT71" t="str">
            <v>8</v>
          </cell>
          <cell r="DU71" t="str">
            <v>9</v>
          </cell>
          <cell r="DV71" t="str">
            <v>10</v>
          </cell>
        </row>
        <row r="72">
          <cell r="A72">
            <v>59</v>
          </cell>
          <cell r="L72" t="str">
            <v/>
          </cell>
          <cell r="M72" t="str">
            <v/>
          </cell>
          <cell r="Q72">
            <v>0</v>
          </cell>
          <cell r="S72" t="str">
            <v>00</v>
          </cell>
          <cell r="V72">
            <v>0</v>
          </cell>
          <cell r="X72" t="str">
            <v>00</v>
          </cell>
          <cell r="AA72">
            <v>0</v>
          </cell>
          <cell r="AC72" t="str">
            <v>00</v>
          </cell>
          <cell r="AF72">
            <v>0</v>
          </cell>
          <cell r="AH72" t="str">
            <v>00</v>
          </cell>
          <cell r="AK72">
            <v>0</v>
          </cell>
          <cell r="AM72" t="str">
            <v>00</v>
          </cell>
          <cell r="AP72">
            <v>0</v>
          </cell>
          <cell r="AR72" t="str">
            <v>00</v>
          </cell>
          <cell r="AU72">
            <v>0</v>
          </cell>
          <cell r="AW72" t="str">
            <v>00</v>
          </cell>
          <cell r="AZ72">
            <v>0</v>
          </cell>
          <cell r="BB72" t="str">
            <v>00</v>
          </cell>
          <cell r="BE72">
            <v>0</v>
          </cell>
          <cell r="BG72" t="str">
            <v>00</v>
          </cell>
          <cell r="BJ72">
            <v>0</v>
          </cell>
          <cell r="BL72" t="str">
            <v>00</v>
          </cell>
          <cell r="BO72">
            <v>0</v>
          </cell>
          <cell r="BQ72" t="str">
            <v>00</v>
          </cell>
          <cell r="BT72">
            <v>0</v>
          </cell>
          <cell r="BV72" t="str">
            <v>00</v>
          </cell>
          <cell r="BY72">
            <v>0</v>
          </cell>
          <cell r="CA72" t="str">
            <v>00</v>
          </cell>
          <cell r="CD72">
            <v>0</v>
          </cell>
          <cell r="CF72" t="str">
            <v>00</v>
          </cell>
          <cell r="CI72">
            <v>0</v>
          </cell>
          <cell r="CK72" t="str">
            <v>00</v>
          </cell>
          <cell r="CN72">
            <v>0</v>
          </cell>
          <cell r="CP72" t="str">
            <v>00</v>
          </cell>
          <cell r="CS72">
            <v>0</v>
          </cell>
          <cell r="CU72" t="str">
            <v>00</v>
          </cell>
          <cell r="CX72">
            <v>0</v>
          </cell>
          <cell r="CZ72" t="str">
            <v>00</v>
          </cell>
          <cell r="DC72">
            <v>0</v>
          </cell>
          <cell r="DE72" t="str">
            <v>00</v>
          </cell>
          <cell r="DH72">
            <v>0</v>
          </cell>
          <cell r="DJ72" t="str">
            <v>00</v>
          </cell>
          <cell r="DK72" t="str">
            <v>000</v>
          </cell>
          <cell r="DL72" t="str">
            <v/>
          </cell>
          <cell r="DM72" t="str">
            <v>1</v>
          </cell>
          <cell r="DN72" t="str">
            <v>2</v>
          </cell>
          <cell r="DO72" t="str">
            <v>3</v>
          </cell>
          <cell r="DP72" t="str">
            <v>4</v>
          </cell>
          <cell r="DQ72" t="str">
            <v>5</v>
          </cell>
          <cell r="DR72" t="str">
            <v>6</v>
          </cell>
          <cell r="DS72" t="str">
            <v>7</v>
          </cell>
          <cell r="DT72" t="str">
            <v>8</v>
          </cell>
          <cell r="DU72" t="str">
            <v>9</v>
          </cell>
          <cell r="DV72" t="str">
            <v>10</v>
          </cell>
        </row>
        <row r="73">
          <cell r="A73">
            <v>60</v>
          </cell>
          <cell r="L73" t="str">
            <v/>
          </cell>
          <cell r="M73" t="str">
            <v/>
          </cell>
          <cell r="Q73">
            <v>0</v>
          </cell>
          <cell r="S73" t="str">
            <v>00</v>
          </cell>
          <cell r="V73">
            <v>0</v>
          </cell>
          <cell r="X73" t="str">
            <v>00</v>
          </cell>
          <cell r="AA73">
            <v>0</v>
          </cell>
          <cell r="AC73" t="str">
            <v>00</v>
          </cell>
          <cell r="AF73">
            <v>0</v>
          </cell>
          <cell r="AH73" t="str">
            <v>00</v>
          </cell>
          <cell r="AK73">
            <v>0</v>
          </cell>
          <cell r="AM73" t="str">
            <v>00</v>
          </cell>
          <cell r="AP73">
            <v>0</v>
          </cell>
          <cell r="AR73" t="str">
            <v>00</v>
          </cell>
          <cell r="AU73">
            <v>0</v>
          </cell>
          <cell r="AW73" t="str">
            <v>00</v>
          </cell>
          <cell r="AZ73">
            <v>0</v>
          </cell>
          <cell r="BB73" t="str">
            <v>00</v>
          </cell>
          <cell r="BE73">
            <v>0</v>
          </cell>
          <cell r="BG73" t="str">
            <v>00</v>
          </cell>
          <cell r="BJ73">
            <v>0</v>
          </cell>
          <cell r="BL73" t="str">
            <v>00</v>
          </cell>
          <cell r="BO73">
            <v>0</v>
          </cell>
          <cell r="BQ73" t="str">
            <v>00</v>
          </cell>
          <cell r="BT73">
            <v>0</v>
          </cell>
          <cell r="BV73" t="str">
            <v>00</v>
          </cell>
          <cell r="BY73">
            <v>0</v>
          </cell>
          <cell r="CA73" t="str">
            <v>00</v>
          </cell>
          <cell r="CD73">
            <v>0</v>
          </cell>
          <cell r="CF73" t="str">
            <v>00</v>
          </cell>
          <cell r="CI73">
            <v>0</v>
          </cell>
          <cell r="CK73" t="str">
            <v>00</v>
          </cell>
          <cell r="CN73">
            <v>0</v>
          </cell>
          <cell r="CP73" t="str">
            <v>00</v>
          </cell>
          <cell r="CS73">
            <v>0</v>
          </cell>
          <cell r="CU73" t="str">
            <v>00</v>
          </cell>
          <cell r="CX73">
            <v>0</v>
          </cell>
          <cell r="CZ73" t="str">
            <v>00</v>
          </cell>
          <cell r="DC73">
            <v>0</v>
          </cell>
          <cell r="DE73" t="str">
            <v>00</v>
          </cell>
          <cell r="DH73">
            <v>0</v>
          </cell>
          <cell r="DJ73" t="str">
            <v>00</v>
          </cell>
          <cell r="DK73" t="str">
            <v>000</v>
          </cell>
          <cell r="DL73" t="str">
            <v/>
          </cell>
          <cell r="DM73" t="str">
            <v>1</v>
          </cell>
          <cell r="DN73" t="str">
            <v>2</v>
          </cell>
          <cell r="DO73" t="str">
            <v>3</v>
          </cell>
          <cell r="DP73" t="str">
            <v>4</v>
          </cell>
          <cell r="DQ73" t="str">
            <v>5</v>
          </cell>
          <cell r="DR73" t="str">
            <v>6</v>
          </cell>
          <cell r="DS73" t="str">
            <v>7</v>
          </cell>
          <cell r="DT73" t="str">
            <v>8</v>
          </cell>
          <cell r="DU73" t="str">
            <v>9</v>
          </cell>
          <cell r="DV73" t="str">
            <v>10</v>
          </cell>
        </row>
        <row r="74">
          <cell r="A74">
            <v>61</v>
          </cell>
          <cell r="L74" t="str">
            <v/>
          </cell>
          <cell r="M74" t="str">
            <v/>
          </cell>
          <cell r="Q74">
            <v>0</v>
          </cell>
          <cell r="S74" t="str">
            <v>00</v>
          </cell>
          <cell r="V74">
            <v>0</v>
          </cell>
          <cell r="X74" t="str">
            <v>00</v>
          </cell>
          <cell r="AA74">
            <v>0</v>
          </cell>
          <cell r="AC74" t="str">
            <v>00</v>
          </cell>
          <cell r="AF74">
            <v>0</v>
          </cell>
          <cell r="AH74" t="str">
            <v>00</v>
          </cell>
          <cell r="AK74">
            <v>0</v>
          </cell>
          <cell r="AM74" t="str">
            <v>00</v>
          </cell>
          <cell r="AP74">
            <v>0</v>
          </cell>
          <cell r="AR74" t="str">
            <v>00</v>
          </cell>
          <cell r="AU74">
            <v>0</v>
          </cell>
          <cell r="AW74" t="str">
            <v>00</v>
          </cell>
          <cell r="AZ74">
            <v>0</v>
          </cell>
          <cell r="BB74" t="str">
            <v>00</v>
          </cell>
          <cell r="BE74">
            <v>0</v>
          </cell>
          <cell r="BG74" t="str">
            <v>00</v>
          </cell>
          <cell r="BJ74">
            <v>0</v>
          </cell>
          <cell r="BL74" t="str">
            <v>00</v>
          </cell>
          <cell r="BO74">
            <v>0</v>
          </cell>
          <cell r="BQ74" t="str">
            <v>00</v>
          </cell>
          <cell r="BT74">
            <v>0</v>
          </cell>
          <cell r="BV74" t="str">
            <v>00</v>
          </cell>
          <cell r="BY74">
            <v>0</v>
          </cell>
          <cell r="CA74" t="str">
            <v>00</v>
          </cell>
          <cell r="CD74">
            <v>0</v>
          </cell>
          <cell r="CF74" t="str">
            <v>00</v>
          </cell>
          <cell r="CI74">
            <v>0</v>
          </cell>
          <cell r="CK74" t="str">
            <v>00</v>
          </cell>
          <cell r="CN74">
            <v>0</v>
          </cell>
          <cell r="CP74" t="str">
            <v>00</v>
          </cell>
          <cell r="CS74">
            <v>0</v>
          </cell>
          <cell r="CU74" t="str">
            <v>00</v>
          </cell>
          <cell r="CX74">
            <v>0</v>
          </cell>
          <cell r="CZ74" t="str">
            <v>00</v>
          </cell>
          <cell r="DC74">
            <v>0</v>
          </cell>
          <cell r="DE74" t="str">
            <v>00</v>
          </cell>
          <cell r="DH74">
            <v>0</v>
          </cell>
          <cell r="DJ74" t="str">
            <v>00</v>
          </cell>
          <cell r="DK74" t="str">
            <v>000</v>
          </cell>
          <cell r="DL74" t="str">
            <v/>
          </cell>
          <cell r="DM74" t="str">
            <v>1</v>
          </cell>
          <cell r="DN74" t="str">
            <v>2</v>
          </cell>
          <cell r="DO74" t="str">
            <v>3</v>
          </cell>
          <cell r="DP74" t="str">
            <v>4</v>
          </cell>
          <cell r="DQ74" t="str">
            <v>5</v>
          </cell>
          <cell r="DR74" t="str">
            <v>6</v>
          </cell>
          <cell r="DS74" t="str">
            <v>7</v>
          </cell>
          <cell r="DT74" t="str">
            <v>8</v>
          </cell>
          <cell r="DU74" t="str">
            <v>9</v>
          </cell>
          <cell r="DV74" t="str">
            <v>10</v>
          </cell>
        </row>
        <row r="75">
          <cell r="A75">
            <v>62</v>
          </cell>
          <cell r="L75" t="str">
            <v/>
          </cell>
          <cell r="M75" t="str">
            <v/>
          </cell>
          <cell r="Q75">
            <v>0</v>
          </cell>
          <cell r="S75" t="str">
            <v>00</v>
          </cell>
          <cell r="V75">
            <v>0</v>
          </cell>
          <cell r="X75" t="str">
            <v>00</v>
          </cell>
          <cell r="AA75">
            <v>0</v>
          </cell>
          <cell r="AC75" t="str">
            <v>00</v>
          </cell>
          <cell r="AF75">
            <v>0</v>
          </cell>
          <cell r="AH75" t="str">
            <v>00</v>
          </cell>
          <cell r="AK75">
            <v>0</v>
          </cell>
          <cell r="AM75" t="str">
            <v>00</v>
          </cell>
          <cell r="AP75">
            <v>0</v>
          </cell>
          <cell r="AR75" t="str">
            <v>00</v>
          </cell>
          <cell r="AU75">
            <v>0</v>
          </cell>
          <cell r="AW75" t="str">
            <v>00</v>
          </cell>
          <cell r="AZ75">
            <v>0</v>
          </cell>
          <cell r="BB75" t="str">
            <v>00</v>
          </cell>
          <cell r="BE75">
            <v>0</v>
          </cell>
          <cell r="BG75" t="str">
            <v>00</v>
          </cell>
          <cell r="BJ75">
            <v>0</v>
          </cell>
          <cell r="BL75" t="str">
            <v>00</v>
          </cell>
          <cell r="BO75">
            <v>0</v>
          </cell>
          <cell r="BQ75" t="str">
            <v>00</v>
          </cell>
          <cell r="BT75">
            <v>0</v>
          </cell>
          <cell r="BV75" t="str">
            <v>00</v>
          </cell>
          <cell r="BY75">
            <v>0</v>
          </cell>
          <cell r="CA75" t="str">
            <v>00</v>
          </cell>
          <cell r="CD75">
            <v>0</v>
          </cell>
          <cell r="CF75" t="str">
            <v>00</v>
          </cell>
          <cell r="CI75">
            <v>0</v>
          </cell>
          <cell r="CK75" t="str">
            <v>00</v>
          </cell>
          <cell r="CN75">
            <v>0</v>
          </cell>
          <cell r="CP75" t="str">
            <v>00</v>
          </cell>
          <cell r="CS75">
            <v>0</v>
          </cell>
          <cell r="CU75" t="str">
            <v>00</v>
          </cell>
          <cell r="CX75">
            <v>0</v>
          </cell>
          <cell r="CZ75" t="str">
            <v>00</v>
          </cell>
          <cell r="DC75">
            <v>0</v>
          </cell>
          <cell r="DE75" t="str">
            <v>00</v>
          </cell>
          <cell r="DH75">
            <v>0</v>
          </cell>
          <cell r="DJ75" t="str">
            <v>00</v>
          </cell>
          <cell r="DK75" t="str">
            <v>000</v>
          </cell>
          <cell r="DL75" t="str">
            <v/>
          </cell>
          <cell r="DM75" t="str">
            <v>1</v>
          </cell>
          <cell r="DN75" t="str">
            <v>2</v>
          </cell>
          <cell r="DO75" t="str">
            <v>3</v>
          </cell>
          <cell r="DP75" t="str">
            <v>4</v>
          </cell>
          <cell r="DQ75" t="str">
            <v>5</v>
          </cell>
          <cell r="DR75" t="str">
            <v>6</v>
          </cell>
          <cell r="DS75" t="str">
            <v>7</v>
          </cell>
          <cell r="DT75" t="str">
            <v>8</v>
          </cell>
          <cell r="DU75" t="str">
            <v>9</v>
          </cell>
          <cell r="DV75" t="str">
            <v>10</v>
          </cell>
        </row>
        <row r="76">
          <cell r="A76">
            <v>63</v>
          </cell>
          <cell r="L76" t="str">
            <v/>
          </cell>
          <cell r="M76" t="str">
            <v/>
          </cell>
          <cell r="Q76">
            <v>0</v>
          </cell>
          <cell r="S76" t="str">
            <v>00</v>
          </cell>
          <cell r="V76">
            <v>0</v>
          </cell>
          <cell r="X76" t="str">
            <v>00</v>
          </cell>
          <cell r="AA76">
            <v>0</v>
          </cell>
          <cell r="AC76" t="str">
            <v>00</v>
          </cell>
          <cell r="AF76">
            <v>0</v>
          </cell>
          <cell r="AH76" t="str">
            <v>00</v>
          </cell>
          <cell r="AK76">
            <v>0</v>
          </cell>
          <cell r="AM76" t="str">
            <v>00</v>
          </cell>
          <cell r="AP76">
            <v>0</v>
          </cell>
          <cell r="AR76" t="str">
            <v>00</v>
          </cell>
          <cell r="AU76">
            <v>0</v>
          </cell>
          <cell r="AW76" t="str">
            <v>00</v>
          </cell>
          <cell r="AZ76">
            <v>0</v>
          </cell>
          <cell r="BB76" t="str">
            <v>00</v>
          </cell>
          <cell r="BE76">
            <v>0</v>
          </cell>
          <cell r="BG76" t="str">
            <v>00</v>
          </cell>
          <cell r="BJ76">
            <v>0</v>
          </cell>
          <cell r="BL76" t="str">
            <v>00</v>
          </cell>
          <cell r="BO76">
            <v>0</v>
          </cell>
          <cell r="BQ76" t="str">
            <v>00</v>
          </cell>
          <cell r="BT76">
            <v>0</v>
          </cell>
          <cell r="BV76" t="str">
            <v>00</v>
          </cell>
          <cell r="BY76">
            <v>0</v>
          </cell>
          <cell r="CA76" t="str">
            <v>00</v>
          </cell>
          <cell r="CD76">
            <v>0</v>
          </cell>
          <cell r="CF76" t="str">
            <v>00</v>
          </cell>
          <cell r="CI76">
            <v>0</v>
          </cell>
          <cell r="CK76" t="str">
            <v>00</v>
          </cell>
          <cell r="CN76">
            <v>0</v>
          </cell>
          <cell r="CP76" t="str">
            <v>00</v>
          </cell>
          <cell r="CS76">
            <v>0</v>
          </cell>
          <cell r="CU76" t="str">
            <v>00</v>
          </cell>
          <cell r="CX76">
            <v>0</v>
          </cell>
          <cell r="CZ76" t="str">
            <v>00</v>
          </cell>
          <cell r="DC76">
            <v>0</v>
          </cell>
          <cell r="DE76" t="str">
            <v>00</v>
          </cell>
          <cell r="DH76">
            <v>0</v>
          </cell>
          <cell r="DJ76" t="str">
            <v>00</v>
          </cell>
          <cell r="DK76" t="str">
            <v>000</v>
          </cell>
          <cell r="DL76" t="str">
            <v/>
          </cell>
          <cell r="DM76" t="str">
            <v>1</v>
          </cell>
          <cell r="DN76" t="str">
            <v>2</v>
          </cell>
          <cell r="DO76" t="str">
            <v>3</v>
          </cell>
          <cell r="DP76" t="str">
            <v>4</v>
          </cell>
          <cell r="DQ76" t="str">
            <v>5</v>
          </cell>
          <cell r="DR76" t="str">
            <v>6</v>
          </cell>
          <cell r="DS76" t="str">
            <v>7</v>
          </cell>
          <cell r="DT76" t="str">
            <v>8</v>
          </cell>
          <cell r="DU76" t="str">
            <v>9</v>
          </cell>
          <cell r="DV76" t="str">
            <v>10</v>
          </cell>
        </row>
        <row r="77">
          <cell r="A77">
            <v>64</v>
          </cell>
          <cell r="L77" t="str">
            <v/>
          </cell>
          <cell r="M77" t="str">
            <v/>
          </cell>
          <cell r="Q77">
            <v>0</v>
          </cell>
          <cell r="S77" t="str">
            <v>00</v>
          </cell>
          <cell r="V77">
            <v>0</v>
          </cell>
          <cell r="X77" t="str">
            <v>00</v>
          </cell>
          <cell r="AA77">
            <v>0</v>
          </cell>
          <cell r="AC77" t="str">
            <v>00</v>
          </cell>
          <cell r="AF77">
            <v>0</v>
          </cell>
          <cell r="AH77" t="str">
            <v>00</v>
          </cell>
          <cell r="AK77">
            <v>0</v>
          </cell>
          <cell r="AM77" t="str">
            <v>00</v>
          </cell>
          <cell r="AP77">
            <v>0</v>
          </cell>
          <cell r="AR77" t="str">
            <v>00</v>
          </cell>
          <cell r="AU77">
            <v>0</v>
          </cell>
          <cell r="AW77" t="str">
            <v>00</v>
          </cell>
          <cell r="AZ77">
            <v>0</v>
          </cell>
          <cell r="BB77" t="str">
            <v>00</v>
          </cell>
          <cell r="BE77">
            <v>0</v>
          </cell>
          <cell r="BG77" t="str">
            <v>00</v>
          </cell>
          <cell r="BJ77">
            <v>0</v>
          </cell>
          <cell r="BL77" t="str">
            <v>00</v>
          </cell>
          <cell r="BO77">
            <v>0</v>
          </cell>
          <cell r="BQ77" t="str">
            <v>00</v>
          </cell>
          <cell r="BT77">
            <v>0</v>
          </cell>
          <cell r="BV77" t="str">
            <v>00</v>
          </cell>
          <cell r="BY77">
            <v>0</v>
          </cell>
          <cell r="CA77" t="str">
            <v>00</v>
          </cell>
          <cell r="CD77">
            <v>0</v>
          </cell>
          <cell r="CF77" t="str">
            <v>00</v>
          </cell>
          <cell r="CI77">
            <v>0</v>
          </cell>
          <cell r="CK77" t="str">
            <v>00</v>
          </cell>
          <cell r="CN77">
            <v>0</v>
          </cell>
          <cell r="CP77" t="str">
            <v>00</v>
          </cell>
          <cell r="CS77">
            <v>0</v>
          </cell>
          <cell r="CU77" t="str">
            <v>00</v>
          </cell>
          <cell r="CX77">
            <v>0</v>
          </cell>
          <cell r="CZ77" t="str">
            <v>00</v>
          </cell>
          <cell r="DC77">
            <v>0</v>
          </cell>
          <cell r="DE77" t="str">
            <v>00</v>
          </cell>
          <cell r="DH77">
            <v>0</v>
          </cell>
          <cell r="DJ77" t="str">
            <v>00</v>
          </cell>
          <cell r="DK77" t="str">
            <v>000</v>
          </cell>
          <cell r="DL77" t="str">
            <v/>
          </cell>
          <cell r="DM77" t="str">
            <v>1</v>
          </cell>
          <cell r="DN77" t="str">
            <v>2</v>
          </cell>
          <cell r="DO77" t="str">
            <v>3</v>
          </cell>
          <cell r="DP77" t="str">
            <v>4</v>
          </cell>
          <cell r="DQ77" t="str">
            <v>5</v>
          </cell>
          <cell r="DR77" t="str">
            <v>6</v>
          </cell>
          <cell r="DS77" t="str">
            <v>7</v>
          </cell>
          <cell r="DT77" t="str">
            <v>8</v>
          </cell>
          <cell r="DU77" t="str">
            <v>9</v>
          </cell>
          <cell r="DV77" t="str">
            <v>10</v>
          </cell>
        </row>
        <row r="78">
          <cell r="A78">
            <v>65</v>
          </cell>
          <cell r="L78" t="str">
            <v/>
          </cell>
          <cell r="M78" t="str">
            <v/>
          </cell>
          <cell r="Q78">
            <v>0</v>
          </cell>
          <cell r="S78" t="str">
            <v>00</v>
          </cell>
          <cell r="V78">
            <v>0</v>
          </cell>
          <cell r="X78" t="str">
            <v>00</v>
          </cell>
          <cell r="AA78">
            <v>0</v>
          </cell>
          <cell r="AC78" t="str">
            <v>00</v>
          </cell>
          <cell r="AF78">
            <v>0</v>
          </cell>
          <cell r="AH78" t="str">
            <v>00</v>
          </cell>
          <cell r="AK78">
            <v>0</v>
          </cell>
          <cell r="AM78" t="str">
            <v>00</v>
          </cell>
          <cell r="AP78">
            <v>0</v>
          </cell>
          <cell r="AR78" t="str">
            <v>00</v>
          </cell>
          <cell r="AU78">
            <v>0</v>
          </cell>
          <cell r="AW78" t="str">
            <v>00</v>
          </cell>
          <cell r="AZ78">
            <v>0</v>
          </cell>
          <cell r="BB78" t="str">
            <v>00</v>
          </cell>
          <cell r="BE78">
            <v>0</v>
          </cell>
          <cell r="BG78" t="str">
            <v>00</v>
          </cell>
          <cell r="BJ78">
            <v>0</v>
          </cell>
          <cell r="BL78" t="str">
            <v>00</v>
          </cell>
          <cell r="BO78">
            <v>0</v>
          </cell>
          <cell r="BQ78" t="str">
            <v>00</v>
          </cell>
          <cell r="BT78">
            <v>0</v>
          </cell>
          <cell r="BV78" t="str">
            <v>00</v>
          </cell>
          <cell r="BY78">
            <v>0</v>
          </cell>
          <cell r="CA78" t="str">
            <v>00</v>
          </cell>
          <cell r="CD78">
            <v>0</v>
          </cell>
          <cell r="CF78" t="str">
            <v>00</v>
          </cell>
          <cell r="CI78">
            <v>0</v>
          </cell>
          <cell r="CK78" t="str">
            <v>00</v>
          </cell>
          <cell r="CN78">
            <v>0</v>
          </cell>
          <cell r="CP78" t="str">
            <v>00</v>
          </cell>
          <cell r="CS78">
            <v>0</v>
          </cell>
          <cell r="CU78" t="str">
            <v>00</v>
          </cell>
          <cell r="CX78">
            <v>0</v>
          </cell>
          <cell r="CZ78" t="str">
            <v>00</v>
          </cell>
          <cell r="DC78">
            <v>0</v>
          </cell>
          <cell r="DE78" t="str">
            <v>00</v>
          </cell>
          <cell r="DH78">
            <v>0</v>
          </cell>
          <cell r="DJ78" t="str">
            <v>00</v>
          </cell>
          <cell r="DK78" t="str">
            <v>000</v>
          </cell>
          <cell r="DL78" t="str">
            <v/>
          </cell>
          <cell r="DM78" t="str">
            <v>1</v>
          </cell>
          <cell r="DN78" t="str">
            <v>2</v>
          </cell>
          <cell r="DO78" t="str">
            <v>3</v>
          </cell>
          <cell r="DP78" t="str">
            <v>4</v>
          </cell>
          <cell r="DQ78" t="str">
            <v>5</v>
          </cell>
          <cell r="DR78" t="str">
            <v>6</v>
          </cell>
          <cell r="DS78" t="str">
            <v>7</v>
          </cell>
          <cell r="DT78" t="str">
            <v>8</v>
          </cell>
          <cell r="DU78" t="str">
            <v>9</v>
          </cell>
          <cell r="DV78" t="str">
            <v>10</v>
          </cell>
        </row>
        <row r="79">
          <cell r="A79">
            <v>66</v>
          </cell>
          <cell r="L79" t="str">
            <v/>
          </cell>
          <cell r="M79" t="str">
            <v/>
          </cell>
          <cell r="Q79">
            <v>0</v>
          </cell>
          <cell r="S79" t="str">
            <v>00</v>
          </cell>
          <cell r="V79">
            <v>0</v>
          </cell>
          <cell r="X79" t="str">
            <v>00</v>
          </cell>
          <cell r="AA79">
            <v>0</v>
          </cell>
          <cell r="AC79" t="str">
            <v>00</v>
          </cell>
          <cell r="AF79">
            <v>0</v>
          </cell>
          <cell r="AH79" t="str">
            <v>00</v>
          </cell>
          <cell r="AK79">
            <v>0</v>
          </cell>
          <cell r="AM79" t="str">
            <v>00</v>
          </cell>
          <cell r="AP79">
            <v>0</v>
          </cell>
          <cell r="AR79" t="str">
            <v>00</v>
          </cell>
          <cell r="AU79">
            <v>0</v>
          </cell>
          <cell r="AW79" t="str">
            <v>00</v>
          </cell>
          <cell r="AZ79">
            <v>0</v>
          </cell>
          <cell r="BB79" t="str">
            <v>00</v>
          </cell>
          <cell r="BE79">
            <v>0</v>
          </cell>
          <cell r="BG79" t="str">
            <v>00</v>
          </cell>
          <cell r="BJ79">
            <v>0</v>
          </cell>
          <cell r="BL79" t="str">
            <v>00</v>
          </cell>
          <cell r="BO79">
            <v>0</v>
          </cell>
          <cell r="BQ79" t="str">
            <v>00</v>
          </cell>
          <cell r="BT79">
            <v>0</v>
          </cell>
          <cell r="BV79" t="str">
            <v>00</v>
          </cell>
          <cell r="BY79">
            <v>0</v>
          </cell>
          <cell r="CA79" t="str">
            <v>00</v>
          </cell>
          <cell r="CD79">
            <v>0</v>
          </cell>
          <cell r="CF79" t="str">
            <v>00</v>
          </cell>
          <cell r="CI79">
            <v>0</v>
          </cell>
          <cell r="CK79" t="str">
            <v>00</v>
          </cell>
          <cell r="CN79">
            <v>0</v>
          </cell>
          <cell r="CP79" t="str">
            <v>00</v>
          </cell>
          <cell r="CS79">
            <v>0</v>
          </cell>
          <cell r="CU79" t="str">
            <v>00</v>
          </cell>
          <cell r="CX79">
            <v>0</v>
          </cell>
          <cell r="CZ79" t="str">
            <v>00</v>
          </cell>
          <cell r="DC79">
            <v>0</v>
          </cell>
          <cell r="DE79" t="str">
            <v>00</v>
          </cell>
          <cell r="DH79">
            <v>0</v>
          </cell>
          <cell r="DJ79" t="str">
            <v>00</v>
          </cell>
          <cell r="DK79" t="str">
            <v>000</v>
          </cell>
          <cell r="DL79" t="str">
            <v/>
          </cell>
          <cell r="DM79" t="str">
            <v>1</v>
          </cell>
          <cell r="DN79" t="str">
            <v>2</v>
          </cell>
          <cell r="DO79" t="str">
            <v>3</v>
          </cell>
          <cell r="DP79" t="str">
            <v>4</v>
          </cell>
          <cell r="DQ79" t="str">
            <v>5</v>
          </cell>
          <cell r="DR79" t="str">
            <v>6</v>
          </cell>
          <cell r="DS79" t="str">
            <v>7</v>
          </cell>
          <cell r="DT79" t="str">
            <v>8</v>
          </cell>
          <cell r="DU79" t="str">
            <v>9</v>
          </cell>
          <cell r="DV79" t="str">
            <v>10</v>
          </cell>
        </row>
        <row r="80">
          <cell r="A80">
            <v>67</v>
          </cell>
          <cell r="L80" t="str">
            <v/>
          </cell>
          <cell r="M80" t="str">
            <v/>
          </cell>
          <cell r="Q80">
            <v>0</v>
          </cell>
          <cell r="S80" t="str">
            <v>00</v>
          </cell>
          <cell r="V80">
            <v>0</v>
          </cell>
          <cell r="X80" t="str">
            <v>00</v>
          </cell>
          <cell r="AA80">
            <v>0</v>
          </cell>
          <cell r="AC80" t="str">
            <v>00</v>
          </cell>
          <cell r="AF80">
            <v>0</v>
          </cell>
          <cell r="AH80" t="str">
            <v>00</v>
          </cell>
          <cell r="AK80">
            <v>0</v>
          </cell>
          <cell r="AM80" t="str">
            <v>00</v>
          </cell>
          <cell r="AP80">
            <v>0</v>
          </cell>
          <cell r="AR80" t="str">
            <v>00</v>
          </cell>
          <cell r="AU80">
            <v>0</v>
          </cell>
          <cell r="AW80" t="str">
            <v>00</v>
          </cell>
          <cell r="AZ80">
            <v>0</v>
          </cell>
          <cell r="BB80" t="str">
            <v>00</v>
          </cell>
          <cell r="BE80">
            <v>0</v>
          </cell>
          <cell r="BG80" t="str">
            <v>00</v>
          </cell>
          <cell r="BJ80">
            <v>0</v>
          </cell>
          <cell r="BL80" t="str">
            <v>00</v>
          </cell>
          <cell r="BO80">
            <v>0</v>
          </cell>
          <cell r="BQ80" t="str">
            <v>00</v>
          </cell>
          <cell r="BT80">
            <v>0</v>
          </cell>
          <cell r="BV80" t="str">
            <v>00</v>
          </cell>
          <cell r="BY80">
            <v>0</v>
          </cell>
          <cell r="CA80" t="str">
            <v>00</v>
          </cell>
          <cell r="CD80">
            <v>0</v>
          </cell>
          <cell r="CF80" t="str">
            <v>00</v>
          </cell>
          <cell r="CI80">
            <v>0</v>
          </cell>
          <cell r="CK80" t="str">
            <v>00</v>
          </cell>
          <cell r="CN80">
            <v>0</v>
          </cell>
          <cell r="CP80" t="str">
            <v>00</v>
          </cell>
          <cell r="CS80">
            <v>0</v>
          </cell>
          <cell r="CU80" t="str">
            <v>00</v>
          </cell>
          <cell r="CX80">
            <v>0</v>
          </cell>
          <cell r="CZ80" t="str">
            <v>00</v>
          </cell>
          <cell r="DC80">
            <v>0</v>
          </cell>
          <cell r="DE80" t="str">
            <v>00</v>
          </cell>
          <cell r="DH80">
            <v>0</v>
          </cell>
          <cell r="DJ80" t="str">
            <v>00</v>
          </cell>
          <cell r="DK80" t="str">
            <v>000</v>
          </cell>
          <cell r="DL80" t="str">
            <v/>
          </cell>
          <cell r="DM80" t="str">
            <v>1</v>
          </cell>
          <cell r="DN80" t="str">
            <v>2</v>
          </cell>
          <cell r="DO80" t="str">
            <v>3</v>
          </cell>
          <cell r="DP80" t="str">
            <v>4</v>
          </cell>
          <cell r="DQ80" t="str">
            <v>5</v>
          </cell>
          <cell r="DR80" t="str">
            <v>6</v>
          </cell>
          <cell r="DS80" t="str">
            <v>7</v>
          </cell>
          <cell r="DT80" t="str">
            <v>8</v>
          </cell>
          <cell r="DU80" t="str">
            <v>9</v>
          </cell>
          <cell r="DV80" t="str">
            <v>10</v>
          </cell>
        </row>
        <row r="81">
          <cell r="A81">
            <v>68</v>
          </cell>
          <cell r="L81" t="str">
            <v/>
          </cell>
          <cell r="M81" t="str">
            <v/>
          </cell>
          <cell r="Q81">
            <v>0</v>
          </cell>
          <cell r="S81" t="str">
            <v>00</v>
          </cell>
          <cell r="V81">
            <v>0</v>
          </cell>
          <cell r="X81" t="str">
            <v>00</v>
          </cell>
          <cell r="AA81">
            <v>0</v>
          </cell>
          <cell r="AC81" t="str">
            <v>00</v>
          </cell>
          <cell r="AF81">
            <v>0</v>
          </cell>
          <cell r="AH81" t="str">
            <v>00</v>
          </cell>
          <cell r="AK81">
            <v>0</v>
          </cell>
          <cell r="AM81" t="str">
            <v>00</v>
          </cell>
          <cell r="AP81">
            <v>0</v>
          </cell>
          <cell r="AR81" t="str">
            <v>00</v>
          </cell>
          <cell r="AU81">
            <v>0</v>
          </cell>
          <cell r="AW81" t="str">
            <v>00</v>
          </cell>
          <cell r="AZ81">
            <v>0</v>
          </cell>
          <cell r="BB81" t="str">
            <v>00</v>
          </cell>
          <cell r="BE81">
            <v>0</v>
          </cell>
          <cell r="BG81" t="str">
            <v>00</v>
          </cell>
          <cell r="BJ81">
            <v>0</v>
          </cell>
          <cell r="BL81" t="str">
            <v>00</v>
          </cell>
          <cell r="BO81">
            <v>0</v>
          </cell>
          <cell r="BQ81" t="str">
            <v>00</v>
          </cell>
          <cell r="BT81">
            <v>0</v>
          </cell>
          <cell r="BV81" t="str">
            <v>00</v>
          </cell>
          <cell r="BY81">
            <v>0</v>
          </cell>
          <cell r="CA81" t="str">
            <v>00</v>
          </cell>
          <cell r="CD81">
            <v>0</v>
          </cell>
          <cell r="CF81" t="str">
            <v>00</v>
          </cell>
          <cell r="CI81">
            <v>0</v>
          </cell>
          <cell r="CK81" t="str">
            <v>00</v>
          </cell>
          <cell r="CN81">
            <v>0</v>
          </cell>
          <cell r="CP81" t="str">
            <v>00</v>
          </cell>
          <cell r="CS81">
            <v>0</v>
          </cell>
          <cell r="CU81" t="str">
            <v>00</v>
          </cell>
          <cell r="CX81">
            <v>0</v>
          </cell>
          <cell r="CZ81" t="str">
            <v>00</v>
          </cell>
          <cell r="DC81">
            <v>0</v>
          </cell>
          <cell r="DE81" t="str">
            <v>00</v>
          </cell>
          <cell r="DH81">
            <v>0</v>
          </cell>
          <cell r="DJ81" t="str">
            <v>00</v>
          </cell>
          <cell r="DK81" t="str">
            <v>000</v>
          </cell>
          <cell r="DL81" t="str">
            <v/>
          </cell>
          <cell r="DM81" t="str">
            <v>1</v>
          </cell>
          <cell r="DN81" t="str">
            <v>2</v>
          </cell>
          <cell r="DO81" t="str">
            <v>3</v>
          </cell>
          <cell r="DP81" t="str">
            <v>4</v>
          </cell>
          <cell r="DQ81" t="str">
            <v>5</v>
          </cell>
          <cell r="DR81" t="str">
            <v>6</v>
          </cell>
          <cell r="DS81" t="str">
            <v>7</v>
          </cell>
          <cell r="DT81" t="str">
            <v>8</v>
          </cell>
          <cell r="DU81" t="str">
            <v>9</v>
          </cell>
          <cell r="DV81" t="str">
            <v>10</v>
          </cell>
        </row>
        <row r="82">
          <cell r="A82">
            <v>69</v>
          </cell>
          <cell r="L82" t="str">
            <v/>
          </cell>
          <cell r="M82" t="str">
            <v/>
          </cell>
          <cell r="Q82">
            <v>0</v>
          </cell>
          <cell r="S82" t="str">
            <v>00</v>
          </cell>
          <cell r="V82">
            <v>0</v>
          </cell>
          <cell r="X82" t="str">
            <v>00</v>
          </cell>
          <cell r="AA82">
            <v>0</v>
          </cell>
          <cell r="AC82" t="str">
            <v>00</v>
          </cell>
          <cell r="AF82">
            <v>0</v>
          </cell>
          <cell r="AH82" t="str">
            <v>00</v>
          </cell>
          <cell r="AK82">
            <v>0</v>
          </cell>
          <cell r="AM82" t="str">
            <v>00</v>
          </cell>
          <cell r="AP82">
            <v>0</v>
          </cell>
          <cell r="AR82" t="str">
            <v>00</v>
          </cell>
          <cell r="AU82">
            <v>0</v>
          </cell>
          <cell r="AW82" t="str">
            <v>00</v>
          </cell>
          <cell r="AZ82">
            <v>0</v>
          </cell>
          <cell r="BB82" t="str">
            <v>00</v>
          </cell>
          <cell r="BE82">
            <v>0</v>
          </cell>
          <cell r="BG82" t="str">
            <v>00</v>
          </cell>
          <cell r="BJ82">
            <v>0</v>
          </cell>
          <cell r="BL82" t="str">
            <v>00</v>
          </cell>
          <cell r="BO82">
            <v>0</v>
          </cell>
          <cell r="BQ82" t="str">
            <v>00</v>
          </cell>
          <cell r="BT82">
            <v>0</v>
          </cell>
          <cell r="BV82" t="str">
            <v>00</v>
          </cell>
          <cell r="BY82">
            <v>0</v>
          </cell>
          <cell r="CA82" t="str">
            <v>00</v>
          </cell>
          <cell r="CD82">
            <v>0</v>
          </cell>
          <cell r="CF82" t="str">
            <v>00</v>
          </cell>
          <cell r="CI82">
            <v>0</v>
          </cell>
          <cell r="CK82" t="str">
            <v>00</v>
          </cell>
          <cell r="CN82">
            <v>0</v>
          </cell>
          <cell r="CP82" t="str">
            <v>00</v>
          </cell>
          <cell r="CS82">
            <v>0</v>
          </cell>
          <cell r="CU82" t="str">
            <v>00</v>
          </cell>
          <cell r="CX82">
            <v>0</v>
          </cell>
          <cell r="CZ82" t="str">
            <v>00</v>
          </cell>
          <cell r="DC82">
            <v>0</v>
          </cell>
          <cell r="DE82" t="str">
            <v>00</v>
          </cell>
          <cell r="DH82">
            <v>0</v>
          </cell>
          <cell r="DJ82" t="str">
            <v>00</v>
          </cell>
          <cell r="DK82" t="str">
            <v>000</v>
          </cell>
          <cell r="DL82" t="str">
            <v/>
          </cell>
          <cell r="DM82" t="str">
            <v>1</v>
          </cell>
          <cell r="DN82" t="str">
            <v>2</v>
          </cell>
          <cell r="DO82" t="str">
            <v>3</v>
          </cell>
          <cell r="DP82" t="str">
            <v>4</v>
          </cell>
          <cell r="DQ82" t="str">
            <v>5</v>
          </cell>
          <cell r="DR82" t="str">
            <v>6</v>
          </cell>
          <cell r="DS82" t="str">
            <v>7</v>
          </cell>
          <cell r="DT82" t="str">
            <v>8</v>
          </cell>
          <cell r="DU82" t="str">
            <v>9</v>
          </cell>
          <cell r="DV82" t="str">
            <v>10</v>
          </cell>
        </row>
        <row r="83">
          <cell r="A83">
            <v>70</v>
          </cell>
          <cell r="L83" t="str">
            <v/>
          </cell>
          <cell r="M83" t="str">
            <v/>
          </cell>
          <cell r="Q83">
            <v>0</v>
          </cell>
          <cell r="S83" t="str">
            <v>00</v>
          </cell>
          <cell r="V83">
            <v>0</v>
          </cell>
          <cell r="X83" t="str">
            <v>00</v>
          </cell>
          <cell r="AA83">
            <v>0</v>
          </cell>
          <cell r="AC83" t="str">
            <v>00</v>
          </cell>
          <cell r="AF83">
            <v>0</v>
          </cell>
          <cell r="AH83" t="str">
            <v>00</v>
          </cell>
          <cell r="AK83">
            <v>0</v>
          </cell>
          <cell r="AM83" t="str">
            <v>00</v>
          </cell>
          <cell r="AP83">
            <v>0</v>
          </cell>
          <cell r="AR83" t="str">
            <v>00</v>
          </cell>
          <cell r="AU83">
            <v>0</v>
          </cell>
          <cell r="AW83" t="str">
            <v>00</v>
          </cell>
          <cell r="AZ83">
            <v>0</v>
          </cell>
          <cell r="BB83" t="str">
            <v>00</v>
          </cell>
          <cell r="BE83">
            <v>0</v>
          </cell>
          <cell r="BG83" t="str">
            <v>00</v>
          </cell>
          <cell r="BJ83">
            <v>0</v>
          </cell>
          <cell r="BL83" t="str">
            <v>00</v>
          </cell>
          <cell r="BO83">
            <v>0</v>
          </cell>
          <cell r="BQ83" t="str">
            <v>00</v>
          </cell>
          <cell r="BT83">
            <v>0</v>
          </cell>
          <cell r="BV83" t="str">
            <v>00</v>
          </cell>
          <cell r="BY83">
            <v>0</v>
          </cell>
          <cell r="CA83" t="str">
            <v>00</v>
          </cell>
          <cell r="CD83">
            <v>0</v>
          </cell>
          <cell r="CF83" t="str">
            <v>00</v>
          </cell>
          <cell r="CI83">
            <v>0</v>
          </cell>
          <cell r="CK83" t="str">
            <v>00</v>
          </cell>
          <cell r="CN83">
            <v>0</v>
          </cell>
          <cell r="CP83" t="str">
            <v>00</v>
          </cell>
          <cell r="CS83">
            <v>0</v>
          </cell>
          <cell r="CU83" t="str">
            <v>00</v>
          </cell>
          <cell r="CX83">
            <v>0</v>
          </cell>
          <cell r="CZ83" t="str">
            <v>00</v>
          </cell>
          <cell r="DC83">
            <v>0</v>
          </cell>
          <cell r="DE83" t="str">
            <v>00</v>
          </cell>
          <cell r="DH83">
            <v>0</v>
          </cell>
          <cell r="DJ83" t="str">
            <v>00</v>
          </cell>
          <cell r="DK83" t="str">
            <v>000</v>
          </cell>
          <cell r="DL83" t="str">
            <v/>
          </cell>
          <cell r="DM83" t="str">
            <v>1</v>
          </cell>
          <cell r="DN83" t="str">
            <v>2</v>
          </cell>
          <cell r="DO83" t="str">
            <v>3</v>
          </cell>
          <cell r="DP83" t="str">
            <v>4</v>
          </cell>
          <cell r="DQ83" t="str">
            <v>5</v>
          </cell>
          <cell r="DR83" t="str">
            <v>6</v>
          </cell>
          <cell r="DS83" t="str">
            <v>7</v>
          </cell>
          <cell r="DT83" t="str">
            <v>8</v>
          </cell>
          <cell r="DU83" t="str">
            <v>9</v>
          </cell>
          <cell r="DV83" t="str">
            <v>10</v>
          </cell>
        </row>
        <row r="84">
          <cell r="A84">
            <v>71</v>
          </cell>
          <cell r="L84" t="str">
            <v/>
          </cell>
          <cell r="M84" t="str">
            <v/>
          </cell>
          <cell r="Q84">
            <v>0</v>
          </cell>
          <cell r="S84" t="str">
            <v>00</v>
          </cell>
          <cell r="V84">
            <v>0</v>
          </cell>
          <cell r="X84" t="str">
            <v>00</v>
          </cell>
          <cell r="AA84">
            <v>0</v>
          </cell>
          <cell r="AC84" t="str">
            <v>00</v>
          </cell>
          <cell r="AF84">
            <v>0</v>
          </cell>
          <cell r="AH84" t="str">
            <v>00</v>
          </cell>
          <cell r="AK84">
            <v>0</v>
          </cell>
          <cell r="AM84" t="str">
            <v>00</v>
          </cell>
          <cell r="AP84">
            <v>0</v>
          </cell>
          <cell r="AR84" t="str">
            <v>00</v>
          </cell>
          <cell r="AU84">
            <v>0</v>
          </cell>
          <cell r="AW84" t="str">
            <v>00</v>
          </cell>
          <cell r="AZ84">
            <v>0</v>
          </cell>
          <cell r="BB84" t="str">
            <v>00</v>
          </cell>
          <cell r="BE84">
            <v>0</v>
          </cell>
          <cell r="BG84" t="str">
            <v>00</v>
          </cell>
          <cell r="BJ84">
            <v>0</v>
          </cell>
          <cell r="BL84" t="str">
            <v>00</v>
          </cell>
          <cell r="BO84">
            <v>0</v>
          </cell>
          <cell r="BQ84" t="str">
            <v>00</v>
          </cell>
          <cell r="BT84">
            <v>0</v>
          </cell>
          <cell r="BV84" t="str">
            <v>00</v>
          </cell>
          <cell r="BY84">
            <v>0</v>
          </cell>
          <cell r="CA84" t="str">
            <v>00</v>
          </cell>
          <cell r="CD84">
            <v>0</v>
          </cell>
          <cell r="CF84" t="str">
            <v>00</v>
          </cell>
          <cell r="CI84">
            <v>0</v>
          </cell>
          <cell r="CK84" t="str">
            <v>00</v>
          </cell>
          <cell r="CN84">
            <v>0</v>
          </cell>
          <cell r="CP84" t="str">
            <v>00</v>
          </cell>
          <cell r="CS84">
            <v>0</v>
          </cell>
          <cell r="CU84" t="str">
            <v>00</v>
          </cell>
          <cell r="CX84">
            <v>0</v>
          </cell>
          <cell r="CZ84" t="str">
            <v>00</v>
          </cell>
          <cell r="DC84">
            <v>0</v>
          </cell>
          <cell r="DE84" t="str">
            <v>00</v>
          </cell>
          <cell r="DH84">
            <v>0</v>
          </cell>
          <cell r="DJ84" t="str">
            <v>00</v>
          </cell>
          <cell r="DK84" t="str">
            <v>000</v>
          </cell>
          <cell r="DL84" t="str">
            <v/>
          </cell>
          <cell r="DM84" t="str">
            <v>1</v>
          </cell>
          <cell r="DN84" t="str">
            <v>2</v>
          </cell>
          <cell r="DO84" t="str">
            <v>3</v>
          </cell>
          <cell r="DP84" t="str">
            <v>4</v>
          </cell>
          <cell r="DQ84" t="str">
            <v>5</v>
          </cell>
          <cell r="DR84" t="str">
            <v>6</v>
          </cell>
          <cell r="DS84" t="str">
            <v>7</v>
          </cell>
          <cell r="DT84" t="str">
            <v>8</v>
          </cell>
          <cell r="DU84" t="str">
            <v>9</v>
          </cell>
          <cell r="DV84" t="str">
            <v>10</v>
          </cell>
        </row>
        <row r="85">
          <cell r="A85">
            <v>72</v>
          </cell>
          <cell r="L85" t="str">
            <v/>
          </cell>
          <cell r="M85" t="str">
            <v/>
          </cell>
          <cell r="Q85">
            <v>0</v>
          </cell>
          <cell r="S85" t="str">
            <v>00</v>
          </cell>
          <cell r="V85">
            <v>0</v>
          </cell>
          <cell r="X85" t="str">
            <v>00</v>
          </cell>
          <cell r="AA85">
            <v>0</v>
          </cell>
          <cell r="AC85" t="str">
            <v>00</v>
          </cell>
          <cell r="AF85">
            <v>0</v>
          </cell>
          <cell r="AH85" t="str">
            <v>00</v>
          </cell>
          <cell r="AK85">
            <v>0</v>
          </cell>
          <cell r="AM85" t="str">
            <v>00</v>
          </cell>
          <cell r="AP85">
            <v>0</v>
          </cell>
          <cell r="AR85" t="str">
            <v>00</v>
          </cell>
          <cell r="AU85">
            <v>0</v>
          </cell>
          <cell r="AW85" t="str">
            <v>00</v>
          </cell>
          <cell r="AZ85">
            <v>0</v>
          </cell>
          <cell r="BB85" t="str">
            <v>00</v>
          </cell>
          <cell r="BE85">
            <v>0</v>
          </cell>
          <cell r="BG85" t="str">
            <v>00</v>
          </cell>
          <cell r="BJ85">
            <v>0</v>
          </cell>
          <cell r="BL85" t="str">
            <v>00</v>
          </cell>
          <cell r="BO85">
            <v>0</v>
          </cell>
          <cell r="BQ85" t="str">
            <v>00</v>
          </cell>
          <cell r="BT85">
            <v>0</v>
          </cell>
          <cell r="BV85" t="str">
            <v>00</v>
          </cell>
          <cell r="BY85">
            <v>0</v>
          </cell>
          <cell r="CA85" t="str">
            <v>00</v>
          </cell>
          <cell r="CD85">
            <v>0</v>
          </cell>
          <cell r="CF85" t="str">
            <v>00</v>
          </cell>
          <cell r="CI85">
            <v>0</v>
          </cell>
          <cell r="CK85" t="str">
            <v>00</v>
          </cell>
          <cell r="CN85">
            <v>0</v>
          </cell>
          <cell r="CP85" t="str">
            <v>00</v>
          </cell>
          <cell r="CS85">
            <v>0</v>
          </cell>
          <cell r="CU85" t="str">
            <v>00</v>
          </cell>
          <cell r="CX85">
            <v>0</v>
          </cell>
          <cell r="CZ85" t="str">
            <v>00</v>
          </cell>
          <cell r="DC85">
            <v>0</v>
          </cell>
          <cell r="DE85" t="str">
            <v>00</v>
          </cell>
          <cell r="DH85">
            <v>0</v>
          </cell>
          <cell r="DJ85" t="str">
            <v>00</v>
          </cell>
          <cell r="DK85" t="str">
            <v>000</v>
          </cell>
          <cell r="DL85" t="str">
            <v/>
          </cell>
          <cell r="DM85" t="str">
            <v>1</v>
          </cell>
          <cell r="DN85" t="str">
            <v>2</v>
          </cell>
          <cell r="DO85" t="str">
            <v>3</v>
          </cell>
          <cell r="DP85" t="str">
            <v>4</v>
          </cell>
          <cell r="DQ85" t="str">
            <v>5</v>
          </cell>
          <cell r="DR85" t="str">
            <v>6</v>
          </cell>
          <cell r="DS85" t="str">
            <v>7</v>
          </cell>
          <cell r="DT85" t="str">
            <v>8</v>
          </cell>
          <cell r="DU85" t="str">
            <v>9</v>
          </cell>
          <cell r="DV85" t="str">
            <v>10</v>
          </cell>
        </row>
        <row r="86">
          <cell r="A86">
            <v>73</v>
          </cell>
          <cell r="L86" t="str">
            <v/>
          </cell>
          <cell r="M86" t="str">
            <v/>
          </cell>
          <cell r="Q86">
            <v>0</v>
          </cell>
          <cell r="S86" t="str">
            <v>00</v>
          </cell>
          <cell r="V86">
            <v>0</v>
          </cell>
          <cell r="X86" t="str">
            <v>00</v>
          </cell>
          <cell r="AA86">
            <v>0</v>
          </cell>
          <cell r="AC86" t="str">
            <v>00</v>
          </cell>
          <cell r="AF86">
            <v>0</v>
          </cell>
          <cell r="AH86" t="str">
            <v>00</v>
          </cell>
          <cell r="AK86">
            <v>0</v>
          </cell>
          <cell r="AM86" t="str">
            <v>00</v>
          </cell>
          <cell r="AP86">
            <v>0</v>
          </cell>
          <cell r="AR86" t="str">
            <v>00</v>
          </cell>
          <cell r="AU86">
            <v>0</v>
          </cell>
          <cell r="AW86" t="str">
            <v>00</v>
          </cell>
          <cell r="AZ86">
            <v>0</v>
          </cell>
          <cell r="BB86" t="str">
            <v>00</v>
          </cell>
          <cell r="BE86">
            <v>0</v>
          </cell>
          <cell r="BG86" t="str">
            <v>00</v>
          </cell>
          <cell r="BJ86">
            <v>0</v>
          </cell>
          <cell r="BL86" t="str">
            <v>00</v>
          </cell>
          <cell r="BO86">
            <v>0</v>
          </cell>
          <cell r="BQ86" t="str">
            <v>00</v>
          </cell>
          <cell r="BT86">
            <v>0</v>
          </cell>
          <cell r="BV86" t="str">
            <v>00</v>
          </cell>
          <cell r="BY86">
            <v>0</v>
          </cell>
          <cell r="CA86" t="str">
            <v>00</v>
          </cell>
          <cell r="CD86">
            <v>0</v>
          </cell>
          <cell r="CF86" t="str">
            <v>00</v>
          </cell>
          <cell r="CI86">
            <v>0</v>
          </cell>
          <cell r="CK86" t="str">
            <v>00</v>
          </cell>
          <cell r="CN86">
            <v>0</v>
          </cell>
          <cell r="CP86" t="str">
            <v>00</v>
          </cell>
          <cell r="CS86">
            <v>0</v>
          </cell>
          <cell r="CU86" t="str">
            <v>00</v>
          </cell>
          <cell r="CX86">
            <v>0</v>
          </cell>
          <cell r="CZ86" t="str">
            <v>00</v>
          </cell>
          <cell r="DC86">
            <v>0</v>
          </cell>
          <cell r="DE86" t="str">
            <v>00</v>
          </cell>
          <cell r="DH86">
            <v>0</v>
          </cell>
          <cell r="DJ86" t="str">
            <v>00</v>
          </cell>
          <cell r="DK86" t="str">
            <v>000</v>
          </cell>
          <cell r="DL86" t="str">
            <v/>
          </cell>
          <cell r="DM86" t="str">
            <v>1</v>
          </cell>
          <cell r="DN86" t="str">
            <v>2</v>
          </cell>
          <cell r="DO86" t="str">
            <v>3</v>
          </cell>
          <cell r="DP86" t="str">
            <v>4</v>
          </cell>
          <cell r="DQ86" t="str">
            <v>5</v>
          </cell>
          <cell r="DR86" t="str">
            <v>6</v>
          </cell>
          <cell r="DS86" t="str">
            <v>7</v>
          </cell>
          <cell r="DT86" t="str">
            <v>8</v>
          </cell>
          <cell r="DU86" t="str">
            <v>9</v>
          </cell>
          <cell r="DV86" t="str">
            <v>10</v>
          </cell>
        </row>
        <row r="87">
          <cell r="A87">
            <v>74</v>
          </cell>
          <cell r="L87" t="str">
            <v/>
          </cell>
          <cell r="M87" t="str">
            <v/>
          </cell>
          <cell r="Q87">
            <v>0</v>
          </cell>
          <cell r="S87" t="str">
            <v>00</v>
          </cell>
          <cell r="V87">
            <v>0</v>
          </cell>
          <cell r="X87" t="str">
            <v>00</v>
          </cell>
          <cell r="AA87">
            <v>0</v>
          </cell>
          <cell r="AC87" t="str">
            <v>00</v>
          </cell>
          <cell r="AF87">
            <v>0</v>
          </cell>
          <cell r="AH87" t="str">
            <v>00</v>
          </cell>
          <cell r="AK87">
            <v>0</v>
          </cell>
          <cell r="AM87" t="str">
            <v>00</v>
          </cell>
          <cell r="AP87">
            <v>0</v>
          </cell>
          <cell r="AR87" t="str">
            <v>00</v>
          </cell>
          <cell r="AU87">
            <v>0</v>
          </cell>
          <cell r="AW87" t="str">
            <v>00</v>
          </cell>
          <cell r="AZ87">
            <v>0</v>
          </cell>
          <cell r="BB87" t="str">
            <v>00</v>
          </cell>
          <cell r="BE87">
            <v>0</v>
          </cell>
          <cell r="BG87" t="str">
            <v>00</v>
          </cell>
          <cell r="BJ87">
            <v>0</v>
          </cell>
          <cell r="BL87" t="str">
            <v>00</v>
          </cell>
          <cell r="BO87">
            <v>0</v>
          </cell>
          <cell r="BQ87" t="str">
            <v>00</v>
          </cell>
          <cell r="BT87">
            <v>0</v>
          </cell>
          <cell r="BV87" t="str">
            <v>00</v>
          </cell>
          <cell r="BY87">
            <v>0</v>
          </cell>
          <cell r="CA87" t="str">
            <v>00</v>
          </cell>
          <cell r="CD87">
            <v>0</v>
          </cell>
          <cell r="CF87" t="str">
            <v>00</v>
          </cell>
          <cell r="CI87">
            <v>0</v>
          </cell>
          <cell r="CK87" t="str">
            <v>00</v>
          </cell>
          <cell r="CN87">
            <v>0</v>
          </cell>
          <cell r="CP87" t="str">
            <v>00</v>
          </cell>
          <cell r="CS87">
            <v>0</v>
          </cell>
          <cell r="CU87" t="str">
            <v>00</v>
          </cell>
          <cell r="CX87">
            <v>0</v>
          </cell>
          <cell r="CZ87" t="str">
            <v>00</v>
          </cell>
          <cell r="DC87">
            <v>0</v>
          </cell>
          <cell r="DE87" t="str">
            <v>00</v>
          </cell>
          <cell r="DH87">
            <v>0</v>
          </cell>
          <cell r="DJ87" t="str">
            <v>00</v>
          </cell>
          <cell r="DK87" t="str">
            <v>000</v>
          </cell>
          <cell r="DL87" t="str">
            <v/>
          </cell>
          <cell r="DM87" t="str">
            <v>1</v>
          </cell>
          <cell r="DN87" t="str">
            <v>2</v>
          </cell>
          <cell r="DO87" t="str">
            <v>3</v>
          </cell>
          <cell r="DP87" t="str">
            <v>4</v>
          </cell>
          <cell r="DQ87" t="str">
            <v>5</v>
          </cell>
          <cell r="DR87" t="str">
            <v>6</v>
          </cell>
          <cell r="DS87" t="str">
            <v>7</v>
          </cell>
          <cell r="DT87" t="str">
            <v>8</v>
          </cell>
          <cell r="DU87" t="str">
            <v>9</v>
          </cell>
          <cell r="DV87" t="str">
            <v>10</v>
          </cell>
        </row>
        <row r="88">
          <cell r="A88">
            <v>75</v>
          </cell>
          <cell r="L88" t="str">
            <v/>
          </cell>
          <cell r="M88" t="str">
            <v/>
          </cell>
          <cell r="Q88">
            <v>0</v>
          </cell>
          <cell r="S88" t="str">
            <v>00</v>
          </cell>
          <cell r="V88">
            <v>0</v>
          </cell>
          <cell r="X88" t="str">
            <v>00</v>
          </cell>
          <cell r="AA88">
            <v>0</v>
          </cell>
          <cell r="AC88" t="str">
            <v>00</v>
          </cell>
          <cell r="AF88">
            <v>0</v>
          </cell>
          <cell r="AH88" t="str">
            <v>00</v>
          </cell>
          <cell r="AK88">
            <v>0</v>
          </cell>
          <cell r="AM88" t="str">
            <v>00</v>
          </cell>
          <cell r="AP88">
            <v>0</v>
          </cell>
          <cell r="AR88" t="str">
            <v>00</v>
          </cell>
          <cell r="AU88">
            <v>0</v>
          </cell>
          <cell r="AW88" t="str">
            <v>00</v>
          </cell>
          <cell r="AZ88">
            <v>0</v>
          </cell>
          <cell r="BB88" t="str">
            <v>00</v>
          </cell>
          <cell r="BE88">
            <v>0</v>
          </cell>
          <cell r="BG88" t="str">
            <v>00</v>
          </cell>
          <cell r="BJ88">
            <v>0</v>
          </cell>
          <cell r="BL88" t="str">
            <v>00</v>
          </cell>
          <cell r="BO88">
            <v>0</v>
          </cell>
          <cell r="BQ88" t="str">
            <v>00</v>
          </cell>
          <cell r="BT88">
            <v>0</v>
          </cell>
          <cell r="BV88" t="str">
            <v>00</v>
          </cell>
          <cell r="BY88">
            <v>0</v>
          </cell>
          <cell r="CA88" t="str">
            <v>00</v>
          </cell>
          <cell r="CD88">
            <v>0</v>
          </cell>
          <cell r="CF88" t="str">
            <v>00</v>
          </cell>
          <cell r="CI88">
            <v>0</v>
          </cell>
          <cell r="CK88" t="str">
            <v>00</v>
          </cell>
          <cell r="CN88">
            <v>0</v>
          </cell>
          <cell r="CP88" t="str">
            <v>00</v>
          </cell>
          <cell r="CS88">
            <v>0</v>
          </cell>
          <cell r="CU88" t="str">
            <v>00</v>
          </cell>
          <cell r="CX88">
            <v>0</v>
          </cell>
          <cell r="CZ88" t="str">
            <v>00</v>
          </cell>
          <cell r="DC88">
            <v>0</v>
          </cell>
          <cell r="DE88" t="str">
            <v>00</v>
          </cell>
          <cell r="DH88">
            <v>0</v>
          </cell>
          <cell r="DJ88" t="str">
            <v>00</v>
          </cell>
          <cell r="DK88" t="str">
            <v>000</v>
          </cell>
          <cell r="DL88" t="str">
            <v/>
          </cell>
          <cell r="DM88" t="str">
            <v>1</v>
          </cell>
          <cell r="DN88" t="str">
            <v>2</v>
          </cell>
          <cell r="DO88" t="str">
            <v>3</v>
          </cell>
          <cell r="DP88" t="str">
            <v>4</v>
          </cell>
          <cell r="DQ88" t="str">
            <v>5</v>
          </cell>
          <cell r="DR88" t="str">
            <v>6</v>
          </cell>
          <cell r="DS88" t="str">
            <v>7</v>
          </cell>
          <cell r="DT88" t="str">
            <v>8</v>
          </cell>
          <cell r="DU88" t="str">
            <v>9</v>
          </cell>
          <cell r="DV88" t="str">
            <v>10</v>
          </cell>
        </row>
        <row r="89">
          <cell r="A89">
            <v>76</v>
          </cell>
          <cell r="L89" t="str">
            <v/>
          </cell>
          <cell r="M89" t="str">
            <v/>
          </cell>
          <cell r="Q89">
            <v>0</v>
          </cell>
          <cell r="S89" t="str">
            <v>00</v>
          </cell>
          <cell r="V89">
            <v>0</v>
          </cell>
          <cell r="X89" t="str">
            <v>00</v>
          </cell>
          <cell r="AA89">
            <v>0</v>
          </cell>
          <cell r="AC89" t="str">
            <v>00</v>
          </cell>
          <cell r="AF89">
            <v>0</v>
          </cell>
          <cell r="AH89" t="str">
            <v>00</v>
          </cell>
          <cell r="AK89">
            <v>0</v>
          </cell>
          <cell r="AM89" t="str">
            <v>00</v>
          </cell>
          <cell r="AP89">
            <v>0</v>
          </cell>
          <cell r="AR89" t="str">
            <v>00</v>
          </cell>
          <cell r="AU89">
            <v>0</v>
          </cell>
          <cell r="AW89" t="str">
            <v>00</v>
          </cell>
          <cell r="AZ89">
            <v>0</v>
          </cell>
          <cell r="BB89" t="str">
            <v>00</v>
          </cell>
          <cell r="BE89">
            <v>0</v>
          </cell>
          <cell r="BG89" t="str">
            <v>00</v>
          </cell>
          <cell r="BJ89">
            <v>0</v>
          </cell>
          <cell r="BL89" t="str">
            <v>00</v>
          </cell>
          <cell r="BO89">
            <v>0</v>
          </cell>
          <cell r="BQ89" t="str">
            <v>00</v>
          </cell>
          <cell r="BT89">
            <v>0</v>
          </cell>
          <cell r="BV89" t="str">
            <v>00</v>
          </cell>
          <cell r="BY89">
            <v>0</v>
          </cell>
          <cell r="CA89" t="str">
            <v>00</v>
          </cell>
          <cell r="CD89">
            <v>0</v>
          </cell>
          <cell r="CF89" t="str">
            <v>00</v>
          </cell>
          <cell r="CI89">
            <v>0</v>
          </cell>
          <cell r="CK89" t="str">
            <v>00</v>
          </cell>
          <cell r="CN89">
            <v>0</v>
          </cell>
          <cell r="CP89" t="str">
            <v>00</v>
          </cell>
          <cell r="CS89">
            <v>0</v>
          </cell>
          <cell r="CU89" t="str">
            <v>00</v>
          </cell>
          <cell r="CX89">
            <v>0</v>
          </cell>
          <cell r="CZ89" t="str">
            <v>00</v>
          </cell>
          <cell r="DC89">
            <v>0</v>
          </cell>
          <cell r="DE89" t="str">
            <v>00</v>
          </cell>
          <cell r="DH89">
            <v>0</v>
          </cell>
          <cell r="DJ89" t="str">
            <v>00</v>
          </cell>
          <cell r="DK89" t="str">
            <v>000</v>
          </cell>
          <cell r="DL89" t="str">
            <v/>
          </cell>
          <cell r="DM89" t="str">
            <v>1</v>
          </cell>
          <cell r="DN89" t="str">
            <v>2</v>
          </cell>
          <cell r="DO89" t="str">
            <v>3</v>
          </cell>
          <cell r="DP89" t="str">
            <v>4</v>
          </cell>
          <cell r="DQ89" t="str">
            <v>5</v>
          </cell>
          <cell r="DR89" t="str">
            <v>6</v>
          </cell>
          <cell r="DS89" t="str">
            <v>7</v>
          </cell>
          <cell r="DT89" t="str">
            <v>8</v>
          </cell>
          <cell r="DU89" t="str">
            <v>9</v>
          </cell>
          <cell r="DV89" t="str">
            <v>10</v>
          </cell>
        </row>
        <row r="90">
          <cell r="A90">
            <v>77</v>
          </cell>
          <cell r="L90" t="str">
            <v/>
          </cell>
          <cell r="M90" t="str">
            <v/>
          </cell>
          <cell r="Q90">
            <v>0</v>
          </cell>
          <cell r="S90" t="str">
            <v>00</v>
          </cell>
          <cell r="V90">
            <v>0</v>
          </cell>
          <cell r="X90" t="str">
            <v>00</v>
          </cell>
          <cell r="AA90">
            <v>0</v>
          </cell>
          <cell r="AC90" t="str">
            <v>00</v>
          </cell>
          <cell r="AF90">
            <v>0</v>
          </cell>
          <cell r="AH90" t="str">
            <v>00</v>
          </cell>
          <cell r="AK90">
            <v>0</v>
          </cell>
          <cell r="AM90" t="str">
            <v>00</v>
          </cell>
          <cell r="AP90">
            <v>0</v>
          </cell>
          <cell r="AR90" t="str">
            <v>00</v>
          </cell>
          <cell r="AU90">
            <v>0</v>
          </cell>
          <cell r="AW90" t="str">
            <v>00</v>
          </cell>
          <cell r="AZ90">
            <v>0</v>
          </cell>
          <cell r="BB90" t="str">
            <v>00</v>
          </cell>
          <cell r="BE90">
            <v>0</v>
          </cell>
          <cell r="BG90" t="str">
            <v>00</v>
          </cell>
          <cell r="BJ90">
            <v>0</v>
          </cell>
          <cell r="BL90" t="str">
            <v>00</v>
          </cell>
          <cell r="BO90">
            <v>0</v>
          </cell>
          <cell r="BQ90" t="str">
            <v>00</v>
          </cell>
          <cell r="BT90">
            <v>0</v>
          </cell>
          <cell r="BV90" t="str">
            <v>00</v>
          </cell>
          <cell r="BY90">
            <v>0</v>
          </cell>
          <cell r="CA90" t="str">
            <v>00</v>
          </cell>
          <cell r="CD90">
            <v>0</v>
          </cell>
          <cell r="CF90" t="str">
            <v>00</v>
          </cell>
          <cell r="CI90">
            <v>0</v>
          </cell>
          <cell r="CK90" t="str">
            <v>00</v>
          </cell>
          <cell r="CN90">
            <v>0</v>
          </cell>
          <cell r="CP90" t="str">
            <v>00</v>
          </cell>
          <cell r="CS90">
            <v>0</v>
          </cell>
          <cell r="CU90" t="str">
            <v>00</v>
          </cell>
          <cell r="CX90">
            <v>0</v>
          </cell>
          <cell r="CZ90" t="str">
            <v>00</v>
          </cell>
          <cell r="DC90">
            <v>0</v>
          </cell>
          <cell r="DE90" t="str">
            <v>00</v>
          </cell>
          <cell r="DH90">
            <v>0</v>
          </cell>
          <cell r="DJ90" t="str">
            <v>00</v>
          </cell>
          <cell r="DK90" t="str">
            <v>000</v>
          </cell>
          <cell r="DL90" t="str">
            <v/>
          </cell>
          <cell r="DM90" t="str">
            <v>1</v>
          </cell>
          <cell r="DN90" t="str">
            <v>2</v>
          </cell>
          <cell r="DO90" t="str">
            <v>3</v>
          </cell>
          <cell r="DP90" t="str">
            <v>4</v>
          </cell>
          <cell r="DQ90" t="str">
            <v>5</v>
          </cell>
          <cell r="DR90" t="str">
            <v>6</v>
          </cell>
          <cell r="DS90" t="str">
            <v>7</v>
          </cell>
          <cell r="DT90" t="str">
            <v>8</v>
          </cell>
          <cell r="DU90" t="str">
            <v>9</v>
          </cell>
          <cell r="DV90" t="str">
            <v>10</v>
          </cell>
        </row>
        <row r="91">
          <cell r="A91">
            <v>78</v>
          </cell>
          <cell r="L91" t="str">
            <v/>
          </cell>
          <cell r="M91" t="str">
            <v/>
          </cell>
          <cell r="Q91">
            <v>0</v>
          </cell>
          <cell r="S91" t="str">
            <v>00</v>
          </cell>
          <cell r="V91">
            <v>0</v>
          </cell>
          <cell r="X91" t="str">
            <v>00</v>
          </cell>
          <cell r="AA91">
            <v>0</v>
          </cell>
          <cell r="AC91" t="str">
            <v>00</v>
          </cell>
          <cell r="AF91">
            <v>0</v>
          </cell>
          <cell r="AH91" t="str">
            <v>00</v>
          </cell>
          <cell r="AK91">
            <v>0</v>
          </cell>
          <cell r="AM91" t="str">
            <v>00</v>
          </cell>
          <cell r="AP91">
            <v>0</v>
          </cell>
          <cell r="AR91" t="str">
            <v>00</v>
          </cell>
          <cell r="AU91">
            <v>0</v>
          </cell>
          <cell r="AW91" t="str">
            <v>00</v>
          </cell>
          <cell r="AZ91">
            <v>0</v>
          </cell>
          <cell r="BB91" t="str">
            <v>00</v>
          </cell>
          <cell r="BE91">
            <v>0</v>
          </cell>
          <cell r="BG91" t="str">
            <v>00</v>
          </cell>
          <cell r="BJ91">
            <v>0</v>
          </cell>
          <cell r="BL91" t="str">
            <v>00</v>
          </cell>
          <cell r="BO91">
            <v>0</v>
          </cell>
          <cell r="BQ91" t="str">
            <v>00</v>
          </cell>
          <cell r="BT91">
            <v>0</v>
          </cell>
          <cell r="BV91" t="str">
            <v>00</v>
          </cell>
          <cell r="BY91">
            <v>0</v>
          </cell>
          <cell r="CA91" t="str">
            <v>00</v>
          </cell>
          <cell r="CD91">
            <v>0</v>
          </cell>
          <cell r="CF91" t="str">
            <v>00</v>
          </cell>
          <cell r="CI91">
            <v>0</v>
          </cell>
          <cell r="CK91" t="str">
            <v>00</v>
          </cell>
          <cell r="CN91">
            <v>0</v>
          </cell>
          <cell r="CP91" t="str">
            <v>00</v>
          </cell>
          <cell r="CS91">
            <v>0</v>
          </cell>
          <cell r="CU91" t="str">
            <v>00</v>
          </cell>
          <cell r="CX91">
            <v>0</v>
          </cell>
          <cell r="CZ91" t="str">
            <v>00</v>
          </cell>
          <cell r="DC91">
            <v>0</v>
          </cell>
          <cell r="DE91" t="str">
            <v>00</v>
          </cell>
          <cell r="DH91">
            <v>0</v>
          </cell>
          <cell r="DJ91" t="str">
            <v>00</v>
          </cell>
          <cell r="DK91" t="str">
            <v>000</v>
          </cell>
          <cell r="DL91" t="str">
            <v/>
          </cell>
          <cell r="DM91" t="str">
            <v>1</v>
          </cell>
          <cell r="DN91" t="str">
            <v>2</v>
          </cell>
          <cell r="DO91" t="str">
            <v>3</v>
          </cell>
          <cell r="DP91" t="str">
            <v>4</v>
          </cell>
          <cell r="DQ91" t="str">
            <v>5</v>
          </cell>
          <cell r="DR91" t="str">
            <v>6</v>
          </cell>
          <cell r="DS91" t="str">
            <v>7</v>
          </cell>
          <cell r="DT91" t="str">
            <v>8</v>
          </cell>
          <cell r="DU91" t="str">
            <v>9</v>
          </cell>
          <cell r="DV91" t="str">
            <v>10</v>
          </cell>
        </row>
        <row r="92">
          <cell r="A92">
            <v>79</v>
          </cell>
          <cell r="L92" t="str">
            <v/>
          </cell>
          <cell r="M92" t="str">
            <v/>
          </cell>
          <cell r="Q92">
            <v>0</v>
          </cell>
          <cell r="S92" t="str">
            <v>00</v>
          </cell>
          <cell r="V92">
            <v>0</v>
          </cell>
          <cell r="X92" t="str">
            <v>00</v>
          </cell>
          <cell r="AA92">
            <v>0</v>
          </cell>
          <cell r="AC92" t="str">
            <v>00</v>
          </cell>
          <cell r="AF92">
            <v>0</v>
          </cell>
          <cell r="AH92" t="str">
            <v>00</v>
          </cell>
          <cell r="AK92">
            <v>0</v>
          </cell>
          <cell r="AM92" t="str">
            <v>00</v>
          </cell>
          <cell r="AP92">
            <v>0</v>
          </cell>
          <cell r="AR92" t="str">
            <v>00</v>
          </cell>
          <cell r="AU92">
            <v>0</v>
          </cell>
          <cell r="AW92" t="str">
            <v>00</v>
          </cell>
          <cell r="AZ92">
            <v>0</v>
          </cell>
          <cell r="BB92" t="str">
            <v>00</v>
          </cell>
          <cell r="BE92">
            <v>0</v>
          </cell>
          <cell r="BG92" t="str">
            <v>00</v>
          </cell>
          <cell r="BJ92">
            <v>0</v>
          </cell>
          <cell r="BL92" t="str">
            <v>00</v>
          </cell>
          <cell r="BO92">
            <v>0</v>
          </cell>
          <cell r="BQ92" t="str">
            <v>00</v>
          </cell>
          <cell r="BT92">
            <v>0</v>
          </cell>
          <cell r="BV92" t="str">
            <v>00</v>
          </cell>
          <cell r="BY92">
            <v>0</v>
          </cell>
          <cell r="CA92" t="str">
            <v>00</v>
          </cell>
          <cell r="CD92">
            <v>0</v>
          </cell>
          <cell r="CF92" t="str">
            <v>00</v>
          </cell>
          <cell r="CI92">
            <v>0</v>
          </cell>
          <cell r="CK92" t="str">
            <v>00</v>
          </cell>
          <cell r="CN92">
            <v>0</v>
          </cell>
          <cell r="CP92" t="str">
            <v>00</v>
          </cell>
          <cell r="CS92">
            <v>0</v>
          </cell>
          <cell r="CU92" t="str">
            <v>00</v>
          </cell>
          <cell r="CX92">
            <v>0</v>
          </cell>
          <cell r="CZ92" t="str">
            <v>00</v>
          </cell>
          <cell r="DC92">
            <v>0</v>
          </cell>
          <cell r="DE92" t="str">
            <v>00</v>
          </cell>
          <cell r="DH92">
            <v>0</v>
          </cell>
          <cell r="DJ92" t="str">
            <v>00</v>
          </cell>
          <cell r="DK92" t="str">
            <v>000</v>
          </cell>
          <cell r="DL92" t="str">
            <v/>
          </cell>
          <cell r="DM92" t="str">
            <v>1</v>
          </cell>
          <cell r="DN92" t="str">
            <v>2</v>
          </cell>
          <cell r="DO92" t="str">
            <v>3</v>
          </cell>
          <cell r="DP92" t="str">
            <v>4</v>
          </cell>
          <cell r="DQ92" t="str">
            <v>5</v>
          </cell>
          <cell r="DR92" t="str">
            <v>6</v>
          </cell>
          <cell r="DS92" t="str">
            <v>7</v>
          </cell>
          <cell r="DT92" t="str">
            <v>8</v>
          </cell>
          <cell r="DU92" t="str">
            <v>9</v>
          </cell>
          <cell r="DV92" t="str">
            <v>10</v>
          </cell>
        </row>
        <row r="93">
          <cell r="A93">
            <v>80</v>
          </cell>
          <cell r="L93" t="str">
            <v/>
          </cell>
          <cell r="M93" t="str">
            <v/>
          </cell>
          <cell r="Q93">
            <v>0</v>
          </cell>
          <cell r="S93" t="str">
            <v>00</v>
          </cell>
          <cell r="V93">
            <v>0</v>
          </cell>
          <cell r="X93" t="str">
            <v>00</v>
          </cell>
          <cell r="AA93">
            <v>0</v>
          </cell>
          <cell r="AC93" t="str">
            <v>00</v>
          </cell>
          <cell r="AF93">
            <v>0</v>
          </cell>
          <cell r="AH93" t="str">
            <v>00</v>
          </cell>
          <cell r="AK93">
            <v>0</v>
          </cell>
          <cell r="AM93" t="str">
            <v>00</v>
          </cell>
          <cell r="AP93">
            <v>0</v>
          </cell>
          <cell r="AR93" t="str">
            <v>00</v>
          </cell>
          <cell r="AU93">
            <v>0</v>
          </cell>
          <cell r="AW93" t="str">
            <v>00</v>
          </cell>
          <cell r="AZ93">
            <v>0</v>
          </cell>
          <cell r="BB93" t="str">
            <v>00</v>
          </cell>
          <cell r="BE93">
            <v>0</v>
          </cell>
          <cell r="BG93" t="str">
            <v>00</v>
          </cell>
          <cell r="BJ93">
            <v>0</v>
          </cell>
          <cell r="BL93" t="str">
            <v>00</v>
          </cell>
          <cell r="BO93">
            <v>0</v>
          </cell>
          <cell r="BQ93" t="str">
            <v>00</v>
          </cell>
          <cell r="BT93">
            <v>0</v>
          </cell>
          <cell r="BV93" t="str">
            <v>00</v>
          </cell>
          <cell r="BY93">
            <v>0</v>
          </cell>
          <cell r="CA93" t="str">
            <v>00</v>
          </cell>
          <cell r="CD93">
            <v>0</v>
          </cell>
          <cell r="CF93" t="str">
            <v>00</v>
          </cell>
          <cell r="CI93">
            <v>0</v>
          </cell>
          <cell r="CK93" t="str">
            <v>00</v>
          </cell>
          <cell r="CN93">
            <v>0</v>
          </cell>
          <cell r="CP93" t="str">
            <v>00</v>
          </cell>
          <cell r="CS93">
            <v>0</v>
          </cell>
          <cell r="CU93" t="str">
            <v>00</v>
          </cell>
          <cell r="CX93">
            <v>0</v>
          </cell>
          <cell r="CZ93" t="str">
            <v>00</v>
          </cell>
          <cell r="DC93">
            <v>0</v>
          </cell>
          <cell r="DE93" t="str">
            <v>00</v>
          </cell>
          <cell r="DH93">
            <v>0</v>
          </cell>
          <cell r="DJ93" t="str">
            <v>00</v>
          </cell>
          <cell r="DK93" t="str">
            <v>000</v>
          </cell>
          <cell r="DL93" t="str">
            <v/>
          </cell>
          <cell r="DM93" t="str">
            <v>1</v>
          </cell>
          <cell r="DN93" t="str">
            <v>2</v>
          </cell>
          <cell r="DO93" t="str">
            <v>3</v>
          </cell>
          <cell r="DP93" t="str">
            <v>4</v>
          </cell>
          <cell r="DQ93" t="str">
            <v>5</v>
          </cell>
          <cell r="DR93" t="str">
            <v>6</v>
          </cell>
          <cell r="DS93" t="str">
            <v>7</v>
          </cell>
          <cell r="DT93" t="str">
            <v>8</v>
          </cell>
          <cell r="DU93" t="str">
            <v>9</v>
          </cell>
          <cell r="DV93" t="str">
            <v>10</v>
          </cell>
        </row>
        <row r="94">
          <cell r="A94">
            <v>81</v>
          </cell>
          <cell r="L94" t="str">
            <v/>
          </cell>
          <cell r="M94" t="str">
            <v/>
          </cell>
          <cell r="Q94">
            <v>0</v>
          </cell>
          <cell r="S94" t="str">
            <v>00</v>
          </cell>
          <cell r="V94">
            <v>0</v>
          </cell>
          <cell r="X94" t="str">
            <v>00</v>
          </cell>
          <cell r="AA94">
            <v>0</v>
          </cell>
          <cell r="AC94" t="str">
            <v>00</v>
          </cell>
          <cell r="AF94">
            <v>0</v>
          </cell>
          <cell r="AH94" t="str">
            <v>00</v>
          </cell>
          <cell r="AK94">
            <v>0</v>
          </cell>
          <cell r="AM94" t="str">
            <v>00</v>
          </cell>
          <cell r="AP94">
            <v>0</v>
          </cell>
          <cell r="AR94" t="str">
            <v>00</v>
          </cell>
          <cell r="AU94">
            <v>0</v>
          </cell>
          <cell r="AW94" t="str">
            <v>00</v>
          </cell>
          <cell r="AZ94">
            <v>0</v>
          </cell>
          <cell r="BB94" t="str">
            <v>00</v>
          </cell>
          <cell r="BE94">
            <v>0</v>
          </cell>
          <cell r="BG94" t="str">
            <v>00</v>
          </cell>
          <cell r="BJ94">
            <v>0</v>
          </cell>
          <cell r="BL94" t="str">
            <v>00</v>
          </cell>
          <cell r="BO94">
            <v>0</v>
          </cell>
          <cell r="BQ94" t="str">
            <v>00</v>
          </cell>
          <cell r="BT94">
            <v>0</v>
          </cell>
          <cell r="BV94" t="str">
            <v>00</v>
          </cell>
          <cell r="BY94">
            <v>0</v>
          </cell>
          <cell r="CA94" t="str">
            <v>00</v>
          </cell>
          <cell r="CD94">
            <v>0</v>
          </cell>
          <cell r="CF94" t="str">
            <v>00</v>
          </cell>
          <cell r="CI94">
            <v>0</v>
          </cell>
          <cell r="CK94" t="str">
            <v>00</v>
          </cell>
          <cell r="CN94">
            <v>0</v>
          </cell>
          <cell r="CP94" t="str">
            <v>00</v>
          </cell>
          <cell r="CS94">
            <v>0</v>
          </cell>
          <cell r="CU94" t="str">
            <v>00</v>
          </cell>
          <cell r="CX94">
            <v>0</v>
          </cell>
          <cell r="CZ94" t="str">
            <v>00</v>
          </cell>
          <cell r="DC94">
            <v>0</v>
          </cell>
          <cell r="DE94" t="str">
            <v>00</v>
          </cell>
          <cell r="DH94">
            <v>0</v>
          </cell>
          <cell r="DJ94" t="str">
            <v>00</v>
          </cell>
          <cell r="DK94" t="str">
            <v>000</v>
          </cell>
          <cell r="DL94" t="str">
            <v/>
          </cell>
          <cell r="DM94" t="str">
            <v>1</v>
          </cell>
          <cell r="DN94" t="str">
            <v>2</v>
          </cell>
          <cell r="DO94" t="str">
            <v>3</v>
          </cell>
          <cell r="DP94" t="str">
            <v>4</v>
          </cell>
          <cell r="DQ94" t="str">
            <v>5</v>
          </cell>
          <cell r="DR94" t="str">
            <v>6</v>
          </cell>
          <cell r="DS94" t="str">
            <v>7</v>
          </cell>
          <cell r="DT94" t="str">
            <v>8</v>
          </cell>
          <cell r="DU94" t="str">
            <v>9</v>
          </cell>
          <cell r="DV94" t="str">
            <v>10</v>
          </cell>
        </row>
        <row r="95">
          <cell r="A95">
            <v>82</v>
          </cell>
          <cell r="L95" t="str">
            <v/>
          </cell>
          <cell r="M95" t="str">
            <v/>
          </cell>
          <cell r="Q95">
            <v>0</v>
          </cell>
          <cell r="S95" t="str">
            <v>00</v>
          </cell>
          <cell r="V95">
            <v>0</v>
          </cell>
          <cell r="X95" t="str">
            <v>00</v>
          </cell>
          <cell r="AA95">
            <v>0</v>
          </cell>
          <cell r="AC95" t="str">
            <v>00</v>
          </cell>
          <cell r="AF95">
            <v>0</v>
          </cell>
          <cell r="AH95" t="str">
            <v>00</v>
          </cell>
          <cell r="AK95">
            <v>0</v>
          </cell>
          <cell r="AM95" t="str">
            <v>00</v>
          </cell>
          <cell r="AP95">
            <v>0</v>
          </cell>
          <cell r="AR95" t="str">
            <v>00</v>
          </cell>
          <cell r="AU95">
            <v>0</v>
          </cell>
          <cell r="AW95" t="str">
            <v>00</v>
          </cell>
          <cell r="AZ95">
            <v>0</v>
          </cell>
          <cell r="BB95" t="str">
            <v>00</v>
          </cell>
          <cell r="BE95">
            <v>0</v>
          </cell>
          <cell r="BG95" t="str">
            <v>00</v>
          </cell>
          <cell r="BJ95">
            <v>0</v>
          </cell>
          <cell r="BL95" t="str">
            <v>00</v>
          </cell>
          <cell r="BO95">
            <v>0</v>
          </cell>
          <cell r="BQ95" t="str">
            <v>00</v>
          </cell>
          <cell r="BT95">
            <v>0</v>
          </cell>
          <cell r="BV95" t="str">
            <v>00</v>
          </cell>
          <cell r="BY95">
            <v>0</v>
          </cell>
          <cell r="CA95" t="str">
            <v>00</v>
          </cell>
          <cell r="CD95">
            <v>0</v>
          </cell>
          <cell r="CF95" t="str">
            <v>00</v>
          </cell>
          <cell r="CI95">
            <v>0</v>
          </cell>
          <cell r="CK95" t="str">
            <v>00</v>
          </cell>
          <cell r="CN95">
            <v>0</v>
          </cell>
          <cell r="CP95" t="str">
            <v>00</v>
          </cell>
          <cell r="CS95">
            <v>0</v>
          </cell>
          <cell r="CU95" t="str">
            <v>00</v>
          </cell>
          <cell r="CX95">
            <v>0</v>
          </cell>
          <cell r="CZ95" t="str">
            <v>00</v>
          </cell>
          <cell r="DC95">
            <v>0</v>
          </cell>
          <cell r="DE95" t="str">
            <v>00</v>
          </cell>
          <cell r="DH95">
            <v>0</v>
          </cell>
          <cell r="DJ95" t="str">
            <v>00</v>
          </cell>
          <cell r="DK95" t="str">
            <v>000</v>
          </cell>
          <cell r="DL95" t="str">
            <v/>
          </cell>
          <cell r="DM95" t="str">
            <v>1</v>
          </cell>
          <cell r="DN95" t="str">
            <v>2</v>
          </cell>
          <cell r="DO95" t="str">
            <v>3</v>
          </cell>
          <cell r="DP95" t="str">
            <v>4</v>
          </cell>
          <cell r="DQ95" t="str">
            <v>5</v>
          </cell>
          <cell r="DR95" t="str">
            <v>6</v>
          </cell>
          <cell r="DS95" t="str">
            <v>7</v>
          </cell>
          <cell r="DT95" t="str">
            <v>8</v>
          </cell>
          <cell r="DU95" t="str">
            <v>9</v>
          </cell>
          <cell r="DV95" t="str">
            <v>10</v>
          </cell>
        </row>
        <row r="96">
          <cell r="A96">
            <v>83</v>
          </cell>
          <cell r="L96" t="str">
            <v/>
          </cell>
          <cell r="M96" t="str">
            <v/>
          </cell>
          <cell r="Q96">
            <v>0</v>
          </cell>
          <cell r="S96" t="str">
            <v>00</v>
          </cell>
          <cell r="V96">
            <v>0</v>
          </cell>
          <cell r="X96" t="str">
            <v>00</v>
          </cell>
          <cell r="AA96">
            <v>0</v>
          </cell>
          <cell r="AC96" t="str">
            <v>00</v>
          </cell>
          <cell r="AF96">
            <v>0</v>
          </cell>
          <cell r="AH96" t="str">
            <v>00</v>
          </cell>
          <cell r="AK96">
            <v>0</v>
          </cell>
          <cell r="AM96" t="str">
            <v>00</v>
          </cell>
          <cell r="AP96">
            <v>0</v>
          </cell>
          <cell r="AR96" t="str">
            <v>00</v>
          </cell>
          <cell r="AU96">
            <v>0</v>
          </cell>
          <cell r="AW96" t="str">
            <v>00</v>
          </cell>
          <cell r="AZ96">
            <v>0</v>
          </cell>
          <cell r="BB96" t="str">
            <v>00</v>
          </cell>
          <cell r="BE96">
            <v>0</v>
          </cell>
          <cell r="BG96" t="str">
            <v>00</v>
          </cell>
          <cell r="BJ96">
            <v>0</v>
          </cell>
          <cell r="BL96" t="str">
            <v>00</v>
          </cell>
          <cell r="BO96">
            <v>0</v>
          </cell>
          <cell r="BQ96" t="str">
            <v>00</v>
          </cell>
          <cell r="BT96">
            <v>0</v>
          </cell>
          <cell r="BV96" t="str">
            <v>00</v>
          </cell>
          <cell r="BY96">
            <v>0</v>
          </cell>
          <cell r="CA96" t="str">
            <v>00</v>
          </cell>
          <cell r="CD96">
            <v>0</v>
          </cell>
          <cell r="CF96" t="str">
            <v>00</v>
          </cell>
          <cell r="CI96">
            <v>0</v>
          </cell>
          <cell r="CK96" t="str">
            <v>00</v>
          </cell>
          <cell r="CN96">
            <v>0</v>
          </cell>
          <cell r="CP96" t="str">
            <v>00</v>
          </cell>
          <cell r="CS96">
            <v>0</v>
          </cell>
          <cell r="CU96" t="str">
            <v>00</v>
          </cell>
          <cell r="CX96">
            <v>0</v>
          </cell>
          <cell r="CZ96" t="str">
            <v>00</v>
          </cell>
          <cell r="DC96">
            <v>0</v>
          </cell>
          <cell r="DE96" t="str">
            <v>00</v>
          </cell>
          <cell r="DH96">
            <v>0</v>
          </cell>
          <cell r="DJ96" t="str">
            <v>00</v>
          </cell>
          <cell r="DK96" t="str">
            <v>000</v>
          </cell>
          <cell r="DL96" t="str">
            <v/>
          </cell>
          <cell r="DM96" t="str">
            <v>1</v>
          </cell>
          <cell r="DN96" t="str">
            <v>2</v>
          </cell>
          <cell r="DO96" t="str">
            <v>3</v>
          </cell>
          <cell r="DP96" t="str">
            <v>4</v>
          </cell>
          <cell r="DQ96" t="str">
            <v>5</v>
          </cell>
          <cell r="DR96" t="str">
            <v>6</v>
          </cell>
          <cell r="DS96" t="str">
            <v>7</v>
          </cell>
          <cell r="DT96" t="str">
            <v>8</v>
          </cell>
          <cell r="DU96" t="str">
            <v>9</v>
          </cell>
          <cell r="DV96" t="str">
            <v>10</v>
          </cell>
        </row>
        <row r="97">
          <cell r="A97">
            <v>84</v>
          </cell>
          <cell r="L97" t="str">
            <v/>
          </cell>
          <cell r="M97" t="str">
            <v/>
          </cell>
          <cell r="Q97">
            <v>0</v>
          </cell>
          <cell r="S97" t="str">
            <v>00</v>
          </cell>
          <cell r="V97">
            <v>0</v>
          </cell>
          <cell r="X97" t="str">
            <v>00</v>
          </cell>
          <cell r="AA97">
            <v>0</v>
          </cell>
          <cell r="AC97" t="str">
            <v>00</v>
          </cell>
          <cell r="AF97">
            <v>0</v>
          </cell>
          <cell r="AH97" t="str">
            <v>00</v>
          </cell>
          <cell r="AK97">
            <v>0</v>
          </cell>
          <cell r="AM97" t="str">
            <v>00</v>
          </cell>
          <cell r="AP97">
            <v>0</v>
          </cell>
          <cell r="AR97" t="str">
            <v>00</v>
          </cell>
          <cell r="AU97">
            <v>0</v>
          </cell>
          <cell r="AW97" t="str">
            <v>00</v>
          </cell>
          <cell r="AZ97">
            <v>0</v>
          </cell>
          <cell r="BB97" t="str">
            <v>00</v>
          </cell>
          <cell r="BE97">
            <v>0</v>
          </cell>
          <cell r="BG97" t="str">
            <v>00</v>
          </cell>
          <cell r="BJ97">
            <v>0</v>
          </cell>
          <cell r="BL97" t="str">
            <v>00</v>
          </cell>
          <cell r="BO97">
            <v>0</v>
          </cell>
          <cell r="BQ97" t="str">
            <v>00</v>
          </cell>
          <cell r="BT97">
            <v>0</v>
          </cell>
          <cell r="BV97" t="str">
            <v>00</v>
          </cell>
          <cell r="BY97">
            <v>0</v>
          </cell>
          <cell r="CA97" t="str">
            <v>00</v>
          </cell>
          <cell r="CD97">
            <v>0</v>
          </cell>
          <cell r="CF97" t="str">
            <v>00</v>
          </cell>
          <cell r="CI97">
            <v>0</v>
          </cell>
          <cell r="CK97" t="str">
            <v>00</v>
          </cell>
          <cell r="CN97">
            <v>0</v>
          </cell>
          <cell r="CP97" t="str">
            <v>00</v>
          </cell>
          <cell r="CS97">
            <v>0</v>
          </cell>
          <cell r="CU97" t="str">
            <v>00</v>
          </cell>
          <cell r="CX97">
            <v>0</v>
          </cell>
          <cell r="CZ97" t="str">
            <v>00</v>
          </cell>
          <cell r="DC97">
            <v>0</v>
          </cell>
          <cell r="DE97" t="str">
            <v>00</v>
          </cell>
          <cell r="DH97">
            <v>0</v>
          </cell>
          <cell r="DJ97" t="str">
            <v>00</v>
          </cell>
          <cell r="DK97" t="str">
            <v>000</v>
          </cell>
          <cell r="DL97" t="str">
            <v/>
          </cell>
          <cell r="DM97" t="str">
            <v>1</v>
          </cell>
          <cell r="DN97" t="str">
            <v>2</v>
          </cell>
          <cell r="DO97" t="str">
            <v>3</v>
          </cell>
          <cell r="DP97" t="str">
            <v>4</v>
          </cell>
          <cell r="DQ97" t="str">
            <v>5</v>
          </cell>
          <cell r="DR97" t="str">
            <v>6</v>
          </cell>
          <cell r="DS97" t="str">
            <v>7</v>
          </cell>
          <cell r="DT97" t="str">
            <v>8</v>
          </cell>
          <cell r="DU97" t="str">
            <v>9</v>
          </cell>
          <cell r="DV97" t="str">
            <v>10</v>
          </cell>
        </row>
        <row r="98">
          <cell r="A98">
            <v>85</v>
          </cell>
          <cell r="L98" t="str">
            <v/>
          </cell>
          <cell r="M98" t="str">
            <v/>
          </cell>
          <cell r="Q98">
            <v>0</v>
          </cell>
          <cell r="S98" t="str">
            <v>00</v>
          </cell>
          <cell r="V98">
            <v>0</v>
          </cell>
          <cell r="X98" t="str">
            <v>00</v>
          </cell>
          <cell r="AA98">
            <v>0</v>
          </cell>
          <cell r="AC98" t="str">
            <v>00</v>
          </cell>
          <cell r="AF98">
            <v>0</v>
          </cell>
          <cell r="AH98" t="str">
            <v>00</v>
          </cell>
          <cell r="AK98">
            <v>0</v>
          </cell>
          <cell r="AM98" t="str">
            <v>00</v>
          </cell>
          <cell r="AP98">
            <v>0</v>
          </cell>
          <cell r="AR98" t="str">
            <v>00</v>
          </cell>
          <cell r="AU98">
            <v>0</v>
          </cell>
          <cell r="AW98" t="str">
            <v>00</v>
          </cell>
          <cell r="AZ98">
            <v>0</v>
          </cell>
          <cell r="BB98" t="str">
            <v>00</v>
          </cell>
          <cell r="BE98">
            <v>0</v>
          </cell>
          <cell r="BG98" t="str">
            <v>00</v>
          </cell>
          <cell r="BJ98">
            <v>0</v>
          </cell>
          <cell r="BL98" t="str">
            <v>00</v>
          </cell>
          <cell r="BO98">
            <v>0</v>
          </cell>
          <cell r="BQ98" t="str">
            <v>00</v>
          </cell>
          <cell r="BT98">
            <v>0</v>
          </cell>
          <cell r="BV98" t="str">
            <v>00</v>
          </cell>
          <cell r="BY98">
            <v>0</v>
          </cell>
          <cell r="CA98" t="str">
            <v>00</v>
          </cell>
          <cell r="CD98">
            <v>0</v>
          </cell>
          <cell r="CF98" t="str">
            <v>00</v>
          </cell>
          <cell r="CI98">
            <v>0</v>
          </cell>
          <cell r="CK98" t="str">
            <v>00</v>
          </cell>
          <cell r="CN98">
            <v>0</v>
          </cell>
          <cell r="CP98" t="str">
            <v>00</v>
          </cell>
          <cell r="CS98">
            <v>0</v>
          </cell>
          <cell r="CU98" t="str">
            <v>00</v>
          </cell>
          <cell r="CX98">
            <v>0</v>
          </cell>
          <cell r="CZ98" t="str">
            <v>00</v>
          </cell>
          <cell r="DC98">
            <v>0</v>
          </cell>
          <cell r="DE98" t="str">
            <v>00</v>
          </cell>
          <cell r="DH98">
            <v>0</v>
          </cell>
          <cell r="DJ98" t="str">
            <v>00</v>
          </cell>
          <cell r="DK98" t="str">
            <v>000</v>
          </cell>
          <cell r="DL98" t="str">
            <v/>
          </cell>
          <cell r="DM98" t="str">
            <v>1</v>
          </cell>
          <cell r="DN98" t="str">
            <v>2</v>
          </cell>
          <cell r="DO98" t="str">
            <v>3</v>
          </cell>
          <cell r="DP98" t="str">
            <v>4</v>
          </cell>
          <cell r="DQ98" t="str">
            <v>5</v>
          </cell>
          <cell r="DR98" t="str">
            <v>6</v>
          </cell>
          <cell r="DS98" t="str">
            <v>7</v>
          </cell>
          <cell r="DT98" t="str">
            <v>8</v>
          </cell>
          <cell r="DU98" t="str">
            <v>9</v>
          </cell>
          <cell r="DV98" t="str">
            <v>10</v>
          </cell>
        </row>
        <row r="99">
          <cell r="A99">
            <v>86</v>
          </cell>
          <cell r="L99" t="str">
            <v/>
          </cell>
          <cell r="M99" t="str">
            <v/>
          </cell>
          <cell r="Q99">
            <v>0</v>
          </cell>
          <cell r="S99" t="str">
            <v>00</v>
          </cell>
          <cell r="V99">
            <v>0</v>
          </cell>
          <cell r="X99" t="str">
            <v>00</v>
          </cell>
          <cell r="AA99">
            <v>0</v>
          </cell>
          <cell r="AC99" t="str">
            <v>00</v>
          </cell>
          <cell r="AF99">
            <v>0</v>
          </cell>
          <cell r="AH99" t="str">
            <v>00</v>
          </cell>
          <cell r="AK99">
            <v>0</v>
          </cell>
          <cell r="AM99" t="str">
            <v>00</v>
          </cell>
          <cell r="AP99">
            <v>0</v>
          </cell>
          <cell r="AR99" t="str">
            <v>00</v>
          </cell>
          <cell r="AU99">
            <v>0</v>
          </cell>
          <cell r="AW99" t="str">
            <v>00</v>
          </cell>
          <cell r="AZ99">
            <v>0</v>
          </cell>
          <cell r="BB99" t="str">
            <v>00</v>
          </cell>
          <cell r="BE99">
            <v>0</v>
          </cell>
          <cell r="BG99" t="str">
            <v>00</v>
          </cell>
          <cell r="BJ99">
            <v>0</v>
          </cell>
          <cell r="BL99" t="str">
            <v>00</v>
          </cell>
          <cell r="BO99">
            <v>0</v>
          </cell>
          <cell r="BQ99" t="str">
            <v>00</v>
          </cell>
          <cell r="BT99">
            <v>0</v>
          </cell>
          <cell r="BV99" t="str">
            <v>00</v>
          </cell>
          <cell r="BY99">
            <v>0</v>
          </cell>
          <cell r="CA99" t="str">
            <v>00</v>
          </cell>
          <cell r="CD99">
            <v>0</v>
          </cell>
          <cell r="CF99" t="str">
            <v>00</v>
          </cell>
          <cell r="CI99">
            <v>0</v>
          </cell>
          <cell r="CK99" t="str">
            <v>00</v>
          </cell>
          <cell r="CN99">
            <v>0</v>
          </cell>
          <cell r="CP99" t="str">
            <v>00</v>
          </cell>
          <cell r="CS99">
            <v>0</v>
          </cell>
          <cell r="CU99" t="str">
            <v>00</v>
          </cell>
          <cell r="CX99">
            <v>0</v>
          </cell>
          <cell r="CZ99" t="str">
            <v>00</v>
          </cell>
          <cell r="DC99">
            <v>0</v>
          </cell>
          <cell r="DE99" t="str">
            <v>00</v>
          </cell>
          <cell r="DH99">
            <v>0</v>
          </cell>
          <cell r="DJ99" t="str">
            <v>00</v>
          </cell>
          <cell r="DK99" t="str">
            <v>000</v>
          </cell>
          <cell r="DL99" t="str">
            <v/>
          </cell>
          <cell r="DM99" t="str">
            <v>1</v>
          </cell>
          <cell r="DN99" t="str">
            <v>2</v>
          </cell>
          <cell r="DO99" t="str">
            <v>3</v>
          </cell>
          <cell r="DP99" t="str">
            <v>4</v>
          </cell>
          <cell r="DQ99" t="str">
            <v>5</v>
          </cell>
          <cell r="DR99" t="str">
            <v>6</v>
          </cell>
          <cell r="DS99" t="str">
            <v>7</v>
          </cell>
          <cell r="DT99" t="str">
            <v>8</v>
          </cell>
          <cell r="DU99" t="str">
            <v>9</v>
          </cell>
          <cell r="DV99" t="str">
            <v>10</v>
          </cell>
        </row>
        <row r="100">
          <cell r="A100">
            <v>87</v>
          </cell>
          <cell r="L100" t="str">
            <v/>
          </cell>
          <cell r="M100" t="str">
            <v/>
          </cell>
          <cell r="Q100">
            <v>0</v>
          </cell>
          <cell r="S100" t="str">
            <v>00</v>
          </cell>
          <cell r="V100">
            <v>0</v>
          </cell>
          <cell r="X100" t="str">
            <v>00</v>
          </cell>
          <cell r="AA100">
            <v>0</v>
          </cell>
          <cell r="AC100" t="str">
            <v>00</v>
          </cell>
          <cell r="AF100">
            <v>0</v>
          </cell>
          <cell r="AH100" t="str">
            <v>00</v>
          </cell>
          <cell r="AK100">
            <v>0</v>
          </cell>
          <cell r="AM100" t="str">
            <v>00</v>
          </cell>
          <cell r="AP100">
            <v>0</v>
          </cell>
          <cell r="AR100" t="str">
            <v>00</v>
          </cell>
          <cell r="AU100">
            <v>0</v>
          </cell>
          <cell r="AW100" t="str">
            <v>00</v>
          </cell>
          <cell r="AZ100">
            <v>0</v>
          </cell>
          <cell r="BB100" t="str">
            <v>00</v>
          </cell>
          <cell r="BE100">
            <v>0</v>
          </cell>
          <cell r="BG100" t="str">
            <v>00</v>
          </cell>
          <cell r="BJ100">
            <v>0</v>
          </cell>
          <cell r="BL100" t="str">
            <v>00</v>
          </cell>
          <cell r="BO100">
            <v>0</v>
          </cell>
          <cell r="BQ100" t="str">
            <v>00</v>
          </cell>
          <cell r="BT100">
            <v>0</v>
          </cell>
          <cell r="BV100" t="str">
            <v>00</v>
          </cell>
          <cell r="BY100">
            <v>0</v>
          </cell>
          <cell r="CA100" t="str">
            <v>00</v>
          </cell>
          <cell r="CD100">
            <v>0</v>
          </cell>
          <cell r="CF100" t="str">
            <v>00</v>
          </cell>
          <cell r="CI100">
            <v>0</v>
          </cell>
          <cell r="CK100" t="str">
            <v>00</v>
          </cell>
          <cell r="CN100">
            <v>0</v>
          </cell>
          <cell r="CP100" t="str">
            <v>00</v>
          </cell>
          <cell r="CS100">
            <v>0</v>
          </cell>
          <cell r="CU100" t="str">
            <v>00</v>
          </cell>
          <cell r="CX100">
            <v>0</v>
          </cell>
          <cell r="CZ100" t="str">
            <v>00</v>
          </cell>
          <cell r="DC100">
            <v>0</v>
          </cell>
          <cell r="DE100" t="str">
            <v>00</v>
          </cell>
          <cell r="DH100">
            <v>0</v>
          </cell>
          <cell r="DJ100" t="str">
            <v>00</v>
          </cell>
          <cell r="DK100" t="str">
            <v>000</v>
          </cell>
          <cell r="DL100" t="str">
            <v/>
          </cell>
          <cell r="DM100" t="str">
            <v>1</v>
          </cell>
          <cell r="DN100" t="str">
            <v>2</v>
          </cell>
          <cell r="DO100" t="str">
            <v>3</v>
          </cell>
          <cell r="DP100" t="str">
            <v>4</v>
          </cell>
          <cell r="DQ100" t="str">
            <v>5</v>
          </cell>
          <cell r="DR100" t="str">
            <v>6</v>
          </cell>
          <cell r="DS100" t="str">
            <v>7</v>
          </cell>
          <cell r="DT100" t="str">
            <v>8</v>
          </cell>
          <cell r="DU100" t="str">
            <v>9</v>
          </cell>
          <cell r="DV100" t="str">
            <v>10</v>
          </cell>
        </row>
        <row r="101">
          <cell r="A101">
            <v>88</v>
          </cell>
          <cell r="L101" t="str">
            <v/>
          </cell>
          <cell r="M101" t="str">
            <v/>
          </cell>
          <cell r="Q101">
            <v>0</v>
          </cell>
          <cell r="S101" t="str">
            <v>00</v>
          </cell>
          <cell r="V101">
            <v>0</v>
          </cell>
          <cell r="X101" t="str">
            <v>00</v>
          </cell>
          <cell r="AA101">
            <v>0</v>
          </cell>
          <cell r="AC101" t="str">
            <v>00</v>
          </cell>
          <cell r="AF101">
            <v>0</v>
          </cell>
          <cell r="AH101" t="str">
            <v>00</v>
          </cell>
          <cell r="AK101">
            <v>0</v>
          </cell>
          <cell r="AM101" t="str">
            <v>00</v>
          </cell>
          <cell r="AP101">
            <v>0</v>
          </cell>
          <cell r="AR101" t="str">
            <v>00</v>
          </cell>
          <cell r="AU101">
            <v>0</v>
          </cell>
          <cell r="AW101" t="str">
            <v>00</v>
          </cell>
          <cell r="AZ101">
            <v>0</v>
          </cell>
          <cell r="BB101" t="str">
            <v>00</v>
          </cell>
          <cell r="BE101">
            <v>0</v>
          </cell>
          <cell r="BG101" t="str">
            <v>00</v>
          </cell>
          <cell r="BJ101">
            <v>0</v>
          </cell>
          <cell r="BL101" t="str">
            <v>00</v>
          </cell>
          <cell r="BO101">
            <v>0</v>
          </cell>
          <cell r="BQ101" t="str">
            <v>00</v>
          </cell>
          <cell r="BT101">
            <v>0</v>
          </cell>
          <cell r="BV101" t="str">
            <v>00</v>
          </cell>
          <cell r="BY101">
            <v>0</v>
          </cell>
          <cell r="CA101" t="str">
            <v>00</v>
          </cell>
          <cell r="CD101">
            <v>0</v>
          </cell>
          <cell r="CF101" t="str">
            <v>00</v>
          </cell>
          <cell r="CI101">
            <v>0</v>
          </cell>
          <cell r="CK101" t="str">
            <v>00</v>
          </cell>
          <cell r="CN101">
            <v>0</v>
          </cell>
          <cell r="CP101" t="str">
            <v>00</v>
          </cell>
          <cell r="CS101">
            <v>0</v>
          </cell>
          <cell r="CU101" t="str">
            <v>00</v>
          </cell>
          <cell r="CX101">
            <v>0</v>
          </cell>
          <cell r="CZ101" t="str">
            <v>00</v>
          </cell>
          <cell r="DC101">
            <v>0</v>
          </cell>
          <cell r="DE101" t="str">
            <v>00</v>
          </cell>
          <cell r="DH101">
            <v>0</v>
          </cell>
          <cell r="DJ101" t="str">
            <v>00</v>
          </cell>
          <cell r="DK101" t="str">
            <v>000</v>
          </cell>
          <cell r="DL101" t="str">
            <v/>
          </cell>
          <cell r="DM101" t="str">
            <v>1</v>
          </cell>
          <cell r="DN101" t="str">
            <v>2</v>
          </cell>
          <cell r="DO101" t="str">
            <v>3</v>
          </cell>
          <cell r="DP101" t="str">
            <v>4</v>
          </cell>
          <cell r="DQ101" t="str">
            <v>5</v>
          </cell>
          <cell r="DR101" t="str">
            <v>6</v>
          </cell>
          <cell r="DS101" t="str">
            <v>7</v>
          </cell>
          <cell r="DT101" t="str">
            <v>8</v>
          </cell>
          <cell r="DU101" t="str">
            <v>9</v>
          </cell>
          <cell r="DV101" t="str">
            <v>10</v>
          </cell>
        </row>
        <row r="102">
          <cell r="A102">
            <v>89</v>
          </cell>
          <cell r="L102" t="str">
            <v/>
          </cell>
          <cell r="M102" t="str">
            <v/>
          </cell>
          <cell r="Q102">
            <v>0</v>
          </cell>
          <cell r="S102" t="str">
            <v>00</v>
          </cell>
          <cell r="V102">
            <v>0</v>
          </cell>
          <cell r="X102" t="str">
            <v>00</v>
          </cell>
          <cell r="AA102">
            <v>0</v>
          </cell>
          <cell r="AC102" t="str">
            <v>00</v>
          </cell>
          <cell r="AF102">
            <v>0</v>
          </cell>
          <cell r="AH102" t="str">
            <v>00</v>
          </cell>
          <cell r="AK102">
            <v>0</v>
          </cell>
          <cell r="AM102" t="str">
            <v>00</v>
          </cell>
          <cell r="AP102">
            <v>0</v>
          </cell>
          <cell r="AR102" t="str">
            <v>00</v>
          </cell>
          <cell r="AU102">
            <v>0</v>
          </cell>
          <cell r="AW102" t="str">
            <v>00</v>
          </cell>
          <cell r="AZ102">
            <v>0</v>
          </cell>
          <cell r="BB102" t="str">
            <v>00</v>
          </cell>
          <cell r="BE102">
            <v>0</v>
          </cell>
          <cell r="BG102" t="str">
            <v>00</v>
          </cell>
          <cell r="BJ102">
            <v>0</v>
          </cell>
          <cell r="BL102" t="str">
            <v>00</v>
          </cell>
          <cell r="BO102">
            <v>0</v>
          </cell>
          <cell r="BQ102" t="str">
            <v>00</v>
          </cell>
          <cell r="BT102">
            <v>0</v>
          </cell>
          <cell r="BV102" t="str">
            <v>00</v>
          </cell>
          <cell r="BY102">
            <v>0</v>
          </cell>
          <cell r="CA102" t="str">
            <v>00</v>
          </cell>
          <cell r="CD102">
            <v>0</v>
          </cell>
          <cell r="CF102" t="str">
            <v>00</v>
          </cell>
          <cell r="CI102">
            <v>0</v>
          </cell>
          <cell r="CK102" t="str">
            <v>00</v>
          </cell>
          <cell r="CN102">
            <v>0</v>
          </cell>
          <cell r="CP102" t="str">
            <v>00</v>
          </cell>
          <cell r="CS102">
            <v>0</v>
          </cell>
          <cell r="CU102" t="str">
            <v>00</v>
          </cell>
          <cell r="CX102">
            <v>0</v>
          </cell>
          <cell r="CZ102" t="str">
            <v>00</v>
          </cell>
          <cell r="DC102">
            <v>0</v>
          </cell>
          <cell r="DE102" t="str">
            <v>00</v>
          </cell>
          <cell r="DH102">
            <v>0</v>
          </cell>
          <cell r="DJ102" t="str">
            <v>00</v>
          </cell>
          <cell r="DK102" t="str">
            <v>000</v>
          </cell>
          <cell r="DL102" t="str">
            <v/>
          </cell>
          <cell r="DM102" t="str">
            <v>1</v>
          </cell>
          <cell r="DN102" t="str">
            <v>2</v>
          </cell>
          <cell r="DO102" t="str">
            <v>3</v>
          </cell>
          <cell r="DP102" t="str">
            <v>4</v>
          </cell>
          <cell r="DQ102" t="str">
            <v>5</v>
          </cell>
          <cell r="DR102" t="str">
            <v>6</v>
          </cell>
          <cell r="DS102" t="str">
            <v>7</v>
          </cell>
          <cell r="DT102" t="str">
            <v>8</v>
          </cell>
          <cell r="DU102" t="str">
            <v>9</v>
          </cell>
          <cell r="DV102" t="str">
            <v>10</v>
          </cell>
        </row>
        <row r="103">
          <cell r="A103">
            <v>90</v>
          </cell>
          <cell r="L103" t="str">
            <v/>
          </cell>
          <cell r="M103" t="str">
            <v/>
          </cell>
          <cell r="Q103">
            <v>0</v>
          </cell>
          <cell r="S103" t="str">
            <v>00</v>
          </cell>
          <cell r="V103">
            <v>0</v>
          </cell>
          <cell r="X103" t="str">
            <v>00</v>
          </cell>
          <cell r="AA103">
            <v>0</v>
          </cell>
          <cell r="AC103" t="str">
            <v>00</v>
          </cell>
          <cell r="AF103">
            <v>0</v>
          </cell>
          <cell r="AH103" t="str">
            <v>00</v>
          </cell>
          <cell r="AK103">
            <v>0</v>
          </cell>
          <cell r="AM103" t="str">
            <v>00</v>
          </cell>
          <cell r="AP103">
            <v>0</v>
          </cell>
          <cell r="AR103" t="str">
            <v>00</v>
          </cell>
          <cell r="AU103">
            <v>0</v>
          </cell>
          <cell r="AW103" t="str">
            <v>00</v>
          </cell>
          <cell r="AZ103">
            <v>0</v>
          </cell>
          <cell r="BB103" t="str">
            <v>00</v>
          </cell>
          <cell r="BE103">
            <v>0</v>
          </cell>
          <cell r="BG103" t="str">
            <v>00</v>
          </cell>
          <cell r="BJ103">
            <v>0</v>
          </cell>
          <cell r="BL103" t="str">
            <v>00</v>
          </cell>
          <cell r="BO103">
            <v>0</v>
          </cell>
          <cell r="BQ103" t="str">
            <v>00</v>
          </cell>
          <cell r="BT103">
            <v>0</v>
          </cell>
          <cell r="BV103" t="str">
            <v>00</v>
          </cell>
          <cell r="BY103">
            <v>0</v>
          </cell>
          <cell r="CA103" t="str">
            <v>00</v>
          </cell>
          <cell r="CD103">
            <v>0</v>
          </cell>
          <cell r="CF103" t="str">
            <v>00</v>
          </cell>
          <cell r="CI103">
            <v>0</v>
          </cell>
          <cell r="CK103" t="str">
            <v>00</v>
          </cell>
          <cell r="CN103">
            <v>0</v>
          </cell>
          <cell r="CP103" t="str">
            <v>00</v>
          </cell>
          <cell r="CS103">
            <v>0</v>
          </cell>
          <cell r="CU103" t="str">
            <v>00</v>
          </cell>
          <cell r="CX103">
            <v>0</v>
          </cell>
          <cell r="CZ103" t="str">
            <v>00</v>
          </cell>
          <cell r="DC103">
            <v>0</v>
          </cell>
          <cell r="DE103" t="str">
            <v>00</v>
          </cell>
          <cell r="DH103">
            <v>0</v>
          </cell>
          <cell r="DJ103" t="str">
            <v>00</v>
          </cell>
          <cell r="DK103" t="str">
            <v>000</v>
          </cell>
          <cell r="DL103" t="str">
            <v/>
          </cell>
          <cell r="DM103" t="str">
            <v>1</v>
          </cell>
          <cell r="DN103" t="str">
            <v>2</v>
          </cell>
          <cell r="DO103" t="str">
            <v>3</v>
          </cell>
          <cell r="DP103" t="str">
            <v>4</v>
          </cell>
          <cell r="DQ103" t="str">
            <v>5</v>
          </cell>
          <cell r="DR103" t="str">
            <v>6</v>
          </cell>
          <cell r="DS103" t="str">
            <v>7</v>
          </cell>
          <cell r="DT103" t="str">
            <v>8</v>
          </cell>
          <cell r="DU103" t="str">
            <v>9</v>
          </cell>
          <cell r="DV103" t="str">
            <v>10</v>
          </cell>
        </row>
        <row r="104">
          <cell r="A104">
            <v>91</v>
          </cell>
          <cell r="L104" t="str">
            <v/>
          </cell>
          <cell r="M104" t="str">
            <v/>
          </cell>
          <cell r="Q104">
            <v>0</v>
          </cell>
          <cell r="S104" t="str">
            <v>00</v>
          </cell>
          <cell r="V104">
            <v>0</v>
          </cell>
          <cell r="X104" t="str">
            <v>00</v>
          </cell>
          <cell r="AA104">
            <v>0</v>
          </cell>
          <cell r="AC104" t="str">
            <v>00</v>
          </cell>
          <cell r="AF104">
            <v>0</v>
          </cell>
          <cell r="AH104" t="str">
            <v>00</v>
          </cell>
          <cell r="AK104">
            <v>0</v>
          </cell>
          <cell r="AM104" t="str">
            <v>00</v>
          </cell>
          <cell r="AP104">
            <v>0</v>
          </cell>
          <cell r="AR104" t="str">
            <v>00</v>
          </cell>
          <cell r="AU104">
            <v>0</v>
          </cell>
          <cell r="AW104" t="str">
            <v>00</v>
          </cell>
          <cell r="AZ104">
            <v>0</v>
          </cell>
          <cell r="BB104" t="str">
            <v>00</v>
          </cell>
          <cell r="BE104">
            <v>0</v>
          </cell>
          <cell r="BG104" t="str">
            <v>00</v>
          </cell>
          <cell r="BJ104">
            <v>0</v>
          </cell>
          <cell r="BL104" t="str">
            <v>00</v>
          </cell>
          <cell r="BO104">
            <v>0</v>
          </cell>
          <cell r="BQ104" t="str">
            <v>00</v>
          </cell>
          <cell r="BT104">
            <v>0</v>
          </cell>
          <cell r="BV104" t="str">
            <v>00</v>
          </cell>
          <cell r="BY104">
            <v>0</v>
          </cell>
          <cell r="CA104" t="str">
            <v>00</v>
          </cell>
          <cell r="CD104">
            <v>0</v>
          </cell>
          <cell r="CF104" t="str">
            <v>00</v>
          </cell>
          <cell r="CI104">
            <v>0</v>
          </cell>
          <cell r="CK104" t="str">
            <v>00</v>
          </cell>
          <cell r="CN104">
            <v>0</v>
          </cell>
          <cell r="CP104" t="str">
            <v>00</v>
          </cell>
          <cell r="CS104">
            <v>0</v>
          </cell>
          <cell r="CU104" t="str">
            <v>00</v>
          </cell>
          <cell r="CX104">
            <v>0</v>
          </cell>
          <cell r="CZ104" t="str">
            <v>00</v>
          </cell>
          <cell r="DC104">
            <v>0</v>
          </cell>
          <cell r="DE104" t="str">
            <v>00</v>
          </cell>
          <cell r="DH104">
            <v>0</v>
          </cell>
          <cell r="DJ104" t="str">
            <v>00</v>
          </cell>
          <cell r="DK104" t="str">
            <v>000</v>
          </cell>
          <cell r="DL104" t="str">
            <v/>
          </cell>
          <cell r="DM104" t="str">
            <v>1</v>
          </cell>
          <cell r="DN104" t="str">
            <v>2</v>
          </cell>
          <cell r="DO104" t="str">
            <v>3</v>
          </cell>
          <cell r="DP104" t="str">
            <v>4</v>
          </cell>
          <cell r="DQ104" t="str">
            <v>5</v>
          </cell>
          <cell r="DR104" t="str">
            <v>6</v>
          </cell>
          <cell r="DS104" t="str">
            <v>7</v>
          </cell>
          <cell r="DT104" t="str">
            <v>8</v>
          </cell>
          <cell r="DU104" t="str">
            <v>9</v>
          </cell>
          <cell r="DV104" t="str">
            <v>10</v>
          </cell>
        </row>
        <row r="105">
          <cell r="A105">
            <v>92</v>
          </cell>
          <cell r="L105" t="str">
            <v/>
          </cell>
          <cell r="M105" t="str">
            <v/>
          </cell>
          <cell r="Q105">
            <v>0</v>
          </cell>
          <cell r="S105" t="str">
            <v>00</v>
          </cell>
          <cell r="V105">
            <v>0</v>
          </cell>
          <cell r="X105" t="str">
            <v>00</v>
          </cell>
          <cell r="AA105">
            <v>0</v>
          </cell>
          <cell r="AC105" t="str">
            <v>00</v>
          </cell>
          <cell r="AF105">
            <v>0</v>
          </cell>
          <cell r="AH105" t="str">
            <v>00</v>
          </cell>
          <cell r="AK105">
            <v>0</v>
          </cell>
          <cell r="AM105" t="str">
            <v>00</v>
          </cell>
          <cell r="AP105">
            <v>0</v>
          </cell>
          <cell r="AR105" t="str">
            <v>00</v>
          </cell>
          <cell r="AU105">
            <v>0</v>
          </cell>
          <cell r="AW105" t="str">
            <v>00</v>
          </cell>
          <cell r="AZ105">
            <v>0</v>
          </cell>
          <cell r="BB105" t="str">
            <v>00</v>
          </cell>
          <cell r="BE105">
            <v>0</v>
          </cell>
          <cell r="BG105" t="str">
            <v>00</v>
          </cell>
          <cell r="BJ105">
            <v>0</v>
          </cell>
          <cell r="BL105" t="str">
            <v>00</v>
          </cell>
          <cell r="BO105">
            <v>0</v>
          </cell>
          <cell r="BQ105" t="str">
            <v>00</v>
          </cell>
          <cell r="BT105">
            <v>0</v>
          </cell>
          <cell r="BV105" t="str">
            <v>00</v>
          </cell>
          <cell r="BY105">
            <v>0</v>
          </cell>
          <cell r="CA105" t="str">
            <v>00</v>
          </cell>
          <cell r="CD105">
            <v>0</v>
          </cell>
          <cell r="CF105" t="str">
            <v>00</v>
          </cell>
          <cell r="CI105">
            <v>0</v>
          </cell>
          <cell r="CK105" t="str">
            <v>00</v>
          </cell>
          <cell r="CN105">
            <v>0</v>
          </cell>
          <cell r="CP105" t="str">
            <v>00</v>
          </cell>
          <cell r="CS105">
            <v>0</v>
          </cell>
          <cell r="CU105" t="str">
            <v>00</v>
          </cell>
          <cell r="CX105">
            <v>0</v>
          </cell>
          <cell r="CZ105" t="str">
            <v>00</v>
          </cell>
          <cell r="DC105">
            <v>0</v>
          </cell>
          <cell r="DE105" t="str">
            <v>00</v>
          </cell>
          <cell r="DH105">
            <v>0</v>
          </cell>
          <cell r="DJ105" t="str">
            <v>00</v>
          </cell>
          <cell r="DK105" t="str">
            <v>000</v>
          </cell>
          <cell r="DL105" t="str">
            <v/>
          </cell>
          <cell r="DM105" t="str">
            <v>1</v>
          </cell>
          <cell r="DN105" t="str">
            <v>2</v>
          </cell>
          <cell r="DO105" t="str">
            <v>3</v>
          </cell>
          <cell r="DP105" t="str">
            <v>4</v>
          </cell>
          <cell r="DQ105" t="str">
            <v>5</v>
          </cell>
          <cell r="DR105" t="str">
            <v>6</v>
          </cell>
          <cell r="DS105" t="str">
            <v>7</v>
          </cell>
          <cell r="DT105" t="str">
            <v>8</v>
          </cell>
          <cell r="DU105" t="str">
            <v>9</v>
          </cell>
          <cell r="DV105" t="str">
            <v>10</v>
          </cell>
        </row>
        <row r="106">
          <cell r="A106">
            <v>93</v>
          </cell>
          <cell r="L106" t="str">
            <v/>
          </cell>
          <cell r="M106" t="str">
            <v/>
          </cell>
          <cell r="Q106">
            <v>0</v>
          </cell>
          <cell r="S106" t="str">
            <v>00</v>
          </cell>
          <cell r="V106">
            <v>0</v>
          </cell>
          <cell r="X106" t="str">
            <v>00</v>
          </cell>
          <cell r="AA106">
            <v>0</v>
          </cell>
          <cell r="AC106" t="str">
            <v>00</v>
          </cell>
          <cell r="AF106">
            <v>0</v>
          </cell>
          <cell r="AH106" t="str">
            <v>00</v>
          </cell>
          <cell r="AK106">
            <v>0</v>
          </cell>
          <cell r="AM106" t="str">
            <v>00</v>
          </cell>
          <cell r="AP106">
            <v>0</v>
          </cell>
          <cell r="AR106" t="str">
            <v>00</v>
          </cell>
          <cell r="AU106">
            <v>0</v>
          </cell>
          <cell r="AW106" t="str">
            <v>00</v>
          </cell>
          <cell r="AZ106">
            <v>0</v>
          </cell>
          <cell r="BB106" t="str">
            <v>00</v>
          </cell>
          <cell r="BE106">
            <v>0</v>
          </cell>
          <cell r="BG106" t="str">
            <v>00</v>
          </cell>
          <cell r="BJ106">
            <v>0</v>
          </cell>
          <cell r="BL106" t="str">
            <v>00</v>
          </cell>
          <cell r="BO106">
            <v>0</v>
          </cell>
          <cell r="BQ106" t="str">
            <v>00</v>
          </cell>
          <cell r="BT106">
            <v>0</v>
          </cell>
          <cell r="BV106" t="str">
            <v>00</v>
          </cell>
          <cell r="BY106">
            <v>0</v>
          </cell>
          <cell r="CA106" t="str">
            <v>00</v>
          </cell>
          <cell r="CD106">
            <v>0</v>
          </cell>
          <cell r="CF106" t="str">
            <v>00</v>
          </cell>
          <cell r="CI106">
            <v>0</v>
          </cell>
          <cell r="CK106" t="str">
            <v>00</v>
          </cell>
          <cell r="CN106">
            <v>0</v>
          </cell>
          <cell r="CP106" t="str">
            <v>00</v>
          </cell>
          <cell r="CS106">
            <v>0</v>
          </cell>
          <cell r="CU106" t="str">
            <v>00</v>
          </cell>
          <cell r="CX106">
            <v>0</v>
          </cell>
          <cell r="CZ106" t="str">
            <v>00</v>
          </cell>
          <cell r="DC106">
            <v>0</v>
          </cell>
          <cell r="DE106" t="str">
            <v>00</v>
          </cell>
          <cell r="DH106">
            <v>0</v>
          </cell>
          <cell r="DJ106" t="str">
            <v>00</v>
          </cell>
          <cell r="DK106" t="str">
            <v>000</v>
          </cell>
          <cell r="DL106" t="str">
            <v/>
          </cell>
          <cell r="DM106" t="str">
            <v>1</v>
          </cell>
          <cell r="DN106" t="str">
            <v>2</v>
          </cell>
          <cell r="DO106" t="str">
            <v>3</v>
          </cell>
          <cell r="DP106" t="str">
            <v>4</v>
          </cell>
          <cell r="DQ106" t="str">
            <v>5</v>
          </cell>
          <cell r="DR106" t="str">
            <v>6</v>
          </cell>
          <cell r="DS106" t="str">
            <v>7</v>
          </cell>
          <cell r="DT106" t="str">
            <v>8</v>
          </cell>
          <cell r="DU106" t="str">
            <v>9</v>
          </cell>
          <cell r="DV106" t="str">
            <v>10</v>
          </cell>
        </row>
        <row r="107">
          <cell r="A107">
            <v>94</v>
          </cell>
          <cell r="L107" t="str">
            <v/>
          </cell>
          <cell r="M107" t="str">
            <v/>
          </cell>
          <cell r="Q107">
            <v>0</v>
          </cell>
          <cell r="S107" t="str">
            <v>00</v>
          </cell>
          <cell r="V107">
            <v>0</v>
          </cell>
          <cell r="X107" t="str">
            <v>00</v>
          </cell>
          <cell r="AA107">
            <v>0</v>
          </cell>
          <cell r="AC107" t="str">
            <v>00</v>
          </cell>
          <cell r="AF107">
            <v>0</v>
          </cell>
          <cell r="AH107" t="str">
            <v>00</v>
          </cell>
          <cell r="AK107">
            <v>0</v>
          </cell>
          <cell r="AM107" t="str">
            <v>00</v>
          </cell>
          <cell r="AP107">
            <v>0</v>
          </cell>
          <cell r="AR107" t="str">
            <v>00</v>
          </cell>
          <cell r="AU107">
            <v>0</v>
          </cell>
          <cell r="AW107" t="str">
            <v>00</v>
          </cell>
          <cell r="AZ107">
            <v>0</v>
          </cell>
          <cell r="BB107" t="str">
            <v>00</v>
          </cell>
          <cell r="BE107">
            <v>0</v>
          </cell>
          <cell r="BG107" t="str">
            <v>00</v>
          </cell>
          <cell r="BJ107">
            <v>0</v>
          </cell>
          <cell r="BL107" t="str">
            <v>00</v>
          </cell>
          <cell r="BO107">
            <v>0</v>
          </cell>
          <cell r="BQ107" t="str">
            <v>00</v>
          </cell>
          <cell r="BT107">
            <v>0</v>
          </cell>
          <cell r="BV107" t="str">
            <v>00</v>
          </cell>
          <cell r="BY107">
            <v>0</v>
          </cell>
          <cell r="CA107" t="str">
            <v>00</v>
          </cell>
          <cell r="CD107">
            <v>0</v>
          </cell>
          <cell r="CF107" t="str">
            <v>00</v>
          </cell>
          <cell r="CI107">
            <v>0</v>
          </cell>
          <cell r="CK107" t="str">
            <v>00</v>
          </cell>
          <cell r="CN107">
            <v>0</v>
          </cell>
          <cell r="CP107" t="str">
            <v>00</v>
          </cell>
          <cell r="CS107">
            <v>0</v>
          </cell>
          <cell r="CU107" t="str">
            <v>00</v>
          </cell>
          <cell r="CX107">
            <v>0</v>
          </cell>
          <cell r="CZ107" t="str">
            <v>00</v>
          </cell>
          <cell r="DC107">
            <v>0</v>
          </cell>
          <cell r="DE107" t="str">
            <v>00</v>
          </cell>
          <cell r="DH107">
            <v>0</v>
          </cell>
          <cell r="DJ107" t="str">
            <v>00</v>
          </cell>
          <cell r="DK107" t="str">
            <v>000</v>
          </cell>
          <cell r="DL107" t="str">
            <v/>
          </cell>
          <cell r="DM107" t="str">
            <v>1</v>
          </cell>
          <cell r="DN107" t="str">
            <v>2</v>
          </cell>
          <cell r="DO107" t="str">
            <v>3</v>
          </cell>
          <cell r="DP107" t="str">
            <v>4</v>
          </cell>
          <cell r="DQ107" t="str">
            <v>5</v>
          </cell>
          <cell r="DR107" t="str">
            <v>6</v>
          </cell>
          <cell r="DS107" t="str">
            <v>7</v>
          </cell>
          <cell r="DT107" t="str">
            <v>8</v>
          </cell>
          <cell r="DU107" t="str">
            <v>9</v>
          </cell>
          <cell r="DV107" t="str">
            <v>10</v>
          </cell>
        </row>
        <row r="108">
          <cell r="A108">
            <v>95</v>
          </cell>
          <cell r="L108" t="str">
            <v/>
          </cell>
          <cell r="M108" t="str">
            <v/>
          </cell>
          <cell r="Q108">
            <v>0</v>
          </cell>
          <cell r="S108" t="str">
            <v>00</v>
          </cell>
          <cell r="V108">
            <v>0</v>
          </cell>
          <cell r="X108" t="str">
            <v>00</v>
          </cell>
          <cell r="AA108">
            <v>0</v>
          </cell>
          <cell r="AC108" t="str">
            <v>00</v>
          </cell>
          <cell r="AF108">
            <v>0</v>
          </cell>
          <cell r="AH108" t="str">
            <v>00</v>
          </cell>
          <cell r="AK108">
            <v>0</v>
          </cell>
          <cell r="AM108" t="str">
            <v>00</v>
          </cell>
          <cell r="AP108">
            <v>0</v>
          </cell>
          <cell r="AR108" t="str">
            <v>00</v>
          </cell>
          <cell r="AU108">
            <v>0</v>
          </cell>
          <cell r="AW108" t="str">
            <v>00</v>
          </cell>
          <cell r="AZ108">
            <v>0</v>
          </cell>
          <cell r="BB108" t="str">
            <v>00</v>
          </cell>
          <cell r="BE108">
            <v>0</v>
          </cell>
          <cell r="BG108" t="str">
            <v>00</v>
          </cell>
          <cell r="BJ108">
            <v>0</v>
          </cell>
          <cell r="BL108" t="str">
            <v>00</v>
          </cell>
          <cell r="BO108">
            <v>0</v>
          </cell>
          <cell r="BQ108" t="str">
            <v>00</v>
          </cell>
          <cell r="BT108">
            <v>0</v>
          </cell>
          <cell r="BV108" t="str">
            <v>00</v>
          </cell>
          <cell r="BY108">
            <v>0</v>
          </cell>
          <cell r="CA108" t="str">
            <v>00</v>
          </cell>
          <cell r="CD108">
            <v>0</v>
          </cell>
          <cell r="CF108" t="str">
            <v>00</v>
          </cell>
          <cell r="CI108">
            <v>0</v>
          </cell>
          <cell r="CK108" t="str">
            <v>00</v>
          </cell>
          <cell r="CN108">
            <v>0</v>
          </cell>
          <cell r="CP108" t="str">
            <v>00</v>
          </cell>
          <cell r="CS108">
            <v>0</v>
          </cell>
          <cell r="CU108" t="str">
            <v>00</v>
          </cell>
          <cell r="CX108">
            <v>0</v>
          </cell>
          <cell r="CZ108" t="str">
            <v>00</v>
          </cell>
          <cell r="DC108">
            <v>0</v>
          </cell>
          <cell r="DE108" t="str">
            <v>00</v>
          </cell>
          <cell r="DH108">
            <v>0</v>
          </cell>
          <cell r="DJ108" t="str">
            <v>00</v>
          </cell>
          <cell r="DK108" t="str">
            <v>000</v>
          </cell>
          <cell r="DL108" t="str">
            <v/>
          </cell>
          <cell r="DM108" t="str">
            <v>1</v>
          </cell>
          <cell r="DN108" t="str">
            <v>2</v>
          </cell>
          <cell r="DO108" t="str">
            <v>3</v>
          </cell>
          <cell r="DP108" t="str">
            <v>4</v>
          </cell>
          <cell r="DQ108" t="str">
            <v>5</v>
          </cell>
          <cell r="DR108" t="str">
            <v>6</v>
          </cell>
          <cell r="DS108" t="str">
            <v>7</v>
          </cell>
          <cell r="DT108" t="str">
            <v>8</v>
          </cell>
          <cell r="DU108" t="str">
            <v>9</v>
          </cell>
          <cell r="DV108" t="str">
            <v>10</v>
          </cell>
        </row>
        <row r="109">
          <cell r="A109">
            <v>96</v>
          </cell>
          <cell r="L109" t="str">
            <v/>
          </cell>
          <cell r="M109" t="str">
            <v/>
          </cell>
          <cell r="Q109">
            <v>0</v>
          </cell>
          <cell r="S109" t="str">
            <v>00</v>
          </cell>
          <cell r="V109">
            <v>0</v>
          </cell>
          <cell r="X109" t="str">
            <v>00</v>
          </cell>
          <cell r="AA109">
            <v>0</v>
          </cell>
          <cell r="AC109" t="str">
            <v>00</v>
          </cell>
          <cell r="AF109">
            <v>0</v>
          </cell>
          <cell r="AH109" t="str">
            <v>00</v>
          </cell>
          <cell r="AK109">
            <v>0</v>
          </cell>
          <cell r="AM109" t="str">
            <v>00</v>
          </cell>
          <cell r="AP109">
            <v>0</v>
          </cell>
          <cell r="AR109" t="str">
            <v>00</v>
          </cell>
          <cell r="AU109">
            <v>0</v>
          </cell>
          <cell r="AW109" t="str">
            <v>00</v>
          </cell>
          <cell r="AZ109">
            <v>0</v>
          </cell>
          <cell r="BB109" t="str">
            <v>00</v>
          </cell>
          <cell r="BE109">
            <v>0</v>
          </cell>
          <cell r="BG109" t="str">
            <v>00</v>
          </cell>
          <cell r="BJ109">
            <v>0</v>
          </cell>
          <cell r="BL109" t="str">
            <v>00</v>
          </cell>
          <cell r="BO109">
            <v>0</v>
          </cell>
          <cell r="BQ109" t="str">
            <v>00</v>
          </cell>
          <cell r="BT109">
            <v>0</v>
          </cell>
          <cell r="BV109" t="str">
            <v>00</v>
          </cell>
          <cell r="BY109">
            <v>0</v>
          </cell>
          <cell r="CA109" t="str">
            <v>00</v>
          </cell>
          <cell r="CD109">
            <v>0</v>
          </cell>
          <cell r="CF109" t="str">
            <v>00</v>
          </cell>
          <cell r="CI109">
            <v>0</v>
          </cell>
          <cell r="CK109" t="str">
            <v>00</v>
          </cell>
          <cell r="CN109">
            <v>0</v>
          </cell>
          <cell r="CP109" t="str">
            <v>00</v>
          </cell>
          <cell r="CS109">
            <v>0</v>
          </cell>
          <cell r="CU109" t="str">
            <v>00</v>
          </cell>
          <cell r="CX109">
            <v>0</v>
          </cell>
          <cell r="CZ109" t="str">
            <v>00</v>
          </cell>
          <cell r="DC109">
            <v>0</v>
          </cell>
          <cell r="DE109" t="str">
            <v>00</v>
          </cell>
          <cell r="DH109">
            <v>0</v>
          </cell>
          <cell r="DJ109" t="str">
            <v>00</v>
          </cell>
          <cell r="DK109" t="str">
            <v>000</v>
          </cell>
          <cell r="DL109" t="str">
            <v/>
          </cell>
          <cell r="DM109" t="str">
            <v>1</v>
          </cell>
          <cell r="DN109" t="str">
            <v>2</v>
          </cell>
          <cell r="DO109" t="str">
            <v>3</v>
          </cell>
          <cell r="DP109" t="str">
            <v>4</v>
          </cell>
          <cell r="DQ109" t="str">
            <v>5</v>
          </cell>
          <cell r="DR109" t="str">
            <v>6</v>
          </cell>
          <cell r="DS109" t="str">
            <v>7</v>
          </cell>
          <cell r="DT109" t="str">
            <v>8</v>
          </cell>
          <cell r="DU109" t="str">
            <v>9</v>
          </cell>
          <cell r="DV109" t="str">
            <v>10</v>
          </cell>
        </row>
        <row r="110">
          <cell r="A110">
            <v>97</v>
          </cell>
          <cell r="L110" t="str">
            <v/>
          </cell>
          <cell r="M110" t="str">
            <v/>
          </cell>
          <cell r="Q110">
            <v>0</v>
          </cell>
          <cell r="S110" t="str">
            <v>00</v>
          </cell>
          <cell r="V110">
            <v>0</v>
          </cell>
          <cell r="X110" t="str">
            <v>00</v>
          </cell>
          <cell r="AA110">
            <v>0</v>
          </cell>
          <cell r="AC110" t="str">
            <v>00</v>
          </cell>
          <cell r="AF110">
            <v>0</v>
          </cell>
          <cell r="AH110" t="str">
            <v>00</v>
          </cell>
          <cell r="AK110">
            <v>0</v>
          </cell>
          <cell r="AM110" t="str">
            <v>00</v>
          </cell>
          <cell r="AP110">
            <v>0</v>
          </cell>
          <cell r="AR110" t="str">
            <v>00</v>
          </cell>
          <cell r="AU110">
            <v>0</v>
          </cell>
          <cell r="AW110" t="str">
            <v>00</v>
          </cell>
          <cell r="AZ110">
            <v>0</v>
          </cell>
          <cell r="BB110" t="str">
            <v>00</v>
          </cell>
          <cell r="BE110">
            <v>0</v>
          </cell>
          <cell r="BG110" t="str">
            <v>00</v>
          </cell>
          <cell r="BJ110">
            <v>0</v>
          </cell>
          <cell r="BL110" t="str">
            <v>00</v>
          </cell>
          <cell r="BO110">
            <v>0</v>
          </cell>
          <cell r="BQ110" t="str">
            <v>00</v>
          </cell>
          <cell r="BT110">
            <v>0</v>
          </cell>
          <cell r="BV110" t="str">
            <v>00</v>
          </cell>
          <cell r="BY110">
            <v>0</v>
          </cell>
          <cell r="CA110" t="str">
            <v>00</v>
          </cell>
          <cell r="CD110">
            <v>0</v>
          </cell>
          <cell r="CF110" t="str">
            <v>00</v>
          </cell>
          <cell r="CI110">
            <v>0</v>
          </cell>
          <cell r="CK110" t="str">
            <v>00</v>
          </cell>
          <cell r="CN110">
            <v>0</v>
          </cell>
          <cell r="CP110" t="str">
            <v>00</v>
          </cell>
          <cell r="CS110">
            <v>0</v>
          </cell>
          <cell r="CU110" t="str">
            <v>00</v>
          </cell>
          <cell r="CX110">
            <v>0</v>
          </cell>
          <cell r="CZ110" t="str">
            <v>00</v>
          </cell>
          <cell r="DC110">
            <v>0</v>
          </cell>
          <cell r="DE110" t="str">
            <v>00</v>
          </cell>
          <cell r="DH110">
            <v>0</v>
          </cell>
          <cell r="DJ110" t="str">
            <v>00</v>
          </cell>
          <cell r="DK110" t="str">
            <v>000</v>
          </cell>
          <cell r="DL110" t="str">
            <v/>
          </cell>
          <cell r="DM110" t="str">
            <v>1</v>
          </cell>
          <cell r="DN110" t="str">
            <v>2</v>
          </cell>
          <cell r="DO110" t="str">
            <v>3</v>
          </cell>
          <cell r="DP110" t="str">
            <v>4</v>
          </cell>
          <cell r="DQ110" t="str">
            <v>5</v>
          </cell>
          <cell r="DR110" t="str">
            <v>6</v>
          </cell>
          <cell r="DS110" t="str">
            <v>7</v>
          </cell>
          <cell r="DT110" t="str">
            <v>8</v>
          </cell>
          <cell r="DU110" t="str">
            <v>9</v>
          </cell>
          <cell r="DV110" t="str">
            <v>10</v>
          </cell>
        </row>
        <row r="111">
          <cell r="A111">
            <v>98</v>
          </cell>
          <cell r="L111" t="str">
            <v/>
          </cell>
          <cell r="M111" t="str">
            <v/>
          </cell>
          <cell r="Q111">
            <v>0</v>
          </cell>
          <cell r="S111" t="str">
            <v>00</v>
          </cell>
          <cell r="V111">
            <v>0</v>
          </cell>
          <cell r="X111" t="str">
            <v>00</v>
          </cell>
          <cell r="AA111">
            <v>0</v>
          </cell>
          <cell r="AC111" t="str">
            <v>00</v>
          </cell>
          <cell r="AF111">
            <v>0</v>
          </cell>
          <cell r="AH111" t="str">
            <v>00</v>
          </cell>
          <cell r="AK111">
            <v>0</v>
          </cell>
          <cell r="AM111" t="str">
            <v>00</v>
          </cell>
          <cell r="AP111">
            <v>0</v>
          </cell>
          <cell r="AR111" t="str">
            <v>00</v>
          </cell>
          <cell r="AU111">
            <v>0</v>
          </cell>
          <cell r="AW111" t="str">
            <v>00</v>
          </cell>
          <cell r="AZ111">
            <v>0</v>
          </cell>
          <cell r="BB111" t="str">
            <v>00</v>
          </cell>
          <cell r="BE111">
            <v>0</v>
          </cell>
          <cell r="BG111" t="str">
            <v>00</v>
          </cell>
          <cell r="BJ111">
            <v>0</v>
          </cell>
          <cell r="BL111" t="str">
            <v>00</v>
          </cell>
          <cell r="BO111">
            <v>0</v>
          </cell>
          <cell r="BQ111" t="str">
            <v>00</v>
          </cell>
          <cell r="BT111">
            <v>0</v>
          </cell>
          <cell r="BV111" t="str">
            <v>00</v>
          </cell>
          <cell r="BY111">
            <v>0</v>
          </cell>
          <cell r="CA111" t="str">
            <v>00</v>
          </cell>
          <cell r="CD111">
            <v>0</v>
          </cell>
          <cell r="CF111" t="str">
            <v>00</v>
          </cell>
          <cell r="CI111">
            <v>0</v>
          </cell>
          <cell r="CK111" t="str">
            <v>00</v>
          </cell>
          <cell r="CN111">
            <v>0</v>
          </cell>
          <cell r="CP111" t="str">
            <v>00</v>
          </cell>
          <cell r="CS111">
            <v>0</v>
          </cell>
          <cell r="CU111" t="str">
            <v>00</v>
          </cell>
          <cell r="CX111">
            <v>0</v>
          </cell>
          <cell r="CZ111" t="str">
            <v>00</v>
          </cell>
          <cell r="DC111">
            <v>0</v>
          </cell>
          <cell r="DE111" t="str">
            <v>00</v>
          </cell>
          <cell r="DH111">
            <v>0</v>
          </cell>
          <cell r="DJ111" t="str">
            <v>00</v>
          </cell>
          <cell r="DK111" t="str">
            <v>000</v>
          </cell>
          <cell r="DL111" t="str">
            <v/>
          </cell>
          <cell r="DM111" t="str">
            <v>1</v>
          </cell>
          <cell r="DN111" t="str">
            <v>2</v>
          </cell>
          <cell r="DO111" t="str">
            <v>3</v>
          </cell>
          <cell r="DP111" t="str">
            <v>4</v>
          </cell>
          <cell r="DQ111" t="str">
            <v>5</v>
          </cell>
          <cell r="DR111" t="str">
            <v>6</v>
          </cell>
          <cell r="DS111" t="str">
            <v>7</v>
          </cell>
          <cell r="DT111" t="str">
            <v>8</v>
          </cell>
          <cell r="DU111" t="str">
            <v>9</v>
          </cell>
          <cell r="DV111" t="str">
            <v>10</v>
          </cell>
        </row>
        <row r="112">
          <cell r="A112">
            <v>99</v>
          </cell>
          <cell r="L112" t="str">
            <v/>
          </cell>
          <cell r="M112" t="str">
            <v/>
          </cell>
          <cell r="Q112">
            <v>0</v>
          </cell>
          <cell r="S112" t="str">
            <v>00</v>
          </cell>
          <cell r="V112">
            <v>0</v>
          </cell>
          <cell r="X112" t="str">
            <v>00</v>
          </cell>
          <cell r="AA112">
            <v>0</v>
          </cell>
          <cell r="AC112" t="str">
            <v>00</v>
          </cell>
          <cell r="AF112">
            <v>0</v>
          </cell>
          <cell r="AH112" t="str">
            <v>00</v>
          </cell>
          <cell r="AK112">
            <v>0</v>
          </cell>
          <cell r="AM112" t="str">
            <v>00</v>
          </cell>
          <cell r="AP112">
            <v>0</v>
          </cell>
          <cell r="AR112" t="str">
            <v>00</v>
          </cell>
          <cell r="AU112">
            <v>0</v>
          </cell>
          <cell r="AW112" t="str">
            <v>00</v>
          </cell>
          <cell r="AZ112">
            <v>0</v>
          </cell>
          <cell r="BB112" t="str">
            <v>00</v>
          </cell>
          <cell r="BE112">
            <v>0</v>
          </cell>
          <cell r="BG112" t="str">
            <v>00</v>
          </cell>
          <cell r="BJ112">
            <v>0</v>
          </cell>
          <cell r="BL112" t="str">
            <v>00</v>
          </cell>
          <cell r="BO112">
            <v>0</v>
          </cell>
          <cell r="BQ112" t="str">
            <v>00</v>
          </cell>
          <cell r="BT112">
            <v>0</v>
          </cell>
          <cell r="BV112" t="str">
            <v>00</v>
          </cell>
          <cell r="BY112">
            <v>0</v>
          </cell>
          <cell r="CA112" t="str">
            <v>00</v>
          </cell>
          <cell r="CD112">
            <v>0</v>
          </cell>
          <cell r="CF112" t="str">
            <v>00</v>
          </cell>
          <cell r="CI112">
            <v>0</v>
          </cell>
          <cell r="CK112" t="str">
            <v>00</v>
          </cell>
          <cell r="CN112">
            <v>0</v>
          </cell>
          <cell r="CP112" t="str">
            <v>00</v>
          </cell>
          <cell r="CS112">
            <v>0</v>
          </cell>
          <cell r="CU112" t="str">
            <v>00</v>
          </cell>
          <cell r="CX112">
            <v>0</v>
          </cell>
          <cell r="CZ112" t="str">
            <v>00</v>
          </cell>
          <cell r="DC112">
            <v>0</v>
          </cell>
          <cell r="DE112" t="str">
            <v>00</v>
          </cell>
          <cell r="DH112">
            <v>0</v>
          </cell>
          <cell r="DJ112" t="str">
            <v>00</v>
          </cell>
          <cell r="DK112" t="str">
            <v>000</v>
          </cell>
          <cell r="DL112" t="str">
            <v/>
          </cell>
          <cell r="DM112" t="str">
            <v>1</v>
          </cell>
          <cell r="DN112" t="str">
            <v>2</v>
          </cell>
          <cell r="DO112" t="str">
            <v>3</v>
          </cell>
          <cell r="DP112" t="str">
            <v>4</v>
          </cell>
          <cell r="DQ112" t="str">
            <v>5</v>
          </cell>
          <cell r="DR112" t="str">
            <v>6</v>
          </cell>
          <cell r="DS112" t="str">
            <v>7</v>
          </cell>
          <cell r="DT112" t="str">
            <v>8</v>
          </cell>
          <cell r="DU112" t="str">
            <v>9</v>
          </cell>
          <cell r="DV112" t="str">
            <v>10</v>
          </cell>
        </row>
        <row r="113">
          <cell r="A113">
            <v>100</v>
          </cell>
          <cell r="L113" t="str">
            <v/>
          </cell>
          <cell r="M113" t="str">
            <v/>
          </cell>
          <cell r="Q113">
            <v>0</v>
          </cell>
          <cell r="S113" t="str">
            <v>00</v>
          </cell>
          <cell r="V113">
            <v>0</v>
          </cell>
          <cell r="X113" t="str">
            <v>00</v>
          </cell>
          <cell r="AA113">
            <v>0</v>
          </cell>
          <cell r="AC113" t="str">
            <v>00</v>
          </cell>
          <cell r="AF113">
            <v>0</v>
          </cell>
          <cell r="AH113" t="str">
            <v>00</v>
          </cell>
          <cell r="AK113">
            <v>0</v>
          </cell>
          <cell r="AM113" t="str">
            <v>00</v>
          </cell>
          <cell r="AP113">
            <v>0</v>
          </cell>
          <cell r="AR113" t="str">
            <v>00</v>
          </cell>
          <cell r="AU113">
            <v>0</v>
          </cell>
          <cell r="AW113" t="str">
            <v>00</v>
          </cell>
          <cell r="AZ113">
            <v>0</v>
          </cell>
          <cell r="BB113" t="str">
            <v>00</v>
          </cell>
          <cell r="BE113">
            <v>0</v>
          </cell>
          <cell r="BG113" t="str">
            <v>00</v>
          </cell>
          <cell r="BJ113">
            <v>0</v>
          </cell>
          <cell r="BL113" t="str">
            <v>00</v>
          </cell>
          <cell r="BO113">
            <v>0</v>
          </cell>
          <cell r="BQ113" t="str">
            <v>00</v>
          </cell>
          <cell r="BT113">
            <v>0</v>
          </cell>
          <cell r="BV113" t="str">
            <v>00</v>
          </cell>
          <cell r="BY113">
            <v>0</v>
          </cell>
          <cell r="CA113" t="str">
            <v>00</v>
          </cell>
          <cell r="CD113">
            <v>0</v>
          </cell>
          <cell r="CF113" t="str">
            <v>00</v>
          </cell>
          <cell r="CI113">
            <v>0</v>
          </cell>
          <cell r="CK113" t="str">
            <v>00</v>
          </cell>
          <cell r="CN113">
            <v>0</v>
          </cell>
          <cell r="CP113" t="str">
            <v>00</v>
          </cell>
          <cell r="CS113">
            <v>0</v>
          </cell>
          <cell r="CU113" t="str">
            <v>00</v>
          </cell>
          <cell r="CX113">
            <v>0</v>
          </cell>
          <cell r="CZ113" t="str">
            <v>00</v>
          </cell>
          <cell r="DC113">
            <v>0</v>
          </cell>
          <cell r="DE113" t="str">
            <v>00</v>
          </cell>
          <cell r="DH113">
            <v>0</v>
          </cell>
          <cell r="DJ113" t="str">
            <v>00</v>
          </cell>
          <cell r="DK113" t="str">
            <v>000</v>
          </cell>
          <cell r="DL113" t="str">
            <v/>
          </cell>
          <cell r="DM113" t="str">
            <v>1</v>
          </cell>
          <cell r="DN113" t="str">
            <v>2</v>
          </cell>
          <cell r="DO113" t="str">
            <v>3</v>
          </cell>
          <cell r="DP113" t="str">
            <v>4</v>
          </cell>
          <cell r="DQ113" t="str">
            <v>5</v>
          </cell>
          <cell r="DR113" t="str">
            <v>6</v>
          </cell>
          <cell r="DS113" t="str">
            <v>7</v>
          </cell>
          <cell r="DT113" t="str">
            <v>8</v>
          </cell>
          <cell r="DU113" t="str">
            <v>9</v>
          </cell>
          <cell r="DV113" t="str">
            <v>10</v>
          </cell>
        </row>
        <row r="114">
          <cell r="A114">
            <v>101</v>
          </cell>
          <cell r="L114" t="str">
            <v/>
          </cell>
          <cell r="M114" t="str">
            <v/>
          </cell>
          <cell r="Q114">
            <v>0</v>
          </cell>
          <cell r="S114" t="str">
            <v>00</v>
          </cell>
          <cell r="V114">
            <v>0</v>
          </cell>
          <cell r="X114" t="str">
            <v>00</v>
          </cell>
          <cell r="AA114">
            <v>0</v>
          </cell>
          <cell r="AC114" t="str">
            <v>00</v>
          </cell>
          <cell r="AF114">
            <v>0</v>
          </cell>
          <cell r="AH114" t="str">
            <v>00</v>
          </cell>
          <cell r="AK114">
            <v>0</v>
          </cell>
          <cell r="AM114" t="str">
            <v>00</v>
          </cell>
          <cell r="AP114">
            <v>0</v>
          </cell>
          <cell r="AR114" t="str">
            <v>00</v>
          </cell>
          <cell r="AU114">
            <v>0</v>
          </cell>
          <cell r="AW114" t="str">
            <v>00</v>
          </cell>
          <cell r="AZ114">
            <v>0</v>
          </cell>
          <cell r="BB114" t="str">
            <v>00</v>
          </cell>
          <cell r="BE114">
            <v>0</v>
          </cell>
          <cell r="BG114" t="str">
            <v>00</v>
          </cell>
          <cell r="BJ114">
            <v>0</v>
          </cell>
          <cell r="BL114" t="str">
            <v>00</v>
          </cell>
          <cell r="BO114">
            <v>0</v>
          </cell>
          <cell r="BQ114" t="str">
            <v>00</v>
          </cell>
          <cell r="BT114">
            <v>0</v>
          </cell>
          <cell r="BV114" t="str">
            <v>00</v>
          </cell>
          <cell r="BY114">
            <v>0</v>
          </cell>
          <cell r="CA114" t="str">
            <v>00</v>
          </cell>
          <cell r="CD114">
            <v>0</v>
          </cell>
          <cell r="CF114" t="str">
            <v>00</v>
          </cell>
          <cell r="CI114">
            <v>0</v>
          </cell>
          <cell r="CK114" t="str">
            <v>00</v>
          </cell>
          <cell r="CN114">
            <v>0</v>
          </cell>
          <cell r="CP114" t="str">
            <v>00</v>
          </cell>
          <cell r="CS114">
            <v>0</v>
          </cell>
          <cell r="CU114" t="str">
            <v>00</v>
          </cell>
          <cell r="CX114">
            <v>0</v>
          </cell>
          <cell r="CZ114" t="str">
            <v>00</v>
          </cell>
          <cell r="DC114">
            <v>0</v>
          </cell>
          <cell r="DE114" t="str">
            <v>00</v>
          </cell>
          <cell r="DH114">
            <v>0</v>
          </cell>
          <cell r="DJ114" t="str">
            <v>00</v>
          </cell>
          <cell r="DK114" t="str">
            <v>000</v>
          </cell>
          <cell r="DL114" t="str">
            <v/>
          </cell>
          <cell r="DM114" t="str">
            <v>1</v>
          </cell>
          <cell r="DN114" t="str">
            <v>2</v>
          </cell>
          <cell r="DO114" t="str">
            <v>3</v>
          </cell>
          <cell r="DP114" t="str">
            <v>4</v>
          </cell>
          <cell r="DQ114" t="str">
            <v>5</v>
          </cell>
          <cell r="DR114" t="str">
            <v>6</v>
          </cell>
          <cell r="DS114" t="str">
            <v>7</v>
          </cell>
          <cell r="DT114" t="str">
            <v>8</v>
          </cell>
          <cell r="DU114" t="str">
            <v>9</v>
          </cell>
          <cell r="DV114" t="str">
            <v>10</v>
          </cell>
        </row>
        <row r="115">
          <cell r="A115">
            <v>102</v>
          </cell>
          <cell r="L115" t="str">
            <v/>
          </cell>
          <cell r="M115" t="str">
            <v/>
          </cell>
          <cell r="Q115">
            <v>0</v>
          </cell>
          <cell r="S115" t="str">
            <v>00</v>
          </cell>
          <cell r="V115">
            <v>0</v>
          </cell>
          <cell r="X115" t="str">
            <v>00</v>
          </cell>
          <cell r="AA115">
            <v>0</v>
          </cell>
          <cell r="AC115" t="str">
            <v>00</v>
          </cell>
          <cell r="AF115">
            <v>0</v>
          </cell>
          <cell r="AH115" t="str">
            <v>00</v>
          </cell>
          <cell r="AK115">
            <v>0</v>
          </cell>
          <cell r="AM115" t="str">
            <v>00</v>
          </cell>
          <cell r="AP115">
            <v>0</v>
          </cell>
          <cell r="AR115" t="str">
            <v>00</v>
          </cell>
          <cell r="AU115">
            <v>0</v>
          </cell>
          <cell r="AW115" t="str">
            <v>00</v>
          </cell>
          <cell r="AZ115">
            <v>0</v>
          </cell>
          <cell r="BB115" t="str">
            <v>00</v>
          </cell>
          <cell r="BE115">
            <v>0</v>
          </cell>
          <cell r="BG115" t="str">
            <v>00</v>
          </cell>
          <cell r="BJ115">
            <v>0</v>
          </cell>
          <cell r="BL115" t="str">
            <v>00</v>
          </cell>
          <cell r="BO115">
            <v>0</v>
          </cell>
          <cell r="BQ115" t="str">
            <v>00</v>
          </cell>
          <cell r="BT115">
            <v>0</v>
          </cell>
          <cell r="BV115" t="str">
            <v>00</v>
          </cell>
          <cell r="BY115">
            <v>0</v>
          </cell>
          <cell r="CA115" t="str">
            <v>00</v>
          </cell>
          <cell r="CD115">
            <v>0</v>
          </cell>
          <cell r="CF115" t="str">
            <v>00</v>
          </cell>
          <cell r="CI115">
            <v>0</v>
          </cell>
          <cell r="CK115" t="str">
            <v>00</v>
          </cell>
          <cell r="CN115">
            <v>0</v>
          </cell>
          <cell r="CP115" t="str">
            <v>00</v>
          </cell>
          <cell r="CS115">
            <v>0</v>
          </cell>
          <cell r="CU115" t="str">
            <v>00</v>
          </cell>
          <cell r="CX115">
            <v>0</v>
          </cell>
          <cell r="CZ115" t="str">
            <v>00</v>
          </cell>
          <cell r="DC115">
            <v>0</v>
          </cell>
          <cell r="DE115" t="str">
            <v>00</v>
          </cell>
          <cell r="DH115">
            <v>0</v>
          </cell>
          <cell r="DJ115" t="str">
            <v>00</v>
          </cell>
          <cell r="DK115" t="str">
            <v>000</v>
          </cell>
          <cell r="DL115" t="str">
            <v/>
          </cell>
          <cell r="DM115" t="str">
            <v>1</v>
          </cell>
          <cell r="DN115" t="str">
            <v>2</v>
          </cell>
          <cell r="DO115" t="str">
            <v>3</v>
          </cell>
          <cell r="DP115" t="str">
            <v>4</v>
          </cell>
          <cell r="DQ115" t="str">
            <v>5</v>
          </cell>
          <cell r="DR115" t="str">
            <v>6</v>
          </cell>
          <cell r="DS115" t="str">
            <v>7</v>
          </cell>
          <cell r="DT115" t="str">
            <v>8</v>
          </cell>
          <cell r="DU115" t="str">
            <v>9</v>
          </cell>
          <cell r="DV115" t="str">
            <v>10</v>
          </cell>
        </row>
        <row r="116">
          <cell r="A116">
            <v>103</v>
          </cell>
          <cell r="L116" t="str">
            <v/>
          </cell>
          <cell r="M116" t="str">
            <v/>
          </cell>
          <cell r="Q116">
            <v>0</v>
          </cell>
          <cell r="S116" t="str">
            <v>00</v>
          </cell>
          <cell r="V116">
            <v>0</v>
          </cell>
          <cell r="X116" t="str">
            <v>00</v>
          </cell>
          <cell r="AA116">
            <v>0</v>
          </cell>
          <cell r="AC116" t="str">
            <v>00</v>
          </cell>
          <cell r="AF116">
            <v>0</v>
          </cell>
          <cell r="AH116" t="str">
            <v>00</v>
          </cell>
          <cell r="AK116">
            <v>0</v>
          </cell>
          <cell r="AM116" t="str">
            <v>00</v>
          </cell>
          <cell r="AP116">
            <v>0</v>
          </cell>
          <cell r="AR116" t="str">
            <v>00</v>
          </cell>
          <cell r="AU116">
            <v>0</v>
          </cell>
          <cell r="AW116" t="str">
            <v>00</v>
          </cell>
          <cell r="AZ116">
            <v>0</v>
          </cell>
          <cell r="BB116" t="str">
            <v>00</v>
          </cell>
          <cell r="BE116">
            <v>0</v>
          </cell>
          <cell r="BG116" t="str">
            <v>00</v>
          </cell>
          <cell r="BJ116">
            <v>0</v>
          </cell>
          <cell r="BL116" t="str">
            <v>00</v>
          </cell>
          <cell r="BO116">
            <v>0</v>
          </cell>
          <cell r="BQ116" t="str">
            <v>00</v>
          </cell>
          <cell r="BT116">
            <v>0</v>
          </cell>
          <cell r="BV116" t="str">
            <v>00</v>
          </cell>
          <cell r="BY116">
            <v>0</v>
          </cell>
          <cell r="CA116" t="str">
            <v>00</v>
          </cell>
          <cell r="CD116">
            <v>0</v>
          </cell>
          <cell r="CF116" t="str">
            <v>00</v>
          </cell>
          <cell r="CI116">
            <v>0</v>
          </cell>
          <cell r="CK116" t="str">
            <v>00</v>
          </cell>
          <cell r="CN116">
            <v>0</v>
          </cell>
          <cell r="CP116" t="str">
            <v>00</v>
          </cell>
          <cell r="CS116">
            <v>0</v>
          </cell>
          <cell r="CU116" t="str">
            <v>00</v>
          </cell>
          <cell r="CX116">
            <v>0</v>
          </cell>
          <cell r="CZ116" t="str">
            <v>00</v>
          </cell>
          <cell r="DC116">
            <v>0</v>
          </cell>
          <cell r="DE116" t="str">
            <v>00</v>
          </cell>
          <cell r="DH116">
            <v>0</v>
          </cell>
          <cell r="DJ116" t="str">
            <v>00</v>
          </cell>
          <cell r="DK116" t="str">
            <v>000</v>
          </cell>
          <cell r="DL116" t="str">
            <v/>
          </cell>
          <cell r="DM116" t="str">
            <v>1</v>
          </cell>
          <cell r="DN116" t="str">
            <v>2</v>
          </cell>
          <cell r="DO116" t="str">
            <v>3</v>
          </cell>
          <cell r="DP116" t="str">
            <v>4</v>
          </cell>
          <cell r="DQ116" t="str">
            <v>5</v>
          </cell>
          <cell r="DR116" t="str">
            <v>6</v>
          </cell>
          <cell r="DS116" t="str">
            <v>7</v>
          </cell>
          <cell r="DT116" t="str">
            <v>8</v>
          </cell>
          <cell r="DU116" t="str">
            <v>9</v>
          </cell>
          <cell r="DV116" t="str">
            <v>10</v>
          </cell>
        </row>
        <row r="117">
          <cell r="A117">
            <v>104</v>
          </cell>
          <cell r="L117" t="str">
            <v/>
          </cell>
          <cell r="M117" t="str">
            <v/>
          </cell>
          <cell r="Q117">
            <v>0</v>
          </cell>
          <cell r="S117" t="str">
            <v>00</v>
          </cell>
          <cell r="V117">
            <v>0</v>
          </cell>
          <cell r="X117" t="str">
            <v>00</v>
          </cell>
          <cell r="AA117">
            <v>0</v>
          </cell>
          <cell r="AC117" t="str">
            <v>00</v>
          </cell>
          <cell r="AF117">
            <v>0</v>
          </cell>
          <cell r="AH117" t="str">
            <v>00</v>
          </cell>
          <cell r="AK117">
            <v>0</v>
          </cell>
          <cell r="AM117" t="str">
            <v>00</v>
          </cell>
          <cell r="AP117">
            <v>0</v>
          </cell>
          <cell r="AR117" t="str">
            <v>00</v>
          </cell>
          <cell r="AU117">
            <v>0</v>
          </cell>
          <cell r="AW117" t="str">
            <v>00</v>
          </cell>
          <cell r="AZ117">
            <v>0</v>
          </cell>
          <cell r="BB117" t="str">
            <v>00</v>
          </cell>
          <cell r="BE117">
            <v>0</v>
          </cell>
          <cell r="BG117" t="str">
            <v>00</v>
          </cell>
          <cell r="BJ117">
            <v>0</v>
          </cell>
          <cell r="BL117" t="str">
            <v>00</v>
          </cell>
          <cell r="BO117">
            <v>0</v>
          </cell>
          <cell r="BQ117" t="str">
            <v>00</v>
          </cell>
          <cell r="BT117">
            <v>0</v>
          </cell>
          <cell r="BV117" t="str">
            <v>00</v>
          </cell>
          <cell r="BY117">
            <v>0</v>
          </cell>
          <cell r="CA117" t="str">
            <v>00</v>
          </cell>
          <cell r="CD117">
            <v>0</v>
          </cell>
          <cell r="CF117" t="str">
            <v>00</v>
          </cell>
          <cell r="CI117">
            <v>0</v>
          </cell>
          <cell r="CK117" t="str">
            <v>00</v>
          </cell>
          <cell r="CN117">
            <v>0</v>
          </cell>
          <cell r="CP117" t="str">
            <v>00</v>
          </cell>
          <cell r="CS117">
            <v>0</v>
          </cell>
          <cell r="CU117" t="str">
            <v>00</v>
          </cell>
          <cell r="CX117">
            <v>0</v>
          </cell>
          <cell r="CZ117" t="str">
            <v>00</v>
          </cell>
          <cell r="DC117">
            <v>0</v>
          </cell>
          <cell r="DE117" t="str">
            <v>00</v>
          </cell>
          <cell r="DH117">
            <v>0</v>
          </cell>
          <cell r="DJ117" t="str">
            <v>00</v>
          </cell>
          <cell r="DK117" t="str">
            <v>000</v>
          </cell>
          <cell r="DL117" t="str">
            <v/>
          </cell>
          <cell r="DM117" t="str">
            <v>1</v>
          </cell>
          <cell r="DN117" t="str">
            <v>2</v>
          </cell>
          <cell r="DO117" t="str">
            <v>3</v>
          </cell>
          <cell r="DP117" t="str">
            <v>4</v>
          </cell>
          <cell r="DQ117" t="str">
            <v>5</v>
          </cell>
          <cell r="DR117" t="str">
            <v>6</v>
          </cell>
          <cell r="DS117" t="str">
            <v>7</v>
          </cell>
          <cell r="DT117" t="str">
            <v>8</v>
          </cell>
          <cell r="DU117" t="str">
            <v>9</v>
          </cell>
          <cell r="DV117" t="str">
            <v>10</v>
          </cell>
        </row>
        <row r="118">
          <cell r="A118">
            <v>105</v>
          </cell>
          <cell r="L118" t="str">
            <v/>
          </cell>
          <cell r="M118" t="str">
            <v/>
          </cell>
          <cell r="Q118">
            <v>0</v>
          </cell>
          <cell r="S118" t="str">
            <v>00</v>
          </cell>
          <cell r="V118">
            <v>0</v>
          </cell>
          <cell r="X118" t="str">
            <v>00</v>
          </cell>
          <cell r="AA118">
            <v>0</v>
          </cell>
          <cell r="AC118" t="str">
            <v>00</v>
          </cell>
          <cell r="AF118">
            <v>0</v>
          </cell>
          <cell r="AH118" t="str">
            <v>00</v>
          </cell>
          <cell r="AK118">
            <v>0</v>
          </cell>
          <cell r="AM118" t="str">
            <v>00</v>
          </cell>
          <cell r="AP118">
            <v>0</v>
          </cell>
          <cell r="AR118" t="str">
            <v>00</v>
          </cell>
          <cell r="AU118">
            <v>0</v>
          </cell>
          <cell r="AW118" t="str">
            <v>00</v>
          </cell>
          <cell r="AZ118">
            <v>0</v>
          </cell>
          <cell r="BB118" t="str">
            <v>00</v>
          </cell>
          <cell r="BE118">
            <v>0</v>
          </cell>
          <cell r="BG118" t="str">
            <v>00</v>
          </cell>
          <cell r="BJ118">
            <v>0</v>
          </cell>
          <cell r="BL118" t="str">
            <v>00</v>
          </cell>
          <cell r="BO118">
            <v>0</v>
          </cell>
          <cell r="BQ118" t="str">
            <v>00</v>
          </cell>
          <cell r="BT118">
            <v>0</v>
          </cell>
          <cell r="BV118" t="str">
            <v>00</v>
          </cell>
          <cell r="BY118">
            <v>0</v>
          </cell>
          <cell r="CA118" t="str">
            <v>00</v>
          </cell>
          <cell r="CD118">
            <v>0</v>
          </cell>
          <cell r="CF118" t="str">
            <v>00</v>
          </cell>
          <cell r="CI118">
            <v>0</v>
          </cell>
          <cell r="CK118" t="str">
            <v>00</v>
          </cell>
          <cell r="CN118">
            <v>0</v>
          </cell>
          <cell r="CP118" t="str">
            <v>00</v>
          </cell>
          <cell r="CS118">
            <v>0</v>
          </cell>
          <cell r="CU118" t="str">
            <v>00</v>
          </cell>
          <cell r="CX118">
            <v>0</v>
          </cell>
          <cell r="CZ118" t="str">
            <v>00</v>
          </cell>
          <cell r="DC118">
            <v>0</v>
          </cell>
          <cell r="DE118" t="str">
            <v>00</v>
          </cell>
          <cell r="DH118">
            <v>0</v>
          </cell>
          <cell r="DJ118" t="str">
            <v>00</v>
          </cell>
          <cell r="DK118" t="str">
            <v>000</v>
          </cell>
          <cell r="DL118" t="str">
            <v/>
          </cell>
          <cell r="DM118" t="str">
            <v>1</v>
          </cell>
          <cell r="DN118" t="str">
            <v>2</v>
          </cell>
          <cell r="DO118" t="str">
            <v>3</v>
          </cell>
          <cell r="DP118" t="str">
            <v>4</v>
          </cell>
          <cell r="DQ118" t="str">
            <v>5</v>
          </cell>
          <cell r="DR118" t="str">
            <v>6</v>
          </cell>
          <cell r="DS118" t="str">
            <v>7</v>
          </cell>
          <cell r="DT118" t="str">
            <v>8</v>
          </cell>
          <cell r="DU118" t="str">
            <v>9</v>
          </cell>
          <cell r="DV118" t="str">
            <v>10</v>
          </cell>
        </row>
        <row r="119">
          <cell r="A119">
            <v>106</v>
          </cell>
          <cell r="L119" t="str">
            <v/>
          </cell>
          <cell r="M119" t="str">
            <v/>
          </cell>
          <cell r="Q119">
            <v>0</v>
          </cell>
          <cell r="S119" t="str">
            <v>00</v>
          </cell>
          <cell r="V119">
            <v>0</v>
          </cell>
          <cell r="X119" t="str">
            <v>00</v>
          </cell>
          <cell r="AA119">
            <v>0</v>
          </cell>
          <cell r="AC119" t="str">
            <v>00</v>
          </cell>
          <cell r="AF119">
            <v>0</v>
          </cell>
          <cell r="AH119" t="str">
            <v>00</v>
          </cell>
          <cell r="AK119">
            <v>0</v>
          </cell>
          <cell r="AM119" t="str">
            <v>00</v>
          </cell>
          <cell r="AP119">
            <v>0</v>
          </cell>
          <cell r="AR119" t="str">
            <v>00</v>
          </cell>
          <cell r="AU119">
            <v>0</v>
          </cell>
          <cell r="AW119" t="str">
            <v>00</v>
          </cell>
          <cell r="AZ119">
            <v>0</v>
          </cell>
          <cell r="BB119" t="str">
            <v>00</v>
          </cell>
          <cell r="BE119">
            <v>0</v>
          </cell>
          <cell r="BG119" t="str">
            <v>00</v>
          </cell>
          <cell r="BJ119">
            <v>0</v>
          </cell>
          <cell r="BL119" t="str">
            <v>00</v>
          </cell>
          <cell r="BO119">
            <v>0</v>
          </cell>
          <cell r="BQ119" t="str">
            <v>00</v>
          </cell>
          <cell r="BT119">
            <v>0</v>
          </cell>
          <cell r="BV119" t="str">
            <v>00</v>
          </cell>
          <cell r="BY119">
            <v>0</v>
          </cell>
          <cell r="CA119" t="str">
            <v>00</v>
          </cell>
          <cell r="CD119">
            <v>0</v>
          </cell>
          <cell r="CF119" t="str">
            <v>00</v>
          </cell>
          <cell r="CI119">
            <v>0</v>
          </cell>
          <cell r="CK119" t="str">
            <v>00</v>
          </cell>
          <cell r="CN119">
            <v>0</v>
          </cell>
          <cell r="CP119" t="str">
            <v>00</v>
          </cell>
          <cell r="CS119">
            <v>0</v>
          </cell>
          <cell r="CU119" t="str">
            <v>00</v>
          </cell>
          <cell r="CX119">
            <v>0</v>
          </cell>
          <cell r="CZ119" t="str">
            <v>00</v>
          </cell>
          <cell r="DC119">
            <v>0</v>
          </cell>
          <cell r="DE119" t="str">
            <v>00</v>
          </cell>
          <cell r="DH119">
            <v>0</v>
          </cell>
          <cell r="DJ119" t="str">
            <v>00</v>
          </cell>
          <cell r="DK119" t="str">
            <v>000</v>
          </cell>
          <cell r="DL119" t="str">
            <v/>
          </cell>
          <cell r="DM119" t="str">
            <v>1</v>
          </cell>
          <cell r="DN119" t="str">
            <v>2</v>
          </cell>
          <cell r="DO119" t="str">
            <v>3</v>
          </cell>
          <cell r="DP119" t="str">
            <v>4</v>
          </cell>
          <cell r="DQ119" t="str">
            <v>5</v>
          </cell>
          <cell r="DR119" t="str">
            <v>6</v>
          </cell>
          <cell r="DS119" t="str">
            <v>7</v>
          </cell>
          <cell r="DT119" t="str">
            <v>8</v>
          </cell>
          <cell r="DU119" t="str">
            <v>9</v>
          </cell>
          <cell r="DV119" t="str">
            <v>10</v>
          </cell>
        </row>
        <row r="120">
          <cell r="A120">
            <v>107</v>
          </cell>
          <cell r="L120" t="str">
            <v/>
          </cell>
          <cell r="M120" t="str">
            <v/>
          </cell>
          <cell r="Q120">
            <v>0</v>
          </cell>
          <cell r="S120" t="str">
            <v>00</v>
          </cell>
          <cell r="V120">
            <v>0</v>
          </cell>
          <cell r="X120" t="str">
            <v>00</v>
          </cell>
          <cell r="AA120">
            <v>0</v>
          </cell>
          <cell r="AC120" t="str">
            <v>00</v>
          </cell>
          <cell r="AF120">
            <v>0</v>
          </cell>
          <cell r="AH120" t="str">
            <v>00</v>
          </cell>
          <cell r="AK120">
            <v>0</v>
          </cell>
          <cell r="AM120" t="str">
            <v>00</v>
          </cell>
          <cell r="AP120">
            <v>0</v>
          </cell>
          <cell r="AR120" t="str">
            <v>00</v>
          </cell>
          <cell r="AU120">
            <v>0</v>
          </cell>
          <cell r="AW120" t="str">
            <v>00</v>
          </cell>
          <cell r="AZ120">
            <v>0</v>
          </cell>
          <cell r="BB120" t="str">
            <v>00</v>
          </cell>
          <cell r="BE120">
            <v>0</v>
          </cell>
          <cell r="BG120" t="str">
            <v>00</v>
          </cell>
          <cell r="BJ120">
            <v>0</v>
          </cell>
          <cell r="BL120" t="str">
            <v>00</v>
          </cell>
          <cell r="BO120">
            <v>0</v>
          </cell>
          <cell r="BQ120" t="str">
            <v>00</v>
          </cell>
          <cell r="BT120">
            <v>0</v>
          </cell>
          <cell r="BV120" t="str">
            <v>00</v>
          </cell>
          <cell r="BY120">
            <v>0</v>
          </cell>
          <cell r="CA120" t="str">
            <v>00</v>
          </cell>
          <cell r="CD120">
            <v>0</v>
          </cell>
          <cell r="CF120" t="str">
            <v>00</v>
          </cell>
          <cell r="CI120">
            <v>0</v>
          </cell>
          <cell r="CK120" t="str">
            <v>00</v>
          </cell>
          <cell r="CN120">
            <v>0</v>
          </cell>
          <cell r="CP120" t="str">
            <v>00</v>
          </cell>
          <cell r="CS120">
            <v>0</v>
          </cell>
          <cell r="CU120" t="str">
            <v>00</v>
          </cell>
          <cell r="CX120">
            <v>0</v>
          </cell>
          <cell r="CZ120" t="str">
            <v>00</v>
          </cell>
          <cell r="DC120">
            <v>0</v>
          </cell>
          <cell r="DE120" t="str">
            <v>00</v>
          </cell>
          <cell r="DH120">
            <v>0</v>
          </cell>
          <cell r="DJ120" t="str">
            <v>00</v>
          </cell>
          <cell r="DK120" t="str">
            <v>000</v>
          </cell>
          <cell r="DL120" t="str">
            <v/>
          </cell>
          <cell r="DM120" t="str">
            <v>1</v>
          </cell>
          <cell r="DN120" t="str">
            <v>2</v>
          </cell>
          <cell r="DO120" t="str">
            <v>3</v>
          </cell>
          <cell r="DP120" t="str">
            <v>4</v>
          </cell>
          <cell r="DQ120" t="str">
            <v>5</v>
          </cell>
          <cell r="DR120" t="str">
            <v>6</v>
          </cell>
          <cell r="DS120" t="str">
            <v>7</v>
          </cell>
          <cell r="DT120" t="str">
            <v>8</v>
          </cell>
          <cell r="DU120" t="str">
            <v>9</v>
          </cell>
          <cell r="DV120" t="str">
            <v>10</v>
          </cell>
        </row>
        <row r="121">
          <cell r="A121">
            <v>108</v>
          </cell>
          <cell r="L121" t="str">
            <v/>
          </cell>
          <cell r="M121" t="str">
            <v/>
          </cell>
          <cell r="Q121">
            <v>0</v>
          </cell>
          <cell r="S121" t="str">
            <v>00</v>
          </cell>
          <cell r="V121">
            <v>0</v>
          </cell>
          <cell r="X121" t="str">
            <v>00</v>
          </cell>
          <cell r="AA121">
            <v>0</v>
          </cell>
          <cell r="AC121" t="str">
            <v>00</v>
          </cell>
          <cell r="AF121">
            <v>0</v>
          </cell>
          <cell r="AH121" t="str">
            <v>00</v>
          </cell>
          <cell r="AK121">
            <v>0</v>
          </cell>
          <cell r="AM121" t="str">
            <v>00</v>
          </cell>
          <cell r="AP121">
            <v>0</v>
          </cell>
          <cell r="AR121" t="str">
            <v>00</v>
          </cell>
          <cell r="AU121">
            <v>0</v>
          </cell>
          <cell r="AW121" t="str">
            <v>00</v>
          </cell>
          <cell r="AZ121">
            <v>0</v>
          </cell>
          <cell r="BB121" t="str">
            <v>00</v>
          </cell>
          <cell r="BE121">
            <v>0</v>
          </cell>
          <cell r="BG121" t="str">
            <v>00</v>
          </cell>
          <cell r="BJ121">
            <v>0</v>
          </cell>
          <cell r="BL121" t="str">
            <v>00</v>
          </cell>
          <cell r="BO121">
            <v>0</v>
          </cell>
          <cell r="BQ121" t="str">
            <v>00</v>
          </cell>
          <cell r="BT121">
            <v>0</v>
          </cell>
          <cell r="BV121" t="str">
            <v>00</v>
          </cell>
          <cell r="BY121">
            <v>0</v>
          </cell>
          <cell r="CA121" t="str">
            <v>00</v>
          </cell>
          <cell r="CD121">
            <v>0</v>
          </cell>
          <cell r="CF121" t="str">
            <v>00</v>
          </cell>
          <cell r="CI121">
            <v>0</v>
          </cell>
          <cell r="CK121" t="str">
            <v>00</v>
          </cell>
          <cell r="CN121">
            <v>0</v>
          </cell>
          <cell r="CP121" t="str">
            <v>00</v>
          </cell>
          <cell r="CS121">
            <v>0</v>
          </cell>
          <cell r="CU121" t="str">
            <v>00</v>
          </cell>
          <cell r="CX121">
            <v>0</v>
          </cell>
          <cell r="CZ121" t="str">
            <v>00</v>
          </cell>
          <cell r="DC121">
            <v>0</v>
          </cell>
          <cell r="DE121" t="str">
            <v>00</v>
          </cell>
          <cell r="DH121">
            <v>0</v>
          </cell>
          <cell r="DJ121" t="str">
            <v>00</v>
          </cell>
          <cell r="DK121" t="str">
            <v>000</v>
          </cell>
          <cell r="DL121" t="str">
            <v/>
          </cell>
          <cell r="DM121" t="str">
            <v>1</v>
          </cell>
          <cell r="DN121" t="str">
            <v>2</v>
          </cell>
          <cell r="DO121" t="str">
            <v>3</v>
          </cell>
          <cell r="DP121" t="str">
            <v>4</v>
          </cell>
          <cell r="DQ121" t="str">
            <v>5</v>
          </cell>
          <cell r="DR121" t="str">
            <v>6</v>
          </cell>
          <cell r="DS121" t="str">
            <v>7</v>
          </cell>
          <cell r="DT121" t="str">
            <v>8</v>
          </cell>
          <cell r="DU121" t="str">
            <v>9</v>
          </cell>
          <cell r="DV121" t="str">
            <v>10</v>
          </cell>
        </row>
        <row r="122">
          <cell r="A122">
            <v>109</v>
          </cell>
          <cell r="L122" t="str">
            <v/>
          </cell>
          <cell r="M122" t="str">
            <v/>
          </cell>
          <cell r="Q122">
            <v>0</v>
          </cell>
          <cell r="S122" t="str">
            <v>00</v>
          </cell>
          <cell r="V122">
            <v>0</v>
          </cell>
          <cell r="X122" t="str">
            <v>00</v>
          </cell>
          <cell r="AA122">
            <v>0</v>
          </cell>
          <cell r="AC122" t="str">
            <v>00</v>
          </cell>
          <cell r="AF122">
            <v>0</v>
          </cell>
          <cell r="AH122" t="str">
            <v>00</v>
          </cell>
          <cell r="AK122">
            <v>0</v>
          </cell>
          <cell r="AM122" t="str">
            <v>00</v>
          </cell>
          <cell r="AP122">
            <v>0</v>
          </cell>
          <cell r="AR122" t="str">
            <v>00</v>
          </cell>
          <cell r="AU122">
            <v>0</v>
          </cell>
          <cell r="AW122" t="str">
            <v>00</v>
          </cell>
          <cell r="AZ122">
            <v>0</v>
          </cell>
          <cell r="BB122" t="str">
            <v>00</v>
          </cell>
          <cell r="BE122">
            <v>0</v>
          </cell>
          <cell r="BG122" t="str">
            <v>00</v>
          </cell>
          <cell r="BJ122">
            <v>0</v>
          </cell>
          <cell r="BL122" t="str">
            <v>00</v>
          </cell>
          <cell r="BO122">
            <v>0</v>
          </cell>
          <cell r="BQ122" t="str">
            <v>00</v>
          </cell>
          <cell r="BT122">
            <v>0</v>
          </cell>
          <cell r="BV122" t="str">
            <v>00</v>
          </cell>
          <cell r="BY122">
            <v>0</v>
          </cell>
          <cell r="CA122" t="str">
            <v>00</v>
          </cell>
          <cell r="CD122">
            <v>0</v>
          </cell>
          <cell r="CF122" t="str">
            <v>00</v>
          </cell>
          <cell r="CI122">
            <v>0</v>
          </cell>
          <cell r="CK122" t="str">
            <v>00</v>
          </cell>
          <cell r="CN122">
            <v>0</v>
          </cell>
          <cell r="CP122" t="str">
            <v>00</v>
          </cell>
          <cell r="CS122">
            <v>0</v>
          </cell>
          <cell r="CU122" t="str">
            <v>00</v>
          </cell>
          <cell r="CX122">
            <v>0</v>
          </cell>
          <cell r="CZ122" t="str">
            <v>00</v>
          </cell>
          <cell r="DC122">
            <v>0</v>
          </cell>
          <cell r="DE122" t="str">
            <v>00</v>
          </cell>
          <cell r="DH122">
            <v>0</v>
          </cell>
          <cell r="DJ122" t="str">
            <v>00</v>
          </cell>
          <cell r="DK122" t="str">
            <v>000</v>
          </cell>
          <cell r="DL122" t="str">
            <v/>
          </cell>
          <cell r="DM122" t="str">
            <v>1</v>
          </cell>
          <cell r="DN122" t="str">
            <v>2</v>
          </cell>
          <cell r="DO122" t="str">
            <v>3</v>
          </cell>
          <cell r="DP122" t="str">
            <v>4</v>
          </cell>
          <cell r="DQ122" t="str">
            <v>5</v>
          </cell>
          <cell r="DR122" t="str">
            <v>6</v>
          </cell>
          <cell r="DS122" t="str">
            <v>7</v>
          </cell>
          <cell r="DT122" t="str">
            <v>8</v>
          </cell>
          <cell r="DU122" t="str">
            <v>9</v>
          </cell>
          <cell r="DV122" t="str">
            <v>10</v>
          </cell>
        </row>
        <row r="123">
          <cell r="A123">
            <v>110</v>
          </cell>
          <cell r="L123" t="str">
            <v/>
          </cell>
          <cell r="M123" t="str">
            <v/>
          </cell>
          <cell r="Q123">
            <v>0</v>
          </cell>
          <cell r="S123" t="str">
            <v>00</v>
          </cell>
          <cell r="V123">
            <v>0</v>
          </cell>
          <cell r="X123" t="str">
            <v>00</v>
          </cell>
          <cell r="AA123">
            <v>0</v>
          </cell>
          <cell r="AC123" t="str">
            <v>00</v>
          </cell>
          <cell r="AF123">
            <v>0</v>
          </cell>
          <cell r="AH123" t="str">
            <v>00</v>
          </cell>
          <cell r="AK123">
            <v>0</v>
          </cell>
          <cell r="AM123" t="str">
            <v>00</v>
          </cell>
          <cell r="AP123">
            <v>0</v>
          </cell>
          <cell r="AR123" t="str">
            <v>00</v>
          </cell>
          <cell r="AU123">
            <v>0</v>
          </cell>
          <cell r="AW123" t="str">
            <v>00</v>
          </cell>
          <cell r="AZ123">
            <v>0</v>
          </cell>
          <cell r="BB123" t="str">
            <v>00</v>
          </cell>
          <cell r="BE123">
            <v>0</v>
          </cell>
          <cell r="BG123" t="str">
            <v>00</v>
          </cell>
          <cell r="BJ123">
            <v>0</v>
          </cell>
          <cell r="BL123" t="str">
            <v>00</v>
          </cell>
          <cell r="BO123">
            <v>0</v>
          </cell>
          <cell r="BQ123" t="str">
            <v>00</v>
          </cell>
          <cell r="BT123">
            <v>0</v>
          </cell>
          <cell r="BV123" t="str">
            <v>00</v>
          </cell>
          <cell r="BY123">
            <v>0</v>
          </cell>
          <cell r="CA123" t="str">
            <v>00</v>
          </cell>
          <cell r="CD123">
            <v>0</v>
          </cell>
          <cell r="CF123" t="str">
            <v>00</v>
          </cell>
          <cell r="CI123">
            <v>0</v>
          </cell>
          <cell r="CK123" t="str">
            <v>00</v>
          </cell>
          <cell r="CN123">
            <v>0</v>
          </cell>
          <cell r="CP123" t="str">
            <v>00</v>
          </cell>
          <cell r="CS123">
            <v>0</v>
          </cell>
          <cell r="CU123" t="str">
            <v>00</v>
          </cell>
          <cell r="CX123">
            <v>0</v>
          </cell>
          <cell r="CZ123" t="str">
            <v>00</v>
          </cell>
          <cell r="DC123">
            <v>0</v>
          </cell>
          <cell r="DE123" t="str">
            <v>00</v>
          </cell>
          <cell r="DH123">
            <v>0</v>
          </cell>
          <cell r="DJ123" t="str">
            <v>00</v>
          </cell>
          <cell r="DK123" t="str">
            <v>000</v>
          </cell>
          <cell r="DL123" t="str">
            <v/>
          </cell>
          <cell r="DM123" t="str">
            <v>1</v>
          </cell>
          <cell r="DN123" t="str">
            <v>2</v>
          </cell>
          <cell r="DO123" t="str">
            <v>3</v>
          </cell>
          <cell r="DP123" t="str">
            <v>4</v>
          </cell>
          <cell r="DQ123" t="str">
            <v>5</v>
          </cell>
          <cell r="DR123" t="str">
            <v>6</v>
          </cell>
          <cell r="DS123" t="str">
            <v>7</v>
          </cell>
          <cell r="DT123" t="str">
            <v>8</v>
          </cell>
          <cell r="DU123" t="str">
            <v>9</v>
          </cell>
          <cell r="DV123" t="str">
            <v>10</v>
          </cell>
        </row>
        <row r="124">
          <cell r="A124">
            <v>111</v>
          </cell>
          <cell r="L124" t="str">
            <v/>
          </cell>
          <cell r="M124" t="str">
            <v/>
          </cell>
          <cell r="Q124">
            <v>0</v>
          </cell>
          <cell r="S124" t="str">
            <v>00</v>
          </cell>
          <cell r="V124">
            <v>0</v>
          </cell>
          <cell r="X124" t="str">
            <v>00</v>
          </cell>
          <cell r="AA124">
            <v>0</v>
          </cell>
          <cell r="AC124" t="str">
            <v>00</v>
          </cell>
          <cell r="AF124">
            <v>0</v>
          </cell>
          <cell r="AH124" t="str">
            <v>00</v>
          </cell>
          <cell r="AK124">
            <v>0</v>
          </cell>
          <cell r="AM124" t="str">
            <v>00</v>
          </cell>
          <cell r="AP124">
            <v>0</v>
          </cell>
          <cell r="AR124" t="str">
            <v>00</v>
          </cell>
          <cell r="AU124">
            <v>0</v>
          </cell>
          <cell r="AW124" t="str">
            <v>00</v>
          </cell>
          <cell r="AZ124">
            <v>0</v>
          </cell>
          <cell r="BB124" t="str">
            <v>00</v>
          </cell>
          <cell r="BE124">
            <v>0</v>
          </cell>
          <cell r="BG124" t="str">
            <v>00</v>
          </cell>
          <cell r="BJ124">
            <v>0</v>
          </cell>
          <cell r="BL124" t="str">
            <v>00</v>
          </cell>
          <cell r="BO124">
            <v>0</v>
          </cell>
          <cell r="BQ124" t="str">
            <v>00</v>
          </cell>
          <cell r="BT124">
            <v>0</v>
          </cell>
          <cell r="BV124" t="str">
            <v>00</v>
          </cell>
          <cell r="BY124">
            <v>0</v>
          </cell>
          <cell r="CA124" t="str">
            <v>00</v>
          </cell>
          <cell r="CD124">
            <v>0</v>
          </cell>
          <cell r="CF124" t="str">
            <v>00</v>
          </cell>
          <cell r="CI124">
            <v>0</v>
          </cell>
          <cell r="CK124" t="str">
            <v>00</v>
          </cell>
          <cell r="CN124">
            <v>0</v>
          </cell>
          <cell r="CP124" t="str">
            <v>00</v>
          </cell>
          <cell r="CS124">
            <v>0</v>
          </cell>
          <cell r="CU124" t="str">
            <v>00</v>
          </cell>
          <cell r="CX124">
            <v>0</v>
          </cell>
          <cell r="CZ124" t="str">
            <v>00</v>
          </cell>
          <cell r="DC124">
            <v>0</v>
          </cell>
          <cell r="DE124" t="str">
            <v>00</v>
          </cell>
          <cell r="DH124">
            <v>0</v>
          </cell>
          <cell r="DJ124" t="str">
            <v>00</v>
          </cell>
          <cell r="DK124" t="str">
            <v>000</v>
          </cell>
          <cell r="DL124" t="str">
            <v/>
          </cell>
          <cell r="DM124" t="str">
            <v>1</v>
          </cell>
          <cell r="DN124" t="str">
            <v>2</v>
          </cell>
          <cell r="DO124" t="str">
            <v>3</v>
          </cell>
          <cell r="DP124" t="str">
            <v>4</v>
          </cell>
          <cell r="DQ124" t="str">
            <v>5</v>
          </cell>
          <cell r="DR124" t="str">
            <v>6</v>
          </cell>
          <cell r="DS124" t="str">
            <v>7</v>
          </cell>
          <cell r="DT124" t="str">
            <v>8</v>
          </cell>
          <cell r="DU124" t="str">
            <v>9</v>
          </cell>
          <cell r="DV124" t="str">
            <v>10</v>
          </cell>
        </row>
        <row r="125">
          <cell r="A125">
            <v>112</v>
          </cell>
          <cell r="L125" t="str">
            <v/>
          </cell>
          <cell r="M125" t="str">
            <v/>
          </cell>
          <cell r="Q125">
            <v>0</v>
          </cell>
          <cell r="S125" t="str">
            <v>00</v>
          </cell>
          <cell r="V125">
            <v>0</v>
          </cell>
          <cell r="X125" t="str">
            <v>00</v>
          </cell>
          <cell r="AA125">
            <v>0</v>
          </cell>
          <cell r="AC125" t="str">
            <v>00</v>
          </cell>
          <cell r="AF125">
            <v>0</v>
          </cell>
          <cell r="AH125" t="str">
            <v>00</v>
          </cell>
          <cell r="AK125">
            <v>0</v>
          </cell>
          <cell r="AM125" t="str">
            <v>00</v>
          </cell>
          <cell r="AP125">
            <v>0</v>
          </cell>
          <cell r="AR125" t="str">
            <v>00</v>
          </cell>
          <cell r="AU125">
            <v>0</v>
          </cell>
          <cell r="AW125" t="str">
            <v>00</v>
          </cell>
          <cell r="AZ125">
            <v>0</v>
          </cell>
          <cell r="BB125" t="str">
            <v>00</v>
          </cell>
          <cell r="BE125">
            <v>0</v>
          </cell>
          <cell r="BG125" t="str">
            <v>00</v>
          </cell>
          <cell r="BJ125">
            <v>0</v>
          </cell>
          <cell r="BL125" t="str">
            <v>00</v>
          </cell>
          <cell r="BO125">
            <v>0</v>
          </cell>
          <cell r="BQ125" t="str">
            <v>00</v>
          </cell>
          <cell r="BT125">
            <v>0</v>
          </cell>
          <cell r="BV125" t="str">
            <v>00</v>
          </cell>
          <cell r="BY125">
            <v>0</v>
          </cell>
          <cell r="CA125" t="str">
            <v>00</v>
          </cell>
          <cell r="CD125">
            <v>0</v>
          </cell>
          <cell r="CF125" t="str">
            <v>00</v>
          </cell>
          <cell r="CI125">
            <v>0</v>
          </cell>
          <cell r="CK125" t="str">
            <v>00</v>
          </cell>
          <cell r="CN125">
            <v>0</v>
          </cell>
          <cell r="CP125" t="str">
            <v>00</v>
          </cell>
          <cell r="CS125">
            <v>0</v>
          </cell>
          <cell r="CU125" t="str">
            <v>00</v>
          </cell>
          <cell r="CX125">
            <v>0</v>
          </cell>
          <cell r="CZ125" t="str">
            <v>00</v>
          </cell>
          <cell r="DC125">
            <v>0</v>
          </cell>
          <cell r="DE125" t="str">
            <v>00</v>
          </cell>
          <cell r="DH125">
            <v>0</v>
          </cell>
          <cell r="DJ125" t="str">
            <v>00</v>
          </cell>
          <cell r="DK125" t="str">
            <v>000</v>
          </cell>
          <cell r="DL125" t="str">
            <v/>
          </cell>
          <cell r="DM125" t="str">
            <v>1</v>
          </cell>
          <cell r="DN125" t="str">
            <v>2</v>
          </cell>
          <cell r="DO125" t="str">
            <v>3</v>
          </cell>
          <cell r="DP125" t="str">
            <v>4</v>
          </cell>
          <cell r="DQ125" t="str">
            <v>5</v>
          </cell>
          <cell r="DR125" t="str">
            <v>6</v>
          </cell>
          <cell r="DS125" t="str">
            <v>7</v>
          </cell>
          <cell r="DT125" t="str">
            <v>8</v>
          </cell>
          <cell r="DU125" t="str">
            <v>9</v>
          </cell>
          <cell r="DV125" t="str">
            <v>10</v>
          </cell>
        </row>
        <row r="126">
          <cell r="A126">
            <v>113</v>
          </cell>
          <cell r="L126" t="str">
            <v/>
          </cell>
          <cell r="M126" t="str">
            <v/>
          </cell>
          <cell r="Q126">
            <v>0</v>
          </cell>
          <cell r="S126" t="str">
            <v>00</v>
          </cell>
          <cell r="V126">
            <v>0</v>
          </cell>
          <cell r="X126" t="str">
            <v>00</v>
          </cell>
          <cell r="AA126">
            <v>0</v>
          </cell>
          <cell r="AC126" t="str">
            <v>00</v>
          </cell>
          <cell r="AF126">
            <v>0</v>
          </cell>
          <cell r="AH126" t="str">
            <v>00</v>
          </cell>
          <cell r="AK126">
            <v>0</v>
          </cell>
          <cell r="AM126" t="str">
            <v>00</v>
          </cell>
          <cell r="AP126">
            <v>0</v>
          </cell>
          <cell r="AR126" t="str">
            <v>00</v>
          </cell>
          <cell r="AU126">
            <v>0</v>
          </cell>
          <cell r="AW126" t="str">
            <v>00</v>
          </cell>
          <cell r="AZ126">
            <v>0</v>
          </cell>
          <cell r="BB126" t="str">
            <v>00</v>
          </cell>
          <cell r="BE126">
            <v>0</v>
          </cell>
          <cell r="BG126" t="str">
            <v>00</v>
          </cell>
          <cell r="BJ126">
            <v>0</v>
          </cell>
          <cell r="BL126" t="str">
            <v>00</v>
          </cell>
          <cell r="BO126">
            <v>0</v>
          </cell>
          <cell r="BQ126" t="str">
            <v>00</v>
          </cell>
          <cell r="BT126">
            <v>0</v>
          </cell>
          <cell r="BV126" t="str">
            <v>00</v>
          </cell>
          <cell r="BY126">
            <v>0</v>
          </cell>
          <cell r="CA126" t="str">
            <v>00</v>
          </cell>
          <cell r="CD126">
            <v>0</v>
          </cell>
          <cell r="CF126" t="str">
            <v>00</v>
          </cell>
          <cell r="CI126">
            <v>0</v>
          </cell>
          <cell r="CK126" t="str">
            <v>00</v>
          </cell>
          <cell r="CN126">
            <v>0</v>
          </cell>
          <cell r="CP126" t="str">
            <v>00</v>
          </cell>
          <cell r="CS126">
            <v>0</v>
          </cell>
          <cell r="CU126" t="str">
            <v>00</v>
          </cell>
          <cell r="CX126">
            <v>0</v>
          </cell>
          <cell r="CZ126" t="str">
            <v>00</v>
          </cell>
          <cell r="DC126">
            <v>0</v>
          </cell>
          <cell r="DE126" t="str">
            <v>00</v>
          </cell>
          <cell r="DH126">
            <v>0</v>
          </cell>
          <cell r="DJ126" t="str">
            <v>00</v>
          </cell>
          <cell r="DK126" t="str">
            <v>000</v>
          </cell>
          <cell r="DL126" t="str">
            <v/>
          </cell>
          <cell r="DM126" t="str">
            <v>1</v>
          </cell>
          <cell r="DN126" t="str">
            <v>2</v>
          </cell>
          <cell r="DO126" t="str">
            <v>3</v>
          </cell>
          <cell r="DP126" t="str">
            <v>4</v>
          </cell>
          <cell r="DQ126" t="str">
            <v>5</v>
          </cell>
          <cell r="DR126" t="str">
            <v>6</v>
          </cell>
          <cell r="DS126" t="str">
            <v>7</v>
          </cell>
          <cell r="DT126" t="str">
            <v>8</v>
          </cell>
          <cell r="DU126" t="str">
            <v>9</v>
          </cell>
          <cell r="DV126" t="str">
            <v>10</v>
          </cell>
        </row>
        <row r="127">
          <cell r="A127">
            <v>114</v>
          </cell>
          <cell r="L127" t="str">
            <v/>
          </cell>
          <cell r="M127" t="str">
            <v/>
          </cell>
          <cell r="Q127">
            <v>0</v>
          </cell>
          <cell r="S127" t="str">
            <v>00</v>
          </cell>
          <cell r="V127">
            <v>0</v>
          </cell>
          <cell r="X127" t="str">
            <v>00</v>
          </cell>
          <cell r="AA127">
            <v>0</v>
          </cell>
          <cell r="AC127" t="str">
            <v>00</v>
          </cell>
          <cell r="AF127">
            <v>0</v>
          </cell>
          <cell r="AH127" t="str">
            <v>00</v>
          </cell>
          <cell r="AK127">
            <v>0</v>
          </cell>
          <cell r="AM127" t="str">
            <v>00</v>
          </cell>
          <cell r="AP127">
            <v>0</v>
          </cell>
          <cell r="AR127" t="str">
            <v>00</v>
          </cell>
          <cell r="AU127">
            <v>0</v>
          </cell>
          <cell r="AW127" t="str">
            <v>00</v>
          </cell>
          <cell r="AZ127">
            <v>0</v>
          </cell>
          <cell r="BB127" t="str">
            <v>00</v>
          </cell>
          <cell r="BE127">
            <v>0</v>
          </cell>
          <cell r="BG127" t="str">
            <v>00</v>
          </cell>
          <cell r="BJ127">
            <v>0</v>
          </cell>
          <cell r="BL127" t="str">
            <v>00</v>
          </cell>
          <cell r="BO127">
            <v>0</v>
          </cell>
          <cell r="BQ127" t="str">
            <v>00</v>
          </cell>
          <cell r="BT127">
            <v>0</v>
          </cell>
          <cell r="BV127" t="str">
            <v>00</v>
          </cell>
          <cell r="BY127">
            <v>0</v>
          </cell>
          <cell r="CA127" t="str">
            <v>00</v>
          </cell>
          <cell r="CD127">
            <v>0</v>
          </cell>
          <cell r="CF127" t="str">
            <v>00</v>
          </cell>
          <cell r="CI127">
            <v>0</v>
          </cell>
          <cell r="CK127" t="str">
            <v>00</v>
          </cell>
          <cell r="CN127">
            <v>0</v>
          </cell>
          <cell r="CP127" t="str">
            <v>00</v>
          </cell>
          <cell r="CS127">
            <v>0</v>
          </cell>
          <cell r="CU127" t="str">
            <v>00</v>
          </cell>
          <cell r="CX127">
            <v>0</v>
          </cell>
          <cell r="CZ127" t="str">
            <v>00</v>
          </cell>
          <cell r="DC127">
            <v>0</v>
          </cell>
          <cell r="DE127" t="str">
            <v>00</v>
          </cell>
          <cell r="DH127">
            <v>0</v>
          </cell>
          <cell r="DJ127" t="str">
            <v>00</v>
          </cell>
          <cell r="DK127" t="str">
            <v>000</v>
          </cell>
          <cell r="DL127" t="str">
            <v/>
          </cell>
          <cell r="DM127" t="str">
            <v>1</v>
          </cell>
          <cell r="DN127" t="str">
            <v>2</v>
          </cell>
          <cell r="DO127" t="str">
            <v>3</v>
          </cell>
          <cell r="DP127" t="str">
            <v>4</v>
          </cell>
          <cell r="DQ127" t="str">
            <v>5</v>
          </cell>
          <cell r="DR127" t="str">
            <v>6</v>
          </cell>
          <cell r="DS127" t="str">
            <v>7</v>
          </cell>
          <cell r="DT127" t="str">
            <v>8</v>
          </cell>
          <cell r="DU127" t="str">
            <v>9</v>
          </cell>
          <cell r="DV127" t="str">
            <v>10</v>
          </cell>
        </row>
        <row r="128">
          <cell r="A128">
            <v>115</v>
          </cell>
          <cell r="L128" t="str">
            <v/>
          </cell>
          <cell r="M128" t="str">
            <v/>
          </cell>
          <cell r="Q128">
            <v>0</v>
          </cell>
          <cell r="S128" t="str">
            <v>00</v>
          </cell>
          <cell r="V128">
            <v>0</v>
          </cell>
          <cell r="X128" t="str">
            <v>00</v>
          </cell>
          <cell r="AA128">
            <v>0</v>
          </cell>
          <cell r="AC128" t="str">
            <v>00</v>
          </cell>
          <cell r="AF128">
            <v>0</v>
          </cell>
          <cell r="AH128" t="str">
            <v>00</v>
          </cell>
          <cell r="AK128">
            <v>0</v>
          </cell>
          <cell r="AM128" t="str">
            <v>00</v>
          </cell>
          <cell r="AP128">
            <v>0</v>
          </cell>
          <cell r="AR128" t="str">
            <v>00</v>
          </cell>
          <cell r="AU128">
            <v>0</v>
          </cell>
          <cell r="AW128" t="str">
            <v>00</v>
          </cell>
          <cell r="AZ128">
            <v>0</v>
          </cell>
          <cell r="BB128" t="str">
            <v>00</v>
          </cell>
          <cell r="BE128">
            <v>0</v>
          </cell>
          <cell r="BG128" t="str">
            <v>00</v>
          </cell>
          <cell r="BJ128">
            <v>0</v>
          </cell>
          <cell r="BL128" t="str">
            <v>00</v>
          </cell>
          <cell r="BO128">
            <v>0</v>
          </cell>
          <cell r="BQ128" t="str">
            <v>00</v>
          </cell>
          <cell r="BT128">
            <v>0</v>
          </cell>
          <cell r="BV128" t="str">
            <v>00</v>
          </cell>
          <cell r="BY128">
            <v>0</v>
          </cell>
          <cell r="CA128" t="str">
            <v>00</v>
          </cell>
          <cell r="CD128">
            <v>0</v>
          </cell>
          <cell r="CF128" t="str">
            <v>00</v>
          </cell>
          <cell r="CI128">
            <v>0</v>
          </cell>
          <cell r="CK128" t="str">
            <v>00</v>
          </cell>
          <cell r="CN128">
            <v>0</v>
          </cell>
          <cell r="CP128" t="str">
            <v>00</v>
          </cell>
          <cell r="CS128">
            <v>0</v>
          </cell>
          <cell r="CU128" t="str">
            <v>00</v>
          </cell>
          <cell r="CX128">
            <v>0</v>
          </cell>
          <cell r="CZ128" t="str">
            <v>00</v>
          </cell>
          <cell r="DC128">
            <v>0</v>
          </cell>
          <cell r="DE128" t="str">
            <v>00</v>
          </cell>
          <cell r="DH128">
            <v>0</v>
          </cell>
          <cell r="DJ128" t="str">
            <v>00</v>
          </cell>
          <cell r="DK128" t="str">
            <v>000</v>
          </cell>
          <cell r="DL128" t="str">
            <v/>
          </cell>
          <cell r="DM128" t="str">
            <v>1</v>
          </cell>
          <cell r="DN128" t="str">
            <v>2</v>
          </cell>
          <cell r="DO128" t="str">
            <v>3</v>
          </cell>
          <cell r="DP128" t="str">
            <v>4</v>
          </cell>
          <cell r="DQ128" t="str">
            <v>5</v>
          </cell>
          <cell r="DR128" t="str">
            <v>6</v>
          </cell>
          <cell r="DS128" t="str">
            <v>7</v>
          </cell>
          <cell r="DT128" t="str">
            <v>8</v>
          </cell>
          <cell r="DU128" t="str">
            <v>9</v>
          </cell>
          <cell r="DV128" t="str">
            <v>10</v>
          </cell>
        </row>
        <row r="129">
          <cell r="A129">
            <v>116</v>
          </cell>
          <cell r="L129" t="str">
            <v/>
          </cell>
          <cell r="M129" t="str">
            <v/>
          </cell>
          <cell r="Q129">
            <v>0</v>
          </cell>
          <cell r="S129" t="str">
            <v>00</v>
          </cell>
          <cell r="V129">
            <v>0</v>
          </cell>
          <cell r="X129" t="str">
            <v>00</v>
          </cell>
          <cell r="AA129">
            <v>0</v>
          </cell>
          <cell r="AC129" t="str">
            <v>00</v>
          </cell>
          <cell r="AF129">
            <v>0</v>
          </cell>
          <cell r="AH129" t="str">
            <v>00</v>
          </cell>
          <cell r="AK129">
            <v>0</v>
          </cell>
          <cell r="AM129" t="str">
            <v>00</v>
          </cell>
          <cell r="AP129">
            <v>0</v>
          </cell>
          <cell r="AR129" t="str">
            <v>00</v>
          </cell>
          <cell r="AU129">
            <v>0</v>
          </cell>
          <cell r="AW129" t="str">
            <v>00</v>
          </cell>
          <cell r="AZ129">
            <v>0</v>
          </cell>
          <cell r="BB129" t="str">
            <v>00</v>
          </cell>
          <cell r="BE129">
            <v>0</v>
          </cell>
          <cell r="BG129" t="str">
            <v>00</v>
          </cell>
          <cell r="BJ129">
            <v>0</v>
          </cell>
          <cell r="BL129" t="str">
            <v>00</v>
          </cell>
          <cell r="BO129">
            <v>0</v>
          </cell>
          <cell r="BQ129" t="str">
            <v>00</v>
          </cell>
          <cell r="BT129">
            <v>0</v>
          </cell>
          <cell r="BV129" t="str">
            <v>00</v>
          </cell>
          <cell r="BY129">
            <v>0</v>
          </cell>
          <cell r="CA129" t="str">
            <v>00</v>
          </cell>
          <cell r="CD129">
            <v>0</v>
          </cell>
          <cell r="CF129" t="str">
            <v>00</v>
          </cell>
          <cell r="CI129">
            <v>0</v>
          </cell>
          <cell r="CK129" t="str">
            <v>00</v>
          </cell>
          <cell r="CN129">
            <v>0</v>
          </cell>
          <cell r="CP129" t="str">
            <v>00</v>
          </cell>
          <cell r="CS129">
            <v>0</v>
          </cell>
          <cell r="CU129" t="str">
            <v>00</v>
          </cell>
          <cell r="CX129">
            <v>0</v>
          </cell>
          <cell r="CZ129" t="str">
            <v>00</v>
          </cell>
          <cell r="DC129">
            <v>0</v>
          </cell>
          <cell r="DE129" t="str">
            <v>00</v>
          </cell>
          <cell r="DH129">
            <v>0</v>
          </cell>
          <cell r="DJ129" t="str">
            <v>00</v>
          </cell>
          <cell r="DK129" t="str">
            <v>000</v>
          </cell>
          <cell r="DL129" t="str">
            <v/>
          </cell>
          <cell r="DM129" t="str">
            <v>1</v>
          </cell>
          <cell r="DN129" t="str">
            <v>2</v>
          </cell>
          <cell r="DO129" t="str">
            <v>3</v>
          </cell>
          <cell r="DP129" t="str">
            <v>4</v>
          </cell>
          <cell r="DQ129" t="str">
            <v>5</v>
          </cell>
          <cell r="DR129" t="str">
            <v>6</v>
          </cell>
          <cell r="DS129" t="str">
            <v>7</v>
          </cell>
          <cell r="DT129" t="str">
            <v>8</v>
          </cell>
          <cell r="DU129" t="str">
            <v>9</v>
          </cell>
          <cell r="DV129" t="str">
            <v>10</v>
          </cell>
        </row>
        <row r="130">
          <cell r="A130">
            <v>117</v>
          </cell>
          <cell r="L130" t="str">
            <v/>
          </cell>
          <cell r="M130" t="str">
            <v/>
          </cell>
          <cell r="Q130">
            <v>0</v>
          </cell>
          <cell r="S130" t="str">
            <v>00</v>
          </cell>
          <cell r="V130">
            <v>0</v>
          </cell>
          <cell r="X130" t="str">
            <v>00</v>
          </cell>
          <cell r="AA130">
            <v>0</v>
          </cell>
          <cell r="AC130" t="str">
            <v>00</v>
          </cell>
          <cell r="AF130">
            <v>0</v>
          </cell>
          <cell r="AH130" t="str">
            <v>00</v>
          </cell>
          <cell r="AK130">
            <v>0</v>
          </cell>
          <cell r="AM130" t="str">
            <v>00</v>
          </cell>
          <cell r="AP130">
            <v>0</v>
          </cell>
          <cell r="AR130" t="str">
            <v>00</v>
          </cell>
          <cell r="AU130">
            <v>0</v>
          </cell>
          <cell r="AW130" t="str">
            <v>00</v>
          </cell>
          <cell r="AZ130">
            <v>0</v>
          </cell>
          <cell r="BB130" t="str">
            <v>00</v>
          </cell>
          <cell r="BE130">
            <v>0</v>
          </cell>
          <cell r="BG130" t="str">
            <v>00</v>
          </cell>
          <cell r="BJ130">
            <v>0</v>
          </cell>
          <cell r="BL130" t="str">
            <v>00</v>
          </cell>
          <cell r="BO130">
            <v>0</v>
          </cell>
          <cell r="BQ130" t="str">
            <v>00</v>
          </cell>
          <cell r="BT130">
            <v>0</v>
          </cell>
          <cell r="BV130" t="str">
            <v>00</v>
          </cell>
          <cell r="BY130">
            <v>0</v>
          </cell>
          <cell r="CA130" t="str">
            <v>00</v>
          </cell>
          <cell r="CD130">
            <v>0</v>
          </cell>
          <cell r="CF130" t="str">
            <v>00</v>
          </cell>
          <cell r="CI130">
            <v>0</v>
          </cell>
          <cell r="CK130" t="str">
            <v>00</v>
          </cell>
          <cell r="CN130">
            <v>0</v>
          </cell>
          <cell r="CP130" t="str">
            <v>00</v>
          </cell>
          <cell r="CS130">
            <v>0</v>
          </cell>
          <cell r="CU130" t="str">
            <v>00</v>
          </cell>
          <cell r="CX130">
            <v>0</v>
          </cell>
          <cell r="CZ130" t="str">
            <v>00</v>
          </cell>
          <cell r="DC130">
            <v>0</v>
          </cell>
          <cell r="DE130" t="str">
            <v>00</v>
          </cell>
          <cell r="DH130">
            <v>0</v>
          </cell>
          <cell r="DJ130" t="str">
            <v>00</v>
          </cell>
          <cell r="DK130" t="str">
            <v>000</v>
          </cell>
          <cell r="DL130" t="str">
            <v/>
          </cell>
          <cell r="DM130" t="str">
            <v>1</v>
          </cell>
          <cell r="DN130" t="str">
            <v>2</v>
          </cell>
          <cell r="DO130" t="str">
            <v>3</v>
          </cell>
          <cell r="DP130" t="str">
            <v>4</v>
          </cell>
          <cell r="DQ130" t="str">
            <v>5</v>
          </cell>
          <cell r="DR130" t="str">
            <v>6</v>
          </cell>
          <cell r="DS130" t="str">
            <v>7</v>
          </cell>
          <cell r="DT130" t="str">
            <v>8</v>
          </cell>
          <cell r="DU130" t="str">
            <v>9</v>
          </cell>
          <cell r="DV130" t="str">
            <v>10</v>
          </cell>
        </row>
        <row r="131">
          <cell r="A131">
            <v>118</v>
          </cell>
          <cell r="L131" t="str">
            <v/>
          </cell>
          <cell r="M131" t="str">
            <v/>
          </cell>
          <cell r="Q131">
            <v>0</v>
          </cell>
          <cell r="S131" t="str">
            <v>00</v>
          </cell>
          <cell r="V131">
            <v>0</v>
          </cell>
          <cell r="X131" t="str">
            <v>00</v>
          </cell>
          <cell r="AA131">
            <v>0</v>
          </cell>
          <cell r="AC131" t="str">
            <v>00</v>
          </cell>
          <cell r="AF131">
            <v>0</v>
          </cell>
          <cell r="AH131" t="str">
            <v>00</v>
          </cell>
          <cell r="AK131">
            <v>0</v>
          </cell>
          <cell r="AM131" t="str">
            <v>00</v>
          </cell>
          <cell r="AP131">
            <v>0</v>
          </cell>
          <cell r="AR131" t="str">
            <v>00</v>
          </cell>
          <cell r="AU131">
            <v>0</v>
          </cell>
          <cell r="AW131" t="str">
            <v>00</v>
          </cell>
          <cell r="AZ131">
            <v>0</v>
          </cell>
          <cell r="BB131" t="str">
            <v>00</v>
          </cell>
          <cell r="BE131">
            <v>0</v>
          </cell>
          <cell r="BG131" t="str">
            <v>00</v>
          </cell>
          <cell r="BJ131">
            <v>0</v>
          </cell>
          <cell r="BL131" t="str">
            <v>00</v>
          </cell>
          <cell r="BO131">
            <v>0</v>
          </cell>
          <cell r="BQ131" t="str">
            <v>00</v>
          </cell>
          <cell r="BT131">
            <v>0</v>
          </cell>
          <cell r="BV131" t="str">
            <v>00</v>
          </cell>
          <cell r="BY131">
            <v>0</v>
          </cell>
          <cell r="CA131" t="str">
            <v>00</v>
          </cell>
          <cell r="CD131">
            <v>0</v>
          </cell>
          <cell r="CF131" t="str">
            <v>00</v>
          </cell>
          <cell r="CI131">
            <v>0</v>
          </cell>
          <cell r="CK131" t="str">
            <v>00</v>
          </cell>
          <cell r="CN131">
            <v>0</v>
          </cell>
          <cell r="CP131" t="str">
            <v>00</v>
          </cell>
          <cell r="CS131">
            <v>0</v>
          </cell>
          <cell r="CU131" t="str">
            <v>00</v>
          </cell>
          <cell r="CX131">
            <v>0</v>
          </cell>
          <cell r="CZ131" t="str">
            <v>00</v>
          </cell>
          <cell r="DC131">
            <v>0</v>
          </cell>
          <cell r="DE131" t="str">
            <v>00</v>
          </cell>
          <cell r="DH131">
            <v>0</v>
          </cell>
          <cell r="DJ131" t="str">
            <v>00</v>
          </cell>
          <cell r="DK131" t="str">
            <v>000</v>
          </cell>
          <cell r="DL131" t="str">
            <v/>
          </cell>
          <cell r="DM131" t="str">
            <v>1</v>
          </cell>
          <cell r="DN131" t="str">
            <v>2</v>
          </cell>
          <cell r="DO131" t="str">
            <v>3</v>
          </cell>
          <cell r="DP131" t="str">
            <v>4</v>
          </cell>
          <cell r="DQ131" t="str">
            <v>5</v>
          </cell>
          <cell r="DR131" t="str">
            <v>6</v>
          </cell>
          <cell r="DS131" t="str">
            <v>7</v>
          </cell>
          <cell r="DT131" t="str">
            <v>8</v>
          </cell>
          <cell r="DU131" t="str">
            <v>9</v>
          </cell>
          <cell r="DV131" t="str">
            <v>10</v>
          </cell>
        </row>
        <row r="132">
          <cell r="A132">
            <v>119</v>
          </cell>
          <cell r="L132" t="str">
            <v/>
          </cell>
          <cell r="M132" t="str">
            <v/>
          </cell>
          <cell r="Q132">
            <v>0</v>
          </cell>
          <cell r="S132" t="str">
            <v>00</v>
          </cell>
          <cell r="V132">
            <v>0</v>
          </cell>
          <cell r="X132" t="str">
            <v>00</v>
          </cell>
          <cell r="AA132">
            <v>0</v>
          </cell>
          <cell r="AC132" t="str">
            <v>00</v>
          </cell>
          <cell r="AF132">
            <v>0</v>
          </cell>
          <cell r="AH132" t="str">
            <v>00</v>
          </cell>
          <cell r="AK132">
            <v>0</v>
          </cell>
          <cell r="AM132" t="str">
            <v>00</v>
          </cell>
          <cell r="AP132">
            <v>0</v>
          </cell>
          <cell r="AR132" t="str">
            <v>00</v>
          </cell>
          <cell r="AU132">
            <v>0</v>
          </cell>
          <cell r="AW132" t="str">
            <v>00</v>
          </cell>
          <cell r="AZ132">
            <v>0</v>
          </cell>
          <cell r="BB132" t="str">
            <v>00</v>
          </cell>
          <cell r="BE132">
            <v>0</v>
          </cell>
          <cell r="BG132" t="str">
            <v>00</v>
          </cell>
          <cell r="BJ132">
            <v>0</v>
          </cell>
          <cell r="BL132" t="str">
            <v>00</v>
          </cell>
          <cell r="BO132">
            <v>0</v>
          </cell>
          <cell r="BQ132" t="str">
            <v>00</v>
          </cell>
          <cell r="BT132">
            <v>0</v>
          </cell>
          <cell r="BV132" t="str">
            <v>00</v>
          </cell>
          <cell r="BY132">
            <v>0</v>
          </cell>
          <cell r="CA132" t="str">
            <v>00</v>
          </cell>
          <cell r="CD132">
            <v>0</v>
          </cell>
          <cell r="CF132" t="str">
            <v>00</v>
          </cell>
          <cell r="CI132">
            <v>0</v>
          </cell>
          <cell r="CK132" t="str">
            <v>00</v>
          </cell>
          <cell r="CN132">
            <v>0</v>
          </cell>
          <cell r="CP132" t="str">
            <v>00</v>
          </cell>
          <cell r="CS132">
            <v>0</v>
          </cell>
          <cell r="CU132" t="str">
            <v>00</v>
          </cell>
          <cell r="CX132">
            <v>0</v>
          </cell>
          <cell r="CZ132" t="str">
            <v>00</v>
          </cell>
          <cell r="DC132">
            <v>0</v>
          </cell>
          <cell r="DE132" t="str">
            <v>00</v>
          </cell>
          <cell r="DH132">
            <v>0</v>
          </cell>
          <cell r="DJ132" t="str">
            <v>00</v>
          </cell>
          <cell r="DK132" t="str">
            <v>000</v>
          </cell>
          <cell r="DL132" t="str">
            <v/>
          </cell>
          <cell r="DM132" t="str">
            <v>1</v>
          </cell>
          <cell r="DN132" t="str">
            <v>2</v>
          </cell>
          <cell r="DO132" t="str">
            <v>3</v>
          </cell>
          <cell r="DP132" t="str">
            <v>4</v>
          </cell>
          <cell r="DQ132" t="str">
            <v>5</v>
          </cell>
          <cell r="DR132" t="str">
            <v>6</v>
          </cell>
          <cell r="DS132" t="str">
            <v>7</v>
          </cell>
          <cell r="DT132" t="str">
            <v>8</v>
          </cell>
          <cell r="DU132" t="str">
            <v>9</v>
          </cell>
          <cell r="DV132" t="str">
            <v>10</v>
          </cell>
        </row>
        <row r="133">
          <cell r="A133">
            <v>120</v>
          </cell>
          <cell r="L133" t="str">
            <v/>
          </cell>
          <cell r="M133" t="str">
            <v/>
          </cell>
          <cell r="Q133">
            <v>0</v>
          </cell>
          <cell r="S133" t="str">
            <v>00</v>
          </cell>
          <cell r="V133">
            <v>0</v>
          </cell>
          <cell r="X133" t="str">
            <v>00</v>
          </cell>
          <cell r="AA133">
            <v>0</v>
          </cell>
          <cell r="AC133" t="str">
            <v>00</v>
          </cell>
          <cell r="AF133">
            <v>0</v>
          </cell>
          <cell r="AH133" t="str">
            <v>00</v>
          </cell>
          <cell r="AK133">
            <v>0</v>
          </cell>
          <cell r="AM133" t="str">
            <v>00</v>
          </cell>
          <cell r="AP133">
            <v>0</v>
          </cell>
          <cell r="AR133" t="str">
            <v>00</v>
          </cell>
          <cell r="AU133">
            <v>0</v>
          </cell>
          <cell r="AW133" t="str">
            <v>00</v>
          </cell>
          <cell r="AZ133">
            <v>0</v>
          </cell>
          <cell r="BB133" t="str">
            <v>00</v>
          </cell>
          <cell r="BE133">
            <v>0</v>
          </cell>
          <cell r="BG133" t="str">
            <v>00</v>
          </cell>
          <cell r="BJ133">
            <v>0</v>
          </cell>
          <cell r="BL133" t="str">
            <v>00</v>
          </cell>
          <cell r="BO133">
            <v>0</v>
          </cell>
          <cell r="BQ133" t="str">
            <v>00</v>
          </cell>
          <cell r="BT133">
            <v>0</v>
          </cell>
          <cell r="BV133" t="str">
            <v>00</v>
          </cell>
          <cell r="BY133">
            <v>0</v>
          </cell>
          <cell r="CA133" t="str">
            <v>00</v>
          </cell>
          <cell r="CD133">
            <v>0</v>
          </cell>
          <cell r="CF133" t="str">
            <v>00</v>
          </cell>
          <cell r="CI133">
            <v>0</v>
          </cell>
          <cell r="CK133" t="str">
            <v>00</v>
          </cell>
          <cell r="CN133">
            <v>0</v>
          </cell>
          <cell r="CP133" t="str">
            <v>00</v>
          </cell>
          <cell r="CS133">
            <v>0</v>
          </cell>
          <cell r="CU133" t="str">
            <v>00</v>
          </cell>
          <cell r="CX133">
            <v>0</v>
          </cell>
          <cell r="CZ133" t="str">
            <v>00</v>
          </cell>
          <cell r="DC133">
            <v>0</v>
          </cell>
          <cell r="DE133" t="str">
            <v>00</v>
          </cell>
          <cell r="DH133">
            <v>0</v>
          </cell>
          <cell r="DJ133" t="str">
            <v>00</v>
          </cell>
          <cell r="DK133" t="str">
            <v>000</v>
          </cell>
          <cell r="DL133" t="str">
            <v/>
          </cell>
          <cell r="DM133" t="str">
            <v>1</v>
          </cell>
          <cell r="DN133" t="str">
            <v>2</v>
          </cell>
          <cell r="DO133" t="str">
            <v>3</v>
          </cell>
          <cell r="DP133" t="str">
            <v>4</v>
          </cell>
          <cell r="DQ133" t="str">
            <v>5</v>
          </cell>
          <cell r="DR133" t="str">
            <v>6</v>
          </cell>
          <cell r="DS133" t="str">
            <v>7</v>
          </cell>
          <cell r="DT133" t="str">
            <v>8</v>
          </cell>
          <cell r="DU133" t="str">
            <v>9</v>
          </cell>
          <cell r="DV133" t="str">
            <v>10</v>
          </cell>
        </row>
        <row r="134">
          <cell r="A134">
            <v>121</v>
          </cell>
          <cell r="L134" t="str">
            <v/>
          </cell>
          <cell r="M134" t="str">
            <v/>
          </cell>
          <cell r="Q134">
            <v>0</v>
          </cell>
          <cell r="S134" t="str">
            <v>00</v>
          </cell>
          <cell r="V134">
            <v>0</v>
          </cell>
          <cell r="X134" t="str">
            <v>00</v>
          </cell>
          <cell r="AA134">
            <v>0</v>
          </cell>
          <cell r="AC134" t="str">
            <v>00</v>
          </cell>
          <cell r="AF134">
            <v>0</v>
          </cell>
          <cell r="AH134" t="str">
            <v>00</v>
          </cell>
          <cell r="AK134">
            <v>0</v>
          </cell>
          <cell r="AM134" t="str">
            <v>00</v>
          </cell>
          <cell r="AP134">
            <v>0</v>
          </cell>
          <cell r="AR134" t="str">
            <v>00</v>
          </cell>
          <cell r="AU134">
            <v>0</v>
          </cell>
          <cell r="AW134" t="str">
            <v>00</v>
          </cell>
          <cell r="AZ134">
            <v>0</v>
          </cell>
          <cell r="BB134" t="str">
            <v>00</v>
          </cell>
          <cell r="BE134">
            <v>0</v>
          </cell>
          <cell r="BG134" t="str">
            <v>00</v>
          </cell>
          <cell r="BJ134">
            <v>0</v>
          </cell>
          <cell r="BL134" t="str">
            <v>00</v>
          </cell>
          <cell r="BO134">
            <v>0</v>
          </cell>
          <cell r="BQ134" t="str">
            <v>00</v>
          </cell>
          <cell r="BT134">
            <v>0</v>
          </cell>
          <cell r="BV134" t="str">
            <v>00</v>
          </cell>
          <cell r="BY134">
            <v>0</v>
          </cell>
          <cell r="CA134" t="str">
            <v>00</v>
          </cell>
          <cell r="CD134">
            <v>0</v>
          </cell>
          <cell r="CF134" t="str">
            <v>00</v>
          </cell>
          <cell r="CI134">
            <v>0</v>
          </cell>
          <cell r="CK134" t="str">
            <v>00</v>
          </cell>
          <cell r="CN134">
            <v>0</v>
          </cell>
          <cell r="CP134" t="str">
            <v>00</v>
          </cell>
          <cell r="CS134">
            <v>0</v>
          </cell>
          <cell r="CU134" t="str">
            <v>00</v>
          </cell>
          <cell r="CX134">
            <v>0</v>
          </cell>
          <cell r="CZ134" t="str">
            <v>00</v>
          </cell>
          <cell r="DC134">
            <v>0</v>
          </cell>
          <cell r="DE134" t="str">
            <v>00</v>
          </cell>
          <cell r="DH134">
            <v>0</v>
          </cell>
          <cell r="DJ134" t="str">
            <v>00</v>
          </cell>
          <cell r="DK134" t="str">
            <v>000</v>
          </cell>
          <cell r="DL134" t="str">
            <v/>
          </cell>
          <cell r="DM134" t="str">
            <v>1</v>
          </cell>
          <cell r="DN134" t="str">
            <v>2</v>
          </cell>
          <cell r="DO134" t="str">
            <v>3</v>
          </cell>
          <cell r="DP134" t="str">
            <v>4</v>
          </cell>
          <cell r="DQ134" t="str">
            <v>5</v>
          </cell>
          <cell r="DR134" t="str">
            <v>6</v>
          </cell>
          <cell r="DS134" t="str">
            <v>7</v>
          </cell>
          <cell r="DT134" t="str">
            <v>8</v>
          </cell>
          <cell r="DU134" t="str">
            <v>9</v>
          </cell>
          <cell r="DV134" t="str">
            <v>10</v>
          </cell>
        </row>
        <row r="135">
          <cell r="A135">
            <v>122</v>
          </cell>
          <cell r="L135" t="str">
            <v/>
          </cell>
          <cell r="M135" t="str">
            <v/>
          </cell>
          <cell r="Q135">
            <v>0</v>
          </cell>
          <cell r="S135" t="str">
            <v>00</v>
          </cell>
          <cell r="V135">
            <v>0</v>
          </cell>
          <cell r="X135" t="str">
            <v>00</v>
          </cell>
          <cell r="AA135">
            <v>0</v>
          </cell>
          <cell r="AC135" t="str">
            <v>00</v>
          </cell>
          <cell r="AF135">
            <v>0</v>
          </cell>
          <cell r="AH135" t="str">
            <v>00</v>
          </cell>
          <cell r="AK135">
            <v>0</v>
          </cell>
          <cell r="AM135" t="str">
            <v>00</v>
          </cell>
          <cell r="AP135">
            <v>0</v>
          </cell>
          <cell r="AR135" t="str">
            <v>00</v>
          </cell>
          <cell r="AU135">
            <v>0</v>
          </cell>
          <cell r="AW135" t="str">
            <v>00</v>
          </cell>
          <cell r="AZ135">
            <v>0</v>
          </cell>
          <cell r="BB135" t="str">
            <v>00</v>
          </cell>
          <cell r="BE135">
            <v>0</v>
          </cell>
          <cell r="BG135" t="str">
            <v>00</v>
          </cell>
          <cell r="BJ135">
            <v>0</v>
          </cell>
          <cell r="BL135" t="str">
            <v>00</v>
          </cell>
          <cell r="BO135">
            <v>0</v>
          </cell>
          <cell r="BQ135" t="str">
            <v>00</v>
          </cell>
          <cell r="BT135">
            <v>0</v>
          </cell>
          <cell r="BV135" t="str">
            <v>00</v>
          </cell>
          <cell r="BY135">
            <v>0</v>
          </cell>
          <cell r="CA135" t="str">
            <v>00</v>
          </cell>
          <cell r="CD135">
            <v>0</v>
          </cell>
          <cell r="CF135" t="str">
            <v>00</v>
          </cell>
          <cell r="CI135">
            <v>0</v>
          </cell>
          <cell r="CK135" t="str">
            <v>00</v>
          </cell>
          <cell r="CN135">
            <v>0</v>
          </cell>
          <cell r="CP135" t="str">
            <v>00</v>
          </cell>
          <cell r="CS135">
            <v>0</v>
          </cell>
          <cell r="CU135" t="str">
            <v>00</v>
          </cell>
          <cell r="CX135">
            <v>0</v>
          </cell>
          <cell r="CZ135" t="str">
            <v>00</v>
          </cell>
          <cell r="DC135">
            <v>0</v>
          </cell>
          <cell r="DE135" t="str">
            <v>00</v>
          </cell>
          <cell r="DH135">
            <v>0</v>
          </cell>
          <cell r="DJ135" t="str">
            <v>00</v>
          </cell>
          <cell r="DK135" t="str">
            <v>000</v>
          </cell>
          <cell r="DL135" t="str">
            <v/>
          </cell>
          <cell r="DM135" t="str">
            <v>1</v>
          </cell>
          <cell r="DN135" t="str">
            <v>2</v>
          </cell>
          <cell r="DO135" t="str">
            <v>3</v>
          </cell>
          <cell r="DP135" t="str">
            <v>4</v>
          </cell>
          <cell r="DQ135" t="str">
            <v>5</v>
          </cell>
          <cell r="DR135" t="str">
            <v>6</v>
          </cell>
          <cell r="DS135" t="str">
            <v>7</v>
          </cell>
          <cell r="DT135" t="str">
            <v>8</v>
          </cell>
          <cell r="DU135" t="str">
            <v>9</v>
          </cell>
          <cell r="DV135" t="str">
            <v>10</v>
          </cell>
        </row>
        <row r="136">
          <cell r="A136">
            <v>123</v>
          </cell>
          <cell r="L136" t="str">
            <v/>
          </cell>
          <cell r="M136" t="str">
            <v/>
          </cell>
          <cell r="Q136">
            <v>0</v>
          </cell>
          <cell r="S136" t="str">
            <v>00</v>
          </cell>
          <cell r="V136">
            <v>0</v>
          </cell>
          <cell r="X136" t="str">
            <v>00</v>
          </cell>
          <cell r="AA136">
            <v>0</v>
          </cell>
          <cell r="AC136" t="str">
            <v>00</v>
          </cell>
          <cell r="AF136">
            <v>0</v>
          </cell>
          <cell r="AH136" t="str">
            <v>00</v>
          </cell>
          <cell r="AK136">
            <v>0</v>
          </cell>
          <cell r="AM136" t="str">
            <v>00</v>
          </cell>
          <cell r="AP136">
            <v>0</v>
          </cell>
          <cell r="AR136" t="str">
            <v>00</v>
          </cell>
          <cell r="AU136">
            <v>0</v>
          </cell>
          <cell r="AW136" t="str">
            <v>00</v>
          </cell>
          <cell r="AZ136">
            <v>0</v>
          </cell>
          <cell r="BB136" t="str">
            <v>00</v>
          </cell>
          <cell r="BE136">
            <v>0</v>
          </cell>
          <cell r="BG136" t="str">
            <v>00</v>
          </cell>
          <cell r="BJ136">
            <v>0</v>
          </cell>
          <cell r="BL136" t="str">
            <v>00</v>
          </cell>
          <cell r="BO136">
            <v>0</v>
          </cell>
          <cell r="BQ136" t="str">
            <v>00</v>
          </cell>
          <cell r="BT136">
            <v>0</v>
          </cell>
          <cell r="BV136" t="str">
            <v>00</v>
          </cell>
          <cell r="BY136">
            <v>0</v>
          </cell>
          <cell r="CA136" t="str">
            <v>00</v>
          </cell>
          <cell r="CD136">
            <v>0</v>
          </cell>
          <cell r="CF136" t="str">
            <v>00</v>
          </cell>
          <cell r="CI136">
            <v>0</v>
          </cell>
          <cell r="CK136" t="str">
            <v>00</v>
          </cell>
          <cell r="CN136">
            <v>0</v>
          </cell>
          <cell r="CP136" t="str">
            <v>00</v>
          </cell>
          <cell r="CS136">
            <v>0</v>
          </cell>
          <cell r="CU136" t="str">
            <v>00</v>
          </cell>
          <cell r="CX136">
            <v>0</v>
          </cell>
          <cell r="CZ136" t="str">
            <v>00</v>
          </cell>
          <cell r="DC136">
            <v>0</v>
          </cell>
          <cell r="DE136" t="str">
            <v>00</v>
          </cell>
          <cell r="DH136">
            <v>0</v>
          </cell>
          <cell r="DJ136" t="str">
            <v>00</v>
          </cell>
          <cell r="DK136" t="str">
            <v>000</v>
          </cell>
          <cell r="DL136" t="str">
            <v/>
          </cell>
          <cell r="DM136" t="str">
            <v>1</v>
          </cell>
          <cell r="DN136" t="str">
            <v>2</v>
          </cell>
          <cell r="DO136" t="str">
            <v>3</v>
          </cell>
          <cell r="DP136" t="str">
            <v>4</v>
          </cell>
          <cell r="DQ136" t="str">
            <v>5</v>
          </cell>
          <cell r="DR136" t="str">
            <v>6</v>
          </cell>
          <cell r="DS136" t="str">
            <v>7</v>
          </cell>
          <cell r="DT136" t="str">
            <v>8</v>
          </cell>
          <cell r="DU136" t="str">
            <v>9</v>
          </cell>
          <cell r="DV136" t="str">
            <v>10</v>
          </cell>
        </row>
        <row r="137">
          <cell r="A137">
            <v>124</v>
          </cell>
          <cell r="L137" t="str">
            <v/>
          </cell>
          <cell r="M137" t="str">
            <v/>
          </cell>
          <cell r="Q137">
            <v>0</v>
          </cell>
          <cell r="S137" t="str">
            <v>00</v>
          </cell>
          <cell r="V137">
            <v>0</v>
          </cell>
          <cell r="X137" t="str">
            <v>00</v>
          </cell>
          <cell r="AA137">
            <v>0</v>
          </cell>
          <cell r="AC137" t="str">
            <v>00</v>
          </cell>
          <cell r="AF137">
            <v>0</v>
          </cell>
          <cell r="AH137" t="str">
            <v>00</v>
          </cell>
          <cell r="AK137">
            <v>0</v>
          </cell>
          <cell r="AM137" t="str">
            <v>00</v>
          </cell>
          <cell r="AP137">
            <v>0</v>
          </cell>
          <cell r="AR137" t="str">
            <v>00</v>
          </cell>
          <cell r="AU137">
            <v>0</v>
          </cell>
          <cell r="AW137" t="str">
            <v>00</v>
          </cell>
          <cell r="AZ137">
            <v>0</v>
          </cell>
          <cell r="BB137" t="str">
            <v>00</v>
          </cell>
          <cell r="BE137">
            <v>0</v>
          </cell>
          <cell r="BG137" t="str">
            <v>00</v>
          </cell>
          <cell r="BJ137">
            <v>0</v>
          </cell>
          <cell r="BL137" t="str">
            <v>00</v>
          </cell>
          <cell r="BO137">
            <v>0</v>
          </cell>
          <cell r="BQ137" t="str">
            <v>00</v>
          </cell>
          <cell r="BT137">
            <v>0</v>
          </cell>
          <cell r="BV137" t="str">
            <v>00</v>
          </cell>
          <cell r="BY137">
            <v>0</v>
          </cell>
          <cell r="CA137" t="str">
            <v>00</v>
          </cell>
          <cell r="CD137">
            <v>0</v>
          </cell>
          <cell r="CF137" t="str">
            <v>00</v>
          </cell>
          <cell r="CI137">
            <v>0</v>
          </cell>
          <cell r="CK137" t="str">
            <v>00</v>
          </cell>
          <cell r="CN137">
            <v>0</v>
          </cell>
          <cell r="CP137" t="str">
            <v>00</v>
          </cell>
          <cell r="CS137">
            <v>0</v>
          </cell>
          <cell r="CU137" t="str">
            <v>00</v>
          </cell>
          <cell r="CX137">
            <v>0</v>
          </cell>
          <cell r="CZ137" t="str">
            <v>00</v>
          </cell>
          <cell r="DC137">
            <v>0</v>
          </cell>
          <cell r="DE137" t="str">
            <v>00</v>
          </cell>
          <cell r="DH137">
            <v>0</v>
          </cell>
          <cell r="DJ137" t="str">
            <v>00</v>
          </cell>
          <cell r="DK137" t="str">
            <v>000</v>
          </cell>
          <cell r="DL137" t="str">
            <v/>
          </cell>
          <cell r="DM137" t="str">
            <v>1</v>
          </cell>
          <cell r="DN137" t="str">
            <v>2</v>
          </cell>
          <cell r="DO137" t="str">
            <v>3</v>
          </cell>
          <cell r="DP137" t="str">
            <v>4</v>
          </cell>
          <cell r="DQ137" t="str">
            <v>5</v>
          </cell>
          <cell r="DR137" t="str">
            <v>6</v>
          </cell>
          <cell r="DS137" t="str">
            <v>7</v>
          </cell>
          <cell r="DT137" t="str">
            <v>8</v>
          </cell>
          <cell r="DU137" t="str">
            <v>9</v>
          </cell>
          <cell r="DV137" t="str">
            <v>10</v>
          </cell>
        </row>
        <row r="138">
          <cell r="A138">
            <v>125</v>
          </cell>
          <cell r="L138" t="str">
            <v/>
          </cell>
          <cell r="M138" t="str">
            <v/>
          </cell>
          <cell r="Q138">
            <v>0</v>
          </cell>
          <cell r="S138" t="str">
            <v>00</v>
          </cell>
          <cell r="V138">
            <v>0</v>
          </cell>
          <cell r="X138" t="str">
            <v>00</v>
          </cell>
          <cell r="AA138">
            <v>0</v>
          </cell>
          <cell r="AC138" t="str">
            <v>00</v>
          </cell>
          <cell r="AF138">
            <v>0</v>
          </cell>
          <cell r="AH138" t="str">
            <v>00</v>
          </cell>
          <cell r="AK138">
            <v>0</v>
          </cell>
          <cell r="AM138" t="str">
            <v>00</v>
          </cell>
          <cell r="AP138">
            <v>0</v>
          </cell>
          <cell r="AR138" t="str">
            <v>00</v>
          </cell>
          <cell r="AU138">
            <v>0</v>
          </cell>
          <cell r="AW138" t="str">
            <v>00</v>
          </cell>
          <cell r="AZ138">
            <v>0</v>
          </cell>
          <cell r="BB138" t="str">
            <v>00</v>
          </cell>
          <cell r="BE138">
            <v>0</v>
          </cell>
          <cell r="BG138" t="str">
            <v>00</v>
          </cell>
          <cell r="BJ138">
            <v>0</v>
          </cell>
          <cell r="BL138" t="str">
            <v>00</v>
          </cell>
          <cell r="BO138">
            <v>0</v>
          </cell>
          <cell r="BQ138" t="str">
            <v>00</v>
          </cell>
          <cell r="BT138">
            <v>0</v>
          </cell>
          <cell r="BV138" t="str">
            <v>00</v>
          </cell>
          <cell r="BY138">
            <v>0</v>
          </cell>
          <cell r="CA138" t="str">
            <v>00</v>
          </cell>
          <cell r="CD138">
            <v>0</v>
          </cell>
          <cell r="CF138" t="str">
            <v>00</v>
          </cell>
          <cell r="CI138">
            <v>0</v>
          </cell>
          <cell r="CK138" t="str">
            <v>00</v>
          </cell>
          <cell r="CN138">
            <v>0</v>
          </cell>
          <cell r="CP138" t="str">
            <v>00</v>
          </cell>
          <cell r="CS138">
            <v>0</v>
          </cell>
          <cell r="CU138" t="str">
            <v>00</v>
          </cell>
          <cell r="CX138">
            <v>0</v>
          </cell>
          <cell r="CZ138" t="str">
            <v>00</v>
          </cell>
          <cell r="DC138">
            <v>0</v>
          </cell>
          <cell r="DE138" t="str">
            <v>00</v>
          </cell>
          <cell r="DH138">
            <v>0</v>
          </cell>
          <cell r="DJ138" t="str">
            <v>00</v>
          </cell>
          <cell r="DK138" t="str">
            <v>000</v>
          </cell>
          <cell r="DL138" t="str">
            <v/>
          </cell>
          <cell r="DM138" t="str">
            <v>1</v>
          </cell>
          <cell r="DN138" t="str">
            <v>2</v>
          </cell>
          <cell r="DO138" t="str">
            <v>3</v>
          </cell>
          <cell r="DP138" t="str">
            <v>4</v>
          </cell>
          <cell r="DQ138" t="str">
            <v>5</v>
          </cell>
          <cell r="DR138" t="str">
            <v>6</v>
          </cell>
          <cell r="DS138" t="str">
            <v>7</v>
          </cell>
          <cell r="DT138" t="str">
            <v>8</v>
          </cell>
          <cell r="DU138" t="str">
            <v>9</v>
          </cell>
          <cell r="DV138" t="str">
            <v>10</v>
          </cell>
        </row>
        <row r="139">
          <cell r="A139">
            <v>126</v>
          </cell>
          <cell r="L139" t="str">
            <v/>
          </cell>
          <cell r="M139" t="str">
            <v/>
          </cell>
          <cell r="Q139">
            <v>0</v>
          </cell>
          <cell r="S139" t="str">
            <v>00</v>
          </cell>
          <cell r="V139">
            <v>0</v>
          </cell>
          <cell r="X139" t="str">
            <v>00</v>
          </cell>
          <cell r="AA139">
            <v>0</v>
          </cell>
          <cell r="AC139" t="str">
            <v>00</v>
          </cell>
          <cell r="AF139">
            <v>0</v>
          </cell>
          <cell r="AH139" t="str">
            <v>00</v>
          </cell>
          <cell r="AK139">
            <v>0</v>
          </cell>
          <cell r="AM139" t="str">
            <v>00</v>
          </cell>
          <cell r="AP139">
            <v>0</v>
          </cell>
          <cell r="AR139" t="str">
            <v>00</v>
          </cell>
          <cell r="AU139">
            <v>0</v>
          </cell>
          <cell r="AW139" t="str">
            <v>00</v>
          </cell>
          <cell r="AZ139">
            <v>0</v>
          </cell>
          <cell r="BB139" t="str">
            <v>00</v>
          </cell>
          <cell r="BE139">
            <v>0</v>
          </cell>
          <cell r="BG139" t="str">
            <v>00</v>
          </cell>
          <cell r="BJ139">
            <v>0</v>
          </cell>
          <cell r="BL139" t="str">
            <v>00</v>
          </cell>
          <cell r="BO139">
            <v>0</v>
          </cell>
          <cell r="BQ139" t="str">
            <v>00</v>
          </cell>
          <cell r="BT139">
            <v>0</v>
          </cell>
          <cell r="BV139" t="str">
            <v>00</v>
          </cell>
          <cell r="BY139">
            <v>0</v>
          </cell>
          <cell r="CA139" t="str">
            <v>00</v>
          </cell>
          <cell r="CD139">
            <v>0</v>
          </cell>
          <cell r="CF139" t="str">
            <v>00</v>
          </cell>
          <cell r="CI139">
            <v>0</v>
          </cell>
          <cell r="CK139" t="str">
            <v>00</v>
          </cell>
          <cell r="CN139">
            <v>0</v>
          </cell>
          <cell r="CP139" t="str">
            <v>00</v>
          </cell>
          <cell r="CS139">
            <v>0</v>
          </cell>
          <cell r="CU139" t="str">
            <v>00</v>
          </cell>
          <cell r="CX139">
            <v>0</v>
          </cell>
          <cell r="CZ139" t="str">
            <v>00</v>
          </cell>
          <cell r="DC139">
            <v>0</v>
          </cell>
          <cell r="DE139" t="str">
            <v>00</v>
          </cell>
          <cell r="DH139">
            <v>0</v>
          </cell>
          <cell r="DJ139" t="str">
            <v>00</v>
          </cell>
          <cell r="DK139" t="str">
            <v>000</v>
          </cell>
          <cell r="DL139" t="str">
            <v/>
          </cell>
          <cell r="DM139" t="str">
            <v>1</v>
          </cell>
          <cell r="DN139" t="str">
            <v>2</v>
          </cell>
          <cell r="DO139" t="str">
            <v>3</v>
          </cell>
          <cell r="DP139" t="str">
            <v>4</v>
          </cell>
          <cell r="DQ139" t="str">
            <v>5</v>
          </cell>
          <cell r="DR139" t="str">
            <v>6</v>
          </cell>
          <cell r="DS139" t="str">
            <v>7</v>
          </cell>
          <cell r="DT139" t="str">
            <v>8</v>
          </cell>
          <cell r="DU139" t="str">
            <v>9</v>
          </cell>
          <cell r="DV139" t="str">
            <v>10</v>
          </cell>
        </row>
        <row r="140">
          <cell r="A140">
            <v>127</v>
          </cell>
          <cell r="L140" t="str">
            <v/>
          </cell>
          <cell r="M140" t="str">
            <v/>
          </cell>
          <cell r="Q140">
            <v>0</v>
          </cell>
          <cell r="S140" t="str">
            <v>00</v>
          </cell>
          <cell r="V140">
            <v>0</v>
          </cell>
          <cell r="X140" t="str">
            <v>00</v>
          </cell>
          <cell r="AA140">
            <v>0</v>
          </cell>
          <cell r="AC140" t="str">
            <v>00</v>
          </cell>
          <cell r="AF140">
            <v>0</v>
          </cell>
          <cell r="AH140" t="str">
            <v>00</v>
          </cell>
          <cell r="AK140">
            <v>0</v>
          </cell>
          <cell r="AM140" t="str">
            <v>00</v>
          </cell>
          <cell r="AP140">
            <v>0</v>
          </cell>
          <cell r="AR140" t="str">
            <v>00</v>
          </cell>
          <cell r="AU140">
            <v>0</v>
          </cell>
          <cell r="AW140" t="str">
            <v>00</v>
          </cell>
          <cell r="AZ140">
            <v>0</v>
          </cell>
          <cell r="BB140" t="str">
            <v>00</v>
          </cell>
          <cell r="BE140">
            <v>0</v>
          </cell>
          <cell r="BG140" t="str">
            <v>00</v>
          </cell>
          <cell r="BJ140">
            <v>0</v>
          </cell>
          <cell r="BL140" t="str">
            <v>00</v>
          </cell>
          <cell r="BO140">
            <v>0</v>
          </cell>
          <cell r="BQ140" t="str">
            <v>00</v>
          </cell>
          <cell r="BT140">
            <v>0</v>
          </cell>
          <cell r="BV140" t="str">
            <v>00</v>
          </cell>
          <cell r="BY140">
            <v>0</v>
          </cell>
          <cell r="CA140" t="str">
            <v>00</v>
          </cell>
          <cell r="CD140">
            <v>0</v>
          </cell>
          <cell r="CF140" t="str">
            <v>00</v>
          </cell>
          <cell r="CI140">
            <v>0</v>
          </cell>
          <cell r="CK140" t="str">
            <v>00</v>
          </cell>
          <cell r="CN140">
            <v>0</v>
          </cell>
          <cell r="CP140" t="str">
            <v>00</v>
          </cell>
          <cell r="CS140">
            <v>0</v>
          </cell>
          <cell r="CU140" t="str">
            <v>00</v>
          </cell>
          <cell r="CX140">
            <v>0</v>
          </cell>
          <cell r="CZ140" t="str">
            <v>00</v>
          </cell>
          <cell r="DC140">
            <v>0</v>
          </cell>
          <cell r="DE140" t="str">
            <v>00</v>
          </cell>
          <cell r="DH140">
            <v>0</v>
          </cell>
          <cell r="DJ140" t="str">
            <v>00</v>
          </cell>
          <cell r="DK140" t="str">
            <v>000</v>
          </cell>
          <cell r="DL140" t="str">
            <v/>
          </cell>
          <cell r="DM140" t="str">
            <v>1</v>
          </cell>
          <cell r="DN140" t="str">
            <v>2</v>
          </cell>
          <cell r="DO140" t="str">
            <v>3</v>
          </cell>
          <cell r="DP140" t="str">
            <v>4</v>
          </cell>
          <cell r="DQ140" t="str">
            <v>5</v>
          </cell>
          <cell r="DR140" t="str">
            <v>6</v>
          </cell>
          <cell r="DS140" t="str">
            <v>7</v>
          </cell>
          <cell r="DT140" t="str">
            <v>8</v>
          </cell>
          <cell r="DU140" t="str">
            <v>9</v>
          </cell>
          <cell r="DV140" t="str">
            <v>10</v>
          </cell>
        </row>
        <row r="141">
          <cell r="A141">
            <v>128</v>
          </cell>
          <cell r="L141" t="str">
            <v/>
          </cell>
          <cell r="M141" t="str">
            <v/>
          </cell>
          <cell r="Q141">
            <v>0</v>
          </cell>
          <cell r="S141" t="str">
            <v>00</v>
          </cell>
          <cell r="V141">
            <v>0</v>
          </cell>
          <cell r="X141" t="str">
            <v>00</v>
          </cell>
          <cell r="AA141">
            <v>0</v>
          </cell>
          <cell r="AC141" t="str">
            <v>00</v>
          </cell>
          <cell r="AF141">
            <v>0</v>
          </cell>
          <cell r="AH141" t="str">
            <v>00</v>
          </cell>
          <cell r="AK141">
            <v>0</v>
          </cell>
          <cell r="AM141" t="str">
            <v>00</v>
          </cell>
          <cell r="AP141">
            <v>0</v>
          </cell>
          <cell r="AR141" t="str">
            <v>00</v>
          </cell>
          <cell r="AU141">
            <v>0</v>
          </cell>
          <cell r="AW141" t="str">
            <v>00</v>
          </cell>
          <cell r="AZ141">
            <v>0</v>
          </cell>
          <cell r="BB141" t="str">
            <v>00</v>
          </cell>
          <cell r="BE141">
            <v>0</v>
          </cell>
          <cell r="BG141" t="str">
            <v>00</v>
          </cell>
          <cell r="BJ141">
            <v>0</v>
          </cell>
          <cell r="BL141" t="str">
            <v>00</v>
          </cell>
          <cell r="BO141">
            <v>0</v>
          </cell>
          <cell r="BQ141" t="str">
            <v>00</v>
          </cell>
          <cell r="BT141">
            <v>0</v>
          </cell>
          <cell r="BV141" t="str">
            <v>00</v>
          </cell>
          <cell r="BY141">
            <v>0</v>
          </cell>
          <cell r="CA141" t="str">
            <v>00</v>
          </cell>
          <cell r="CD141">
            <v>0</v>
          </cell>
          <cell r="CF141" t="str">
            <v>00</v>
          </cell>
          <cell r="CI141">
            <v>0</v>
          </cell>
          <cell r="CK141" t="str">
            <v>00</v>
          </cell>
          <cell r="CN141">
            <v>0</v>
          </cell>
          <cell r="CP141" t="str">
            <v>00</v>
          </cell>
          <cell r="CS141">
            <v>0</v>
          </cell>
          <cell r="CU141" t="str">
            <v>00</v>
          </cell>
          <cell r="CX141">
            <v>0</v>
          </cell>
          <cell r="CZ141" t="str">
            <v>00</v>
          </cell>
          <cell r="DC141">
            <v>0</v>
          </cell>
          <cell r="DE141" t="str">
            <v>00</v>
          </cell>
          <cell r="DH141">
            <v>0</v>
          </cell>
          <cell r="DJ141" t="str">
            <v>00</v>
          </cell>
          <cell r="DK141" t="str">
            <v>000</v>
          </cell>
          <cell r="DL141" t="str">
            <v/>
          </cell>
          <cell r="DM141" t="str">
            <v>1</v>
          </cell>
          <cell r="DN141" t="str">
            <v>2</v>
          </cell>
          <cell r="DO141" t="str">
            <v>3</v>
          </cell>
          <cell r="DP141" t="str">
            <v>4</v>
          </cell>
          <cell r="DQ141" t="str">
            <v>5</v>
          </cell>
          <cell r="DR141" t="str">
            <v>6</v>
          </cell>
          <cell r="DS141" t="str">
            <v>7</v>
          </cell>
          <cell r="DT141" t="str">
            <v>8</v>
          </cell>
          <cell r="DU141" t="str">
            <v>9</v>
          </cell>
          <cell r="DV141" t="str">
            <v>10</v>
          </cell>
        </row>
        <row r="142">
          <cell r="A142">
            <v>129</v>
          </cell>
          <cell r="L142" t="str">
            <v/>
          </cell>
          <cell r="M142" t="str">
            <v/>
          </cell>
          <cell r="Q142">
            <v>0</v>
          </cell>
          <cell r="S142" t="str">
            <v>00</v>
          </cell>
          <cell r="V142">
            <v>0</v>
          </cell>
          <cell r="X142" t="str">
            <v>00</v>
          </cell>
          <cell r="AA142">
            <v>0</v>
          </cell>
          <cell r="AC142" t="str">
            <v>00</v>
          </cell>
          <cell r="AF142">
            <v>0</v>
          </cell>
          <cell r="AH142" t="str">
            <v>00</v>
          </cell>
          <cell r="AK142">
            <v>0</v>
          </cell>
          <cell r="AM142" t="str">
            <v>00</v>
          </cell>
          <cell r="AP142">
            <v>0</v>
          </cell>
          <cell r="AR142" t="str">
            <v>00</v>
          </cell>
          <cell r="AU142">
            <v>0</v>
          </cell>
          <cell r="AW142" t="str">
            <v>00</v>
          </cell>
          <cell r="AZ142">
            <v>0</v>
          </cell>
          <cell r="BB142" t="str">
            <v>00</v>
          </cell>
          <cell r="BE142">
            <v>0</v>
          </cell>
          <cell r="BG142" t="str">
            <v>00</v>
          </cell>
          <cell r="BJ142">
            <v>0</v>
          </cell>
          <cell r="BL142" t="str">
            <v>00</v>
          </cell>
          <cell r="BO142">
            <v>0</v>
          </cell>
          <cell r="BQ142" t="str">
            <v>00</v>
          </cell>
          <cell r="BT142">
            <v>0</v>
          </cell>
          <cell r="BV142" t="str">
            <v>00</v>
          </cell>
          <cell r="BY142">
            <v>0</v>
          </cell>
          <cell r="CA142" t="str">
            <v>00</v>
          </cell>
          <cell r="CD142">
            <v>0</v>
          </cell>
          <cell r="CF142" t="str">
            <v>00</v>
          </cell>
          <cell r="CI142">
            <v>0</v>
          </cell>
          <cell r="CK142" t="str">
            <v>00</v>
          </cell>
          <cell r="CN142">
            <v>0</v>
          </cell>
          <cell r="CP142" t="str">
            <v>00</v>
          </cell>
          <cell r="CS142">
            <v>0</v>
          </cell>
          <cell r="CU142" t="str">
            <v>00</v>
          </cell>
          <cell r="CX142">
            <v>0</v>
          </cell>
          <cell r="CZ142" t="str">
            <v>00</v>
          </cell>
          <cell r="DC142">
            <v>0</v>
          </cell>
          <cell r="DE142" t="str">
            <v>00</v>
          </cell>
          <cell r="DH142">
            <v>0</v>
          </cell>
          <cell r="DJ142" t="str">
            <v>00</v>
          </cell>
          <cell r="DK142" t="str">
            <v>000</v>
          </cell>
          <cell r="DL142" t="str">
            <v/>
          </cell>
          <cell r="DM142" t="str">
            <v>1</v>
          </cell>
          <cell r="DN142" t="str">
            <v>2</v>
          </cell>
          <cell r="DO142" t="str">
            <v>3</v>
          </cell>
          <cell r="DP142" t="str">
            <v>4</v>
          </cell>
          <cell r="DQ142" t="str">
            <v>5</v>
          </cell>
          <cell r="DR142" t="str">
            <v>6</v>
          </cell>
          <cell r="DS142" t="str">
            <v>7</v>
          </cell>
          <cell r="DT142" t="str">
            <v>8</v>
          </cell>
          <cell r="DU142" t="str">
            <v>9</v>
          </cell>
          <cell r="DV142" t="str">
            <v>10</v>
          </cell>
        </row>
        <row r="143">
          <cell r="A143">
            <v>130</v>
          </cell>
          <cell r="L143" t="str">
            <v/>
          </cell>
          <cell r="M143" t="str">
            <v/>
          </cell>
          <cell r="Q143">
            <v>0</v>
          </cell>
          <cell r="S143" t="str">
            <v>00</v>
          </cell>
          <cell r="V143">
            <v>0</v>
          </cell>
          <cell r="X143" t="str">
            <v>00</v>
          </cell>
          <cell r="AA143">
            <v>0</v>
          </cell>
          <cell r="AC143" t="str">
            <v>00</v>
          </cell>
          <cell r="AF143">
            <v>0</v>
          </cell>
          <cell r="AH143" t="str">
            <v>00</v>
          </cell>
          <cell r="AK143">
            <v>0</v>
          </cell>
          <cell r="AM143" t="str">
            <v>00</v>
          </cell>
          <cell r="AP143">
            <v>0</v>
          </cell>
          <cell r="AR143" t="str">
            <v>00</v>
          </cell>
          <cell r="AU143">
            <v>0</v>
          </cell>
          <cell r="AW143" t="str">
            <v>00</v>
          </cell>
          <cell r="AZ143">
            <v>0</v>
          </cell>
          <cell r="BB143" t="str">
            <v>00</v>
          </cell>
          <cell r="BE143">
            <v>0</v>
          </cell>
          <cell r="BG143" t="str">
            <v>00</v>
          </cell>
          <cell r="BJ143">
            <v>0</v>
          </cell>
          <cell r="BL143" t="str">
            <v>00</v>
          </cell>
          <cell r="BO143">
            <v>0</v>
          </cell>
          <cell r="BQ143" t="str">
            <v>00</v>
          </cell>
          <cell r="BT143">
            <v>0</v>
          </cell>
          <cell r="BV143" t="str">
            <v>00</v>
          </cell>
          <cell r="BY143">
            <v>0</v>
          </cell>
          <cell r="CA143" t="str">
            <v>00</v>
          </cell>
          <cell r="CD143">
            <v>0</v>
          </cell>
          <cell r="CF143" t="str">
            <v>00</v>
          </cell>
          <cell r="CI143">
            <v>0</v>
          </cell>
          <cell r="CK143" t="str">
            <v>00</v>
          </cell>
          <cell r="CN143">
            <v>0</v>
          </cell>
          <cell r="CP143" t="str">
            <v>00</v>
          </cell>
          <cell r="CS143">
            <v>0</v>
          </cell>
          <cell r="CU143" t="str">
            <v>00</v>
          </cell>
          <cell r="CX143">
            <v>0</v>
          </cell>
          <cell r="CZ143" t="str">
            <v>00</v>
          </cell>
          <cell r="DC143">
            <v>0</v>
          </cell>
          <cell r="DE143" t="str">
            <v>00</v>
          </cell>
          <cell r="DH143">
            <v>0</v>
          </cell>
          <cell r="DJ143" t="str">
            <v>00</v>
          </cell>
          <cell r="DK143" t="str">
            <v>000</v>
          </cell>
          <cell r="DL143" t="str">
            <v/>
          </cell>
          <cell r="DM143" t="str">
            <v>1</v>
          </cell>
          <cell r="DN143" t="str">
            <v>2</v>
          </cell>
          <cell r="DO143" t="str">
            <v>3</v>
          </cell>
          <cell r="DP143" t="str">
            <v>4</v>
          </cell>
          <cell r="DQ143" t="str">
            <v>5</v>
          </cell>
          <cell r="DR143" t="str">
            <v>6</v>
          </cell>
          <cell r="DS143" t="str">
            <v>7</v>
          </cell>
          <cell r="DT143" t="str">
            <v>8</v>
          </cell>
          <cell r="DU143" t="str">
            <v>9</v>
          </cell>
          <cell r="DV143" t="str">
            <v>10</v>
          </cell>
        </row>
        <row r="144">
          <cell r="A144">
            <v>131</v>
          </cell>
          <cell r="L144" t="str">
            <v/>
          </cell>
          <cell r="M144" t="str">
            <v/>
          </cell>
          <cell r="Q144">
            <v>0</v>
          </cell>
          <cell r="S144" t="str">
            <v>00</v>
          </cell>
          <cell r="V144">
            <v>0</v>
          </cell>
          <cell r="X144" t="str">
            <v>00</v>
          </cell>
          <cell r="AA144">
            <v>0</v>
          </cell>
          <cell r="AC144" t="str">
            <v>00</v>
          </cell>
          <cell r="AF144">
            <v>0</v>
          </cell>
          <cell r="AH144" t="str">
            <v>00</v>
          </cell>
          <cell r="AK144">
            <v>0</v>
          </cell>
          <cell r="AM144" t="str">
            <v>00</v>
          </cell>
          <cell r="AP144">
            <v>0</v>
          </cell>
          <cell r="AR144" t="str">
            <v>00</v>
          </cell>
          <cell r="AU144">
            <v>0</v>
          </cell>
          <cell r="AW144" t="str">
            <v>00</v>
          </cell>
          <cell r="AZ144">
            <v>0</v>
          </cell>
          <cell r="BB144" t="str">
            <v>00</v>
          </cell>
          <cell r="BE144">
            <v>0</v>
          </cell>
          <cell r="BG144" t="str">
            <v>00</v>
          </cell>
          <cell r="BJ144">
            <v>0</v>
          </cell>
          <cell r="BL144" t="str">
            <v>00</v>
          </cell>
          <cell r="BO144">
            <v>0</v>
          </cell>
          <cell r="BQ144" t="str">
            <v>00</v>
          </cell>
          <cell r="BT144">
            <v>0</v>
          </cell>
          <cell r="BV144" t="str">
            <v>00</v>
          </cell>
          <cell r="BY144">
            <v>0</v>
          </cell>
          <cell r="CA144" t="str">
            <v>00</v>
          </cell>
          <cell r="CD144">
            <v>0</v>
          </cell>
          <cell r="CF144" t="str">
            <v>00</v>
          </cell>
          <cell r="CI144">
            <v>0</v>
          </cell>
          <cell r="CK144" t="str">
            <v>00</v>
          </cell>
          <cell r="CN144">
            <v>0</v>
          </cell>
          <cell r="CP144" t="str">
            <v>00</v>
          </cell>
          <cell r="CS144">
            <v>0</v>
          </cell>
          <cell r="CU144" t="str">
            <v>00</v>
          </cell>
          <cell r="CX144">
            <v>0</v>
          </cell>
          <cell r="CZ144" t="str">
            <v>00</v>
          </cell>
          <cell r="DC144">
            <v>0</v>
          </cell>
          <cell r="DE144" t="str">
            <v>00</v>
          </cell>
          <cell r="DH144">
            <v>0</v>
          </cell>
          <cell r="DJ144" t="str">
            <v>00</v>
          </cell>
          <cell r="DK144" t="str">
            <v>000</v>
          </cell>
          <cell r="DL144" t="str">
            <v/>
          </cell>
          <cell r="DM144" t="str">
            <v>1</v>
          </cell>
          <cell r="DN144" t="str">
            <v>2</v>
          </cell>
          <cell r="DO144" t="str">
            <v>3</v>
          </cell>
          <cell r="DP144" t="str">
            <v>4</v>
          </cell>
          <cell r="DQ144" t="str">
            <v>5</v>
          </cell>
          <cell r="DR144" t="str">
            <v>6</v>
          </cell>
          <cell r="DS144" t="str">
            <v>7</v>
          </cell>
          <cell r="DT144" t="str">
            <v>8</v>
          </cell>
          <cell r="DU144" t="str">
            <v>9</v>
          </cell>
          <cell r="DV144" t="str">
            <v>10</v>
          </cell>
        </row>
        <row r="145">
          <cell r="A145">
            <v>132</v>
          </cell>
          <cell r="L145" t="str">
            <v/>
          </cell>
          <cell r="M145" t="str">
            <v/>
          </cell>
          <cell r="Q145">
            <v>0</v>
          </cell>
          <cell r="S145" t="str">
            <v>00</v>
          </cell>
          <cell r="V145">
            <v>0</v>
          </cell>
          <cell r="X145" t="str">
            <v>00</v>
          </cell>
          <cell r="AA145">
            <v>0</v>
          </cell>
          <cell r="AC145" t="str">
            <v>00</v>
          </cell>
          <cell r="AF145">
            <v>0</v>
          </cell>
          <cell r="AH145" t="str">
            <v>00</v>
          </cell>
          <cell r="AK145">
            <v>0</v>
          </cell>
          <cell r="AM145" t="str">
            <v>00</v>
          </cell>
          <cell r="AP145">
            <v>0</v>
          </cell>
          <cell r="AR145" t="str">
            <v>00</v>
          </cell>
          <cell r="AU145">
            <v>0</v>
          </cell>
          <cell r="AW145" t="str">
            <v>00</v>
          </cell>
          <cell r="AZ145">
            <v>0</v>
          </cell>
          <cell r="BB145" t="str">
            <v>00</v>
          </cell>
          <cell r="BE145">
            <v>0</v>
          </cell>
          <cell r="BG145" t="str">
            <v>00</v>
          </cell>
          <cell r="BJ145">
            <v>0</v>
          </cell>
          <cell r="BL145" t="str">
            <v>00</v>
          </cell>
          <cell r="BO145">
            <v>0</v>
          </cell>
          <cell r="BQ145" t="str">
            <v>00</v>
          </cell>
          <cell r="BT145">
            <v>0</v>
          </cell>
          <cell r="BV145" t="str">
            <v>00</v>
          </cell>
          <cell r="BY145">
            <v>0</v>
          </cell>
          <cell r="CA145" t="str">
            <v>00</v>
          </cell>
          <cell r="CD145">
            <v>0</v>
          </cell>
          <cell r="CF145" t="str">
            <v>00</v>
          </cell>
          <cell r="CI145">
            <v>0</v>
          </cell>
          <cell r="CK145" t="str">
            <v>00</v>
          </cell>
          <cell r="CN145">
            <v>0</v>
          </cell>
          <cell r="CP145" t="str">
            <v>00</v>
          </cell>
          <cell r="CS145">
            <v>0</v>
          </cell>
          <cell r="CU145" t="str">
            <v>00</v>
          </cell>
          <cell r="CX145">
            <v>0</v>
          </cell>
          <cell r="CZ145" t="str">
            <v>00</v>
          </cell>
          <cell r="DC145">
            <v>0</v>
          </cell>
          <cell r="DE145" t="str">
            <v>00</v>
          </cell>
          <cell r="DH145">
            <v>0</v>
          </cell>
          <cell r="DJ145" t="str">
            <v>00</v>
          </cell>
          <cell r="DK145" t="str">
            <v>000</v>
          </cell>
          <cell r="DL145" t="str">
            <v/>
          </cell>
          <cell r="DM145" t="str">
            <v>1</v>
          </cell>
          <cell r="DN145" t="str">
            <v>2</v>
          </cell>
          <cell r="DO145" t="str">
            <v>3</v>
          </cell>
          <cell r="DP145" t="str">
            <v>4</v>
          </cell>
          <cell r="DQ145" t="str">
            <v>5</v>
          </cell>
          <cell r="DR145" t="str">
            <v>6</v>
          </cell>
          <cell r="DS145" t="str">
            <v>7</v>
          </cell>
          <cell r="DT145" t="str">
            <v>8</v>
          </cell>
          <cell r="DU145" t="str">
            <v>9</v>
          </cell>
          <cell r="DV145" t="str">
            <v>10</v>
          </cell>
        </row>
        <row r="146">
          <cell r="A146">
            <v>133</v>
          </cell>
          <cell r="L146" t="str">
            <v/>
          </cell>
          <cell r="M146" t="str">
            <v/>
          </cell>
          <cell r="Q146">
            <v>0</v>
          </cell>
          <cell r="S146" t="str">
            <v>00</v>
          </cell>
          <cell r="V146">
            <v>0</v>
          </cell>
          <cell r="X146" t="str">
            <v>00</v>
          </cell>
          <cell r="AA146">
            <v>0</v>
          </cell>
          <cell r="AC146" t="str">
            <v>00</v>
          </cell>
          <cell r="AF146">
            <v>0</v>
          </cell>
          <cell r="AH146" t="str">
            <v>00</v>
          </cell>
          <cell r="AK146">
            <v>0</v>
          </cell>
          <cell r="AM146" t="str">
            <v>00</v>
          </cell>
          <cell r="AP146">
            <v>0</v>
          </cell>
          <cell r="AR146" t="str">
            <v>00</v>
          </cell>
          <cell r="AU146">
            <v>0</v>
          </cell>
          <cell r="AW146" t="str">
            <v>00</v>
          </cell>
          <cell r="AZ146">
            <v>0</v>
          </cell>
          <cell r="BB146" t="str">
            <v>00</v>
          </cell>
          <cell r="BE146">
            <v>0</v>
          </cell>
          <cell r="BG146" t="str">
            <v>00</v>
          </cell>
          <cell r="BJ146">
            <v>0</v>
          </cell>
          <cell r="BL146" t="str">
            <v>00</v>
          </cell>
          <cell r="BO146">
            <v>0</v>
          </cell>
          <cell r="BQ146" t="str">
            <v>00</v>
          </cell>
          <cell r="BT146">
            <v>0</v>
          </cell>
          <cell r="BV146" t="str">
            <v>00</v>
          </cell>
          <cell r="BY146">
            <v>0</v>
          </cell>
          <cell r="CA146" t="str">
            <v>00</v>
          </cell>
          <cell r="CD146">
            <v>0</v>
          </cell>
          <cell r="CF146" t="str">
            <v>00</v>
          </cell>
          <cell r="CI146">
            <v>0</v>
          </cell>
          <cell r="CK146" t="str">
            <v>00</v>
          </cell>
          <cell r="CN146">
            <v>0</v>
          </cell>
          <cell r="CP146" t="str">
            <v>00</v>
          </cell>
          <cell r="CS146">
            <v>0</v>
          </cell>
          <cell r="CU146" t="str">
            <v>00</v>
          </cell>
          <cell r="CX146">
            <v>0</v>
          </cell>
          <cell r="CZ146" t="str">
            <v>00</v>
          </cell>
          <cell r="DC146">
            <v>0</v>
          </cell>
          <cell r="DE146" t="str">
            <v>00</v>
          </cell>
          <cell r="DH146">
            <v>0</v>
          </cell>
          <cell r="DJ146" t="str">
            <v>00</v>
          </cell>
          <cell r="DK146" t="str">
            <v>000</v>
          </cell>
          <cell r="DL146" t="str">
            <v/>
          </cell>
          <cell r="DM146" t="str">
            <v>1</v>
          </cell>
          <cell r="DN146" t="str">
            <v>2</v>
          </cell>
          <cell r="DO146" t="str">
            <v>3</v>
          </cell>
          <cell r="DP146" t="str">
            <v>4</v>
          </cell>
          <cell r="DQ146" t="str">
            <v>5</v>
          </cell>
          <cell r="DR146" t="str">
            <v>6</v>
          </cell>
          <cell r="DS146" t="str">
            <v>7</v>
          </cell>
          <cell r="DT146" t="str">
            <v>8</v>
          </cell>
          <cell r="DU146" t="str">
            <v>9</v>
          </cell>
          <cell r="DV146" t="str">
            <v>10</v>
          </cell>
        </row>
        <row r="147">
          <cell r="A147">
            <v>134</v>
          </cell>
          <cell r="L147" t="str">
            <v/>
          </cell>
          <cell r="M147" t="str">
            <v/>
          </cell>
          <cell r="Q147">
            <v>0</v>
          </cell>
          <cell r="S147" t="str">
            <v>00</v>
          </cell>
          <cell r="V147">
            <v>0</v>
          </cell>
          <cell r="X147" t="str">
            <v>00</v>
          </cell>
          <cell r="AA147">
            <v>0</v>
          </cell>
          <cell r="AC147" t="str">
            <v>00</v>
          </cell>
          <cell r="AF147">
            <v>0</v>
          </cell>
          <cell r="AH147" t="str">
            <v>00</v>
          </cell>
          <cell r="AK147">
            <v>0</v>
          </cell>
          <cell r="AM147" t="str">
            <v>00</v>
          </cell>
          <cell r="AP147">
            <v>0</v>
          </cell>
          <cell r="AR147" t="str">
            <v>00</v>
          </cell>
          <cell r="AU147">
            <v>0</v>
          </cell>
          <cell r="AW147" t="str">
            <v>00</v>
          </cell>
          <cell r="AZ147">
            <v>0</v>
          </cell>
          <cell r="BB147" t="str">
            <v>00</v>
          </cell>
          <cell r="BE147">
            <v>0</v>
          </cell>
          <cell r="BG147" t="str">
            <v>00</v>
          </cell>
          <cell r="BJ147">
            <v>0</v>
          </cell>
          <cell r="BL147" t="str">
            <v>00</v>
          </cell>
          <cell r="BO147">
            <v>0</v>
          </cell>
          <cell r="BQ147" t="str">
            <v>00</v>
          </cell>
          <cell r="BT147">
            <v>0</v>
          </cell>
          <cell r="BV147" t="str">
            <v>00</v>
          </cell>
          <cell r="BY147">
            <v>0</v>
          </cell>
          <cell r="CA147" t="str">
            <v>00</v>
          </cell>
          <cell r="CD147">
            <v>0</v>
          </cell>
          <cell r="CF147" t="str">
            <v>00</v>
          </cell>
          <cell r="CI147">
            <v>0</v>
          </cell>
          <cell r="CK147" t="str">
            <v>00</v>
          </cell>
          <cell r="CN147">
            <v>0</v>
          </cell>
          <cell r="CP147" t="str">
            <v>00</v>
          </cell>
          <cell r="CS147">
            <v>0</v>
          </cell>
          <cell r="CU147" t="str">
            <v>00</v>
          </cell>
          <cell r="CX147">
            <v>0</v>
          </cell>
          <cell r="CZ147" t="str">
            <v>00</v>
          </cell>
          <cell r="DC147">
            <v>0</v>
          </cell>
          <cell r="DE147" t="str">
            <v>00</v>
          </cell>
          <cell r="DH147">
            <v>0</v>
          </cell>
          <cell r="DJ147" t="str">
            <v>00</v>
          </cell>
          <cell r="DK147" t="str">
            <v>000</v>
          </cell>
          <cell r="DL147" t="str">
            <v/>
          </cell>
          <cell r="DM147" t="str">
            <v>1</v>
          </cell>
          <cell r="DN147" t="str">
            <v>2</v>
          </cell>
          <cell r="DO147" t="str">
            <v>3</v>
          </cell>
          <cell r="DP147" t="str">
            <v>4</v>
          </cell>
          <cell r="DQ147" t="str">
            <v>5</v>
          </cell>
          <cell r="DR147" t="str">
            <v>6</v>
          </cell>
          <cell r="DS147" t="str">
            <v>7</v>
          </cell>
          <cell r="DT147" t="str">
            <v>8</v>
          </cell>
          <cell r="DU147" t="str">
            <v>9</v>
          </cell>
          <cell r="DV147" t="str">
            <v>10</v>
          </cell>
        </row>
        <row r="148">
          <cell r="A148">
            <v>135</v>
          </cell>
          <cell r="L148" t="str">
            <v/>
          </cell>
          <cell r="M148" t="str">
            <v/>
          </cell>
          <cell r="Q148">
            <v>0</v>
          </cell>
          <cell r="S148" t="str">
            <v>00</v>
          </cell>
          <cell r="V148">
            <v>0</v>
          </cell>
          <cell r="X148" t="str">
            <v>00</v>
          </cell>
          <cell r="AA148">
            <v>0</v>
          </cell>
          <cell r="AC148" t="str">
            <v>00</v>
          </cell>
          <cell r="AF148">
            <v>0</v>
          </cell>
          <cell r="AH148" t="str">
            <v>00</v>
          </cell>
          <cell r="AK148">
            <v>0</v>
          </cell>
          <cell r="AM148" t="str">
            <v>00</v>
          </cell>
          <cell r="AP148">
            <v>0</v>
          </cell>
          <cell r="AR148" t="str">
            <v>00</v>
          </cell>
          <cell r="AU148">
            <v>0</v>
          </cell>
          <cell r="AW148" t="str">
            <v>00</v>
          </cell>
          <cell r="AZ148">
            <v>0</v>
          </cell>
          <cell r="BB148" t="str">
            <v>00</v>
          </cell>
          <cell r="BE148">
            <v>0</v>
          </cell>
          <cell r="BG148" t="str">
            <v>00</v>
          </cell>
          <cell r="BJ148">
            <v>0</v>
          </cell>
          <cell r="BL148" t="str">
            <v>00</v>
          </cell>
          <cell r="BO148">
            <v>0</v>
          </cell>
          <cell r="BQ148" t="str">
            <v>00</v>
          </cell>
          <cell r="BT148">
            <v>0</v>
          </cell>
          <cell r="BV148" t="str">
            <v>00</v>
          </cell>
          <cell r="BY148">
            <v>0</v>
          </cell>
          <cell r="CA148" t="str">
            <v>00</v>
          </cell>
          <cell r="CD148">
            <v>0</v>
          </cell>
          <cell r="CF148" t="str">
            <v>00</v>
          </cell>
          <cell r="CI148">
            <v>0</v>
          </cell>
          <cell r="CK148" t="str">
            <v>00</v>
          </cell>
          <cell r="CN148">
            <v>0</v>
          </cell>
          <cell r="CP148" t="str">
            <v>00</v>
          </cell>
          <cell r="CS148">
            <v>0</v>
          </cell>
          <cell r="CU148" t="str">
            <v>00</v>
          </cell>
          <cell r="CX148">
            <v>0</v>
          </cell>
          <cell r="CZ148" t="str">
            <v>00</v>
          </cell>
          <cell r="DC148">
            <v>0</v>
          </cell>
          <cell r="DE148" t="str">
            <v>00</v>
          </cell>
          <cell r="DH148">
            <v>0</v>
          </cell>
          <cell r="DJ148" t="str">
            <v>00</v>
          </cell>
          <cell r="DK148" t="str">
            <v>000</v>
          </cell>
          <cell r="DL148" t="str">
            <v/>
          </cell>
          <cell r="DM148" t="str">
            <v>1</v>
          </cell>
          <cell r="DN148" t="str">
            <v>2</v>
          </cell>
          <cell r="DO148" t="str">
            <v>3</v>
          </cell>
          <cell r="DP148" t="str">
            <v>4</v>
          </cell>
          <cell r="DQ148" t="str">
            <v>5</v>
          </cell>
          <cell r="DR148" t="str">
            <v>6</v>
          </cell>
          <cell r="DS148" t="str">
            <v>7</v>
          </cell>
          <cell r="DT148" t="str">
            <v>8</v>
          </cell>
          <cell r="DU148" t="str">
            <v>9</v>
          </cell>
          <cell r="DV148" t="str">
            <v>10</v>
          </cell>
        </row>
        <row r="149">
          <cell r="A149">
            <v>136</v>
          </cell>
          <cell r="L149" t="str">
            <v/>
          </cell>
          <cell r="M149" t="str">
            <v/>
          </cell>
          <cell r="Q149">
            <v>0</v>
          </cell>
          <cell r="S149" t="str">
            <v>00</v>
          </cell>
          <cell r="V149">
            <v>0</v>
          </cell>
          <cell r="X149" t="str">
            <v>00</v>
          </cell>
          <cell r="AA149">
            <v>0</v>
          </cell>
          <cell r="AC149" t="str">
            <v>00</v>
          </cell>
          <cell r="AF149">
            <v>0</v>
          </cell>
          <cell r="AH149" t="str">
            <v>00</v>
          </cell>
          <cell r="AK149">
            <v>0</v>
          </cell>
          <cell r="AM149" t="str">
            <v>00</v>
          </cell>
          <cell r="AP149">
            <v>0</v>
          </cell>
          <cell r="AR149" t="str">
            <v>00</v>
          </cell>
          <cell r="AU149">
            <v>0</v>
          </cell>
          <cell r="AW149" t="str">
            <v>00</v>
          </cell>
          <cell r="AZ149">
            <v>0</v>
          </cell>
          <cell r="BB149" t="str">
            <v>00</v>
          </cell>
          <cell r="BE149">
            <v>0</v>
          </cell>
          <cell r="BG149" t="str">
            <v>00</v>
          </cell>
          <cell r="BJ149">
            <v>0</v>
          </cell>
          <cell r="BL149" t="str">
            <v>00</v>
          </cell>
          <cell r="BO149">
            <v>0</v>
          </cell>
          <cell r="BQ149" t="str">
            <v>00</v>
          </cell>
          <cell r="BT149">
            <v>0</v>
          </cell>
          <cell r="BV149" t="str">
            <v>00</v>
          </cell>
          <cell r="BY149">
            <v>0</v>
          </cell>
          <cell r="CA149" t="str">
            <v>00</v>
          </cell>
          <cell r="CD149">
            <v>0</v>
          </cell>
          <cell r="CF149" t="str">
            <v>00</v>
          </cell>
          <cell r="CI149">
            <v>0</v>
          </cell>
          <cell r="CK149" t="str">
            <v>00</v>
          </cell>
          <cell r="CN149">
            <v>0</v>
          </cell>
          <cell r="CP149" t="str">
            <v>00</v>
          </cell>
          <cell r="CS149">
            <v>0</v>
          </cell>
          <cell r="CU149" t="str">
            <v>00</v>
          </cell>
          <cell r="CX149">
            <v>0</v>
          </cell>
          <cell r="CZ149" t="str">
            <v>00</v>
          </cell>
          <cell r="DC149">
            <v>0</v>
          </cell>
          <cell r="DE149" t="str">
            <v>00</v>
          </cell>
          <cell r="DH149">
            <v>0</v>
          </cell>
          <cell r="DJ149" t="str">
            <v>00</v>
          </cell>
          <cell r="DK149" t="str">
            <v>000</v>
          </cell>
          <cell r="DL149" t="str">
            <v/>
          </cell>
          <cell r="DM149" t="str">
            <v>1</v>
          </cell>
          <cell r="DN149" t="str">
            <v>2</v>
          </cell>
          <cell r="DO149" t="str">
            <v>3</v>
          </cell>
          <cell r="DP149" t="str">
            <v>4</v>
          </cell>
          <cell r="DQ149" t="str">
            <v>5</v>
          </cell>
          <cell r="DR149" t="str">
            <v>6</v>
          </cell>
          <cell r="DS149" t="str">
            <v>7</v>
          </cell>
          <cell r="DT149" t="str">
            <v>8</v>
          </cell>
          <cell r="DU149" t="str">
            <v>9</v>
          </cell>
          <cell r="DV149" t="str">
            <v>10</v>
          </cell>
        </row>
        <row r="150">
          <cell r="A150">
            <v>137</v>
          </cell>
          <cell r="L150" t="str">
            <v/>
          </cell>
          <cell r="M150" t="str">
            <v/>
          </cell>
          <cell r="Q150">
            <v>0</v>
          </cell>
          <cell r="S150" t="str">
            <v>00</v>
          </cell>
          <cell r="V150">
            <v>0</v>
          </cell>
          <cell r="X150" t="str">
            <v>00</v>
          </cell>
          <cell r="AA150">
            <v>0</v>
          </cell>
          <cell r="AC150" t="str">
            <v>00</v>
          </cell>
          <cell r="AF150">
            <v>0</v>
          </cell>
          <cell r="AH150" t="str">
            <v>00</v>
          </cell>
          <cell r="AK150">
            <v>0</v>
          </cell>
          <cell r="AM150" t="str">
            <v>00</v>
          </cell>
          <cell r="AP150">
            <v>0</v>
          </cell>
          <cell r="AR150" t="str">
            <v>00</v>
          </cell>
          <cell r="AU150">
            <v>0</v>
          </cell>
          <cell r="AW150" t="str">
            <v>00</v>
          </cell>
          <cell r="AZ150">
            <v>0</v>
          </cell>
          <cell r="BB150" t="str">
            <v>00</v>
          </cell>
          <cell r="BE150">
            <v>0</v>
          </cell>
          <cell r="BG150" t="str">
            <v>00</v>
          </cell>
          <cell r="BJ150">
            <v>0</v>
          </cell>
          <cell r="BL150" t="str">
            <v>00</v>
          </cell>
          <cell r="BO150">
            <v>0</v>
          </cell>
          <cell r="BQ150" t="str">
            <v>00</v>
          </cell>
          <cell r="BT150">
            <v>0</v>
          </cell>
          <cell r="BV150" t="str">
            <v>00</v>
          </cell>
          <cell r="BY150">
            <v>0</v>
          </cell>
          <cell r="CA150" t="str">
            <v>00</v>
          </cell>
          <cell r="CD150">
            <v>0</v>
          </cell>
          <cell r="CF150" t="str">
            <v>00</v>
          </cell>
          <cell r="CI150">
            <v>0</v>
          </cell>
          <cell r="CK150" t="str">
            <v>00</v>
          </cell>
          <cell r="CN150">
            <v>0</v>
          </cell>
          <cell r="CP150" t="str">
            <v>00</v>
          </cell>
          <cell r="CS150">
            <v>0</v>
          </cell>
          <cell r="CU150" t="str">
            <v>00</v>
          </cell>
          <cell r="CX150">
            <v>0</v>
          </cell>
          <cell r="CZ150" t="str">
            <v>00</v>
          </cell>
          <cell r="DC150">
            <v>0</v>
          </cell>
          <cell r="DE150" t="str">
            <v>00</v>
          </cell>
          <cell r="DH150">
            <v>0</v>
          </cell>
          <cell r="DJ150" t="str">
            <v>00</v>
          </cell>
          <cell r="DK150" t="str">
            <v>000</v>
          </cell>
          <cell r="DL150" t="str">
            <v/>
          </cell>
          <cell r="DM150" t="str">
            <v>1</v>
          </cell>
          <cell r="DN150" t="str">
            <v>2</v>
          </cell>
          <cell r="DO150" t="str">
            <v>3</v>
          </cell>
          <cell r="DP150" t="str">
            <v>4</v>
          </cell>
          <cell r="DQ150" t="str">
            <v>5</v>
          </cell>
          <cell r="DR150" t="str">
            <v>6</v>
          </cell>
          <cell r="DS150" t="str">
            <v>7</v>
          </cell>
          <cell r="DT150" t="str">
            <v>8</v>
          </cell>
          <cell r="DU150" t="str">
            <v>9</v>
          </cell>
          <cell r="DV150" t="str">
            <v>10</v>
          </cell>
        </row>
        <row r="151">
          <cell r="A151">
            <v>138</v>
          </cell>
          <cell r="L151" t="str">
            <v/>
          </cell>
          <cell r="M151" t="str">
            <v/>
          </cell>
          <cell r="Q151">
            <v>0</v>
          </cell>
          <cell r="S151" t="str">
            <v>00</v>
          </cell>
          <cell r="V151">
            <v>0</v>
          </cell>
          <cell r="X151" t="str">
            <v>00</v>
          </cell>
          <cell r="AA151">
            <v>0</v>
          </cell>
          <cell r="AC151" t="str">
            <v>00</v>
          </cell>
          <cell r="AF151">
            <v>0</v>
          </cell>
          <cell r="AH151" t="str">
            <v>00</v>
          </cell>
          <cell r="AK151">
            <v>0</v>
          </cell>
          <cell r="AM151" t="str">
            <v>00</v>
          </cell>
          <cell r="AP151">
            <v>0</v>
          </cell>
          <cell r="AR151" t="str">
            <v>00</v>
          </cell>
          <cell r="AU151">
            <v>0</v>
          </cell>
          <cell r="AW151" t="str">
            <v>00</v>
          </cell>
          <cell r="AZ151">
            <v>0</v>
          </cell>
          <cell r="BB151" t="str">
            <v>00</v>
          </cell>
          <cell r="BE151">
            <v>0</v>
          </cell>
          <cell r="BG151" t="str">
            <v>00</v>
          </cell>
          <cell r="BJ151">
            <v>0</v>
          </cell>
          <cell r="BL151" t="str">
            <v>00</v>
          </cell>
          <cell r="BO151">
            <v>0</v>
          </cell>
          <cell r="BQ151" t="str">
            <v>00</v>
          </cell>
          <cell r="BT151">
            <v>0</v>
          </cell>
          <cell r="BV151" t="str">
            <v>00</v>
          </cell>
          <cell r="BY151">
            <v>0</v>
          </cell>
          <cell r="CA151" t="str">
            <v>00</v>
          </cell>
          <cell r="CD151">
            <v>0</v>
          </cell>
          <cell r="CF151" t="str">
            <v>00</v>
          </cell>
          <cell r="CI151">
            <v>0</v>
          </cell>
          <cell r="CK151" t="str">
            <v>00</v>
          </cell>
          <cell r="CN151">
            <v>0</v>
          </cell>
          <cell r="CP151" t="str">
            <v>00</v>
          </cell>
          <cell r="CS151">
            <v>0</v>
          </cell>
          <cell r="CU151" t="str">
            <v>00</v>
          </cell>
          <cell r="CX151">
            <v>0</v>
          </cell>
          <cell r="CZ151" t="str">
            <v>00</v>
          </cell>
          <cell r="DC151">
            <v>0</v>
          </cell>
          <cell r="DE151" t="str">
            <v>00</v>
          </cell>
          <cell r="DH151">
            <v>0</v>
          </cell>
          <cell r="DJ151" t="str">
            <v>00</v>
          </cell>
          <cell r="DK151" t="str">
            <v>000</v>
          </cell>
          <cell r="DL151" t="str">
            <v/>
          </cell>
          <cell r="DM151" t="str">
            <v>1</v>
          </cell>
          <cell r="DN151" t="str">
            <v>2</v>
          </cell>
          <cell r="DO151" t="str">
            <v>3</v>
          </cell>
          <cell r="DP151" t="str">
            <v>4</v>
          </cell>
          <cell r="DQ151" t="str">
            <v>5</v>
          </cell>
          <cell r="DR151" t="str">
            <v>6</v>
          </cell>
          <cell r="DS151" t="str">
            <v>7</v>
          </cell>
          <cell r="DT151" t="str">
            <v>8</v>
          </cell>
          <cell r="DU151" t="str">
            <v>9</v>
          </cell>
          <cell r="DV151" t="str">
            <v>10</v>
          </cell>
        </row>
        <row r="152">
          <cell r="A152">
            <v>139</v>
          </cell>
          <cell r="L152" t="str">
            <v/>
          </cell>
          <cell r="M152" t="str">
            <v/>
          </cell>
          <cell r="Q152">
            <v>0</v>
          </cell>
          <cell r="S152" t="str">
            <v>00</v>
          </cell>
          <cell r="V152">
            <v>0</v>
          </cell>
          <cell r="X152" t="str">
            <v>00</v>
          </cell>
          <cell r="AA152">
            <v>0</v>
          </cell>
          <cell r="AC152" t="str">
            <v>00</v>
          </cell>
          <cell r="AF152">
            <v>0</v>
          </cell>
          <cell r="AH152" t="str">
            <v>00</v>
          </cell>
          <cell r="AK152">
            <v>0</v>
          </cell>
          <cell r="AM152" t="str">
            <v>00</v>
          </cell>
          <cell r="AP152">
            <v>0</v>
          </cell>
          <cell r="AR152" t="str">
            <v>00</v>
          </cell>
          <cell r="AU152">
            <v>0</v>
          </cell>
          <cell r="AW152" t="str">
            <v>00</v>
          </cell>
          <cell r="AZ152">
            <v>0</v>
          </cell>
          <cell r="BB152" t="str">
            <v>00</v>
          </cell>
          <cell r="BE152">
            <v>0</v>
          </cell>
          <cell r="BG152" t="str">
            <v>00</v>
          </cell>
          <cell r="BJ152">
            <v>0</v>
          </cell>
          <cell r="BL152" t="str">
            <v>00</v>
          </cell>
          <cell r="BO152">
            <v>0</v>
          </cell>
          <cell r="BQ152" t="str">
            <v>00</v>
          </cell>
          <cell r="BT152">
            <v>0</v>
          </cell>
          <cell r="BV152" t="str">
            <v>00</v>
          </cell>
          <cell r="BY152">
            <v>0</v>
          </cell>
          <cell r="CA152" t="str">
            <v>00</v>
          </cell>
          <cell r="CD152">
            <v>0</v>
          </cell>
          <cell r="CF152" t="str">
            <v>00</v>
          </cell>
          <cell r="CI152">
            <v>0</v>
          </cell>
          <cell r="CK152" t="str">
            <v>00</v>
          </cell>
          <cell r="CN152">
            <v>0</v>
          </cell>
          <cell r="CP152" t="str">
            <v>00</v>
          </cell>
          <cell r="CS152">
            <v>0</v>
          </cell>
          <cell r="CU152" t="str">
            <v>00</v>
          </cell>
          <cell r="CX152">
            <v>0</v>
          </cell>
          <cell r="CZ152" t="str">
            <v>00</v>
          </cell>
          <cell r="DC152">
            <v>0</v>
          </cell>
          <cell r="DE152" t="str">
            <v>00</v>
          </cell>
          <cell r="DH152">
            <v>0</v>
          </cell>
          <cell r="DJ152" t="str">
            <v>00</v>
          </cell>
          <cell r="DK152" t="str">
            <v>000</v>
          </cell>
          <cell r="DL152" t="str">
            <v/>
          </cell>
          <cell r="DM152" t="str">
            <v>1</v>
          </cell>
          <cell r="DN152" t="str">
            <v>2</v>
          </cell>
          <cell r="DO152" t="str">
            <v>3</v>
          </cell>
          <cell r="DP152" t="str">
            <v>4</v>
          </cell>
          <cell r="DQ152" t="str">
            <v>5</v>
          </cell>
          <cell r="DR152" t="str">
            <v>6</v>
          </cell>
          <cell r="DS152" t="str">
            <v>7</v>
          </cell>
          <cell r="DT152" t="str">
            <v>8</v>
          </cell>
          <cell r="DU152" t="str">
            <v>9</v>
          </cell>
          <cell r="DV152" t="str">
            <v>10</v>
          </cell>
        </row>
        <row r="153">
          <cell r="A153">
            <v>140</v>
          </cell>
          <cell r="L153" t="str">
            <v/>
          </cell>
          <cell r="M153" t="str">
            <v/>
          </cell>
          <cell r="Q153">
            <v>0</v>
          </cell>
          <cell r="S153" t="str">
            <v>00</v>
          </cell>
          <cell r="V153">
            <v>0</v>
          </cell>
          <cell r="X153" t="str">
            <v>00</v>
          </cell>
          <cell r="AA153">
            <v>0</v>
          </cell>
          <cell r="AC153" t="str">
            <v>00</v>
          </cell>
          <cell r="AF153">
            <v>0</v>
          </cell>
          <cell r="AH153" t="str">
            <v>00</v>
          </cell>
          <cell r="AK153">
            <v>0</v>
          </cell>
          <cell r="AM153" t="str">
            <v>00</v>
          </cell>
          <cell r="AP153">
            <v>0</v>
          </cell>
          <cell r="AR153" t="str">
            <v>00</v>
          </cell>
          <cell r="AU153">
            <v>0</v>
          </cell>
          <cell r="AW153" t="str">
            <v>00</v>
          </cell>
          <cell r="AZ153">
            <v>0</v>
          </cell>
          <cell r="BB153" t="str">
            <v>00</v>
          </cell>
          <cell r="BE153">
            <v>0</v>
          </cell>
          <cell r="BG153" t="str">
            <v>00</v>
          </cell>
          <cell r="BJ153">
            <v>0</v>
          </cell>
          <cell r="BL153" t="str">
            <v>00</v>
          </cell>
          <cell r="BO153">
            <v>0</v>
          </cell>
          <cell r="BQ153" t="str">
            <v>00</v>
          </cell>
          <cell r="BT153">
            <v>0</v>
          </cell>
          <cell r="BV153" t="str">
            <v>00</v>
          </cell>
          <cell r="BY153">
            <v>0</v>
          </cell>
          <cell r="CA153" t="str">
            <v>00</v>
          </cell>
          <cell r="CD153">
            <v>0</v>
          </cell>
          <cell r="CF153" t="str">
            <v>00</v>
          </cell>
          <cell r="CI153">
            <v>0</v>
          </cell>
          <cell r="CK153" t="str">
            <v>00</v>
          </cell>
          <cell r="CN153">
            <v>0</v>
          </cell>
          <cell r="CP153" t="str">
            <v>00</v>
          </cell>
          <cell r="CS153">
            <v>0</v>
          </cell>
          <cell r="CU153" t="str">
            <v>00</v>
          </cell>
          <cell r="CX153">
            <v>0</v>
          </cell>
          <cell r="CZ153" t="str">
            <v>00</v>
          </cell>
          <cell r="DC153">
            <v>0</v>
          </cell>
          <cell r="DE153" t="str">
            <v>00</v>
          </cell>
          <cell r="DH153">
            <v>0</v>
          </cell>
          <cell r="DJ153" t="str">
            <v>00</v>
          </cell>
          <cell r="DK153" t="str">
            <v>000</v>
          </cell>
          <cell r="DL153" t="str">
            <v/>
          </cell>
          <cell r="DM153" t="str">
            <v>1</v>
          </cell>
          <cell r="DN153" t="str">
            <v>2</v>
          </cell>
          <cell r="DO153" t="str">
            <v>3</v>
          </cell>
          <cell r="DP153" t="str">
            <v>4</v>
          </cell>
          <cell r="DQ153" t="str">
            <v>5</v>
          </cell>
          <cell r="DR153" t="str">
            <v>6</v>
          </cell>
          <cell r="DS153" t="str">
            <v>7</v>
          </cell>
          <cell r="DT153" t="str">
            <v>8</v>
          </cell>
          <cell r="DU153" t="str">
            <v>9</v>
          </cell>
          <cell r="DV153" t="str">
            <v>10</v>
          </cell>
        </row>
        <row r="154">
          <cell r="A154">
            <v>141</v>
          </cell>
          <cell r="L154" t="str">
            <v/>
          </cell>
          <cell r="M154" t="str">
            <v/>
          </cell>
          <cell r="Q154">
            <v>0</v>
          </cell>
          <cell r="S154" t="str">
            <v>00</v>
          </cell>
          <cell r="V154">
            <v>0</v>
          </cell>
          <cell r="X154" t="str">
            <v>00</v>
          </cell>
          <cell r="AA154">
            <v>0</v>
          </cell>
          <cell r="AC154" t="str">
            <v>00</v>
          </cell>
          <cell r="AF154">
            <v>0</v>
          </cell>
          <cell r="AH154" t="str">
            <v>00</v>
          </cell>
          <cell r="AK154">
            <v>0</v>
          </cell>
          <cell r="AM154" t="str">
            <v>00</v>
          </cell>
          <cell r="AP154">
            <v>0</v>
          </cell>
          <cell r="AR154" t="str">
            <v>00</v>
          </cell>
          <cell r="AU154">
            <v>0</v>
          </cell>
          <cell r="AW154" t="str">
            <v>00</v>
          </cell>
          <cell r="AZ154">
            <v>0</v>
          </cell>
          <cell r="BB154" t="str">
            <v>00</v>
          </cell>
          <cell r="BE154">
            <v>0</v>
          </cell>
          <cell r="BG154" t="str">
            <v>00</v>
          </cell>
          <cell r="BJ154">
            <v>0</v>
          </cell>
          <cell r="BL154" t="str">
            <v>00</v>
          </cell>
          <cell r="BO154">
            <v>0</v>
          </cell>
          <cell r="BQ154" t="str">
            <v>00</v>
          </cell>
          <cell r="BT154">
            <v>0</v>
          </cell>
          <cell r="BV154" t="str">
            <v>00</v>
          </cell>
          <cell r="BY154">
            <v>0</v>
          </cell>
          <cell r="CA154" t="str">
            <v>00</v>
          </cell>
          <cell r="CD154">
            <v>0</v>
          </cell>
          <cell r="CF154" t="str">
            <v>00</v>
          </cell>
          <cell r="CI154">
            <v>0</v>
          </cell>
          <cell r="CK154" t="str">
            <v>00</v>
          </cell>
          <cell r="CN154">
            <v>0</v>
          </cell>
          <cell r="CP154" t="str">
            <v>00</v>
          </cell>
          <cell r="CS154">
            <v>0</v>
          </cell>
          <cell r="CU154" t="str">
            <v>00</v>
          </cell>
          <cell r="CX154">
            <v>0</v>
          </cell>
          <cell r="CZ154" t="str">
            <v>00</v>
          </cell>
          <cell r="DC154">
            <v>0</v>
          </cell>
          <cell r="DE154" t="str">
            <v>00</v>
          </cell>
          <cell r="DH154">
            <v>0</v>
          </cell>
          <cell r="DJ154" t="str">
            <v>00</v>
          </cell>
          <cell r="DK154" t="str">
            <v>000</v>
          </cell>
          <cell r="DL154" t="str">
            <v/>
          </cell>
          <cell r="DM154" t="str">
            <v>1</v>
          </cell>
          <cell r="DN154" t="str">
            <v>2</v>
          </cell>
          <cell r="DO154" t="str">
            <v>3</v>
          </cell>
          <cell r="DP154" t="str">
            <v>4</v>
          </cell>
          <cell r="DQ154" t="str">
            <v>5</v>
          </cell>
          <cell r="DR154" t="str">
            <v>6</v>
          </cell>
          <cell r="DS154" t="str">
            <v>7</v>
          </cell>
          <cell r="DT154" t="str">
            <v>8</v>
          </cell>
          <cell r="DU154" t="str">
            <v>9</v>
          </cell>
          <cell r="DV154" t="str">
            <v>10</v>
          </cell>
        </row>
        <row r="155">
          <cell r="A155">
            <v>142</v>
          </cell>
          <cell r="L155" t="str">
            <v/>
          </cell>
          <cell r="M155" t="str">
            <v/>
          </cell>
          <cell r="Q155">
            <v>0</v>
          </cell>
          <cell r="S155" t="str">
            <v>00</v>
          </cell>
          <cell r="V155">
            <v>0</v>
          </cell>
          <cell r="X155" t="str">
            <v>00</v>
          </cell>
          <cell r="AA155">
            <v>0</v>
          </cell>
          <cell r="AC155" t="str">
            <v>00</v>
          </cell>
          <cell r="AF155">
            <v>0</v>
          </cell>
          <cell r="AH155" t="str">
            <v>00</v>
          </cell>
          <cell r="AK155">
            <v>0</v>
          </cell>
          <cell r="AM155" t="str">
            <v>00</v>
          </cell>
          <cell r="AP155">
            <v>0</v>
          </cell>
          <cell r="AR155" t="str">
            <v>00</v>
          </cell>
          <cell r="AU155">
            <v>0</v>
          </cell>
          <cell r="AW155" t="str">
            <v>00</v>
          </cell>
          <cell r="AZ155">
            <v>0</v>
          </cell>
          <cell r="BB155" t="str">
            <v>00</v>
          </cell>
          <cell r="BE155">
            <v>0</v>
          </cell>
          <cell r="BG155" t="str">
            <v>00</v>
          </cell>
          <cell r="BJ155">
            <v>0</v>
          </cell>
          <cell r="BL155" t="str">
            <v>00</v>
          </cell>
          <cell r="BO155">
            <v>0</v>
          </cell>
          <cell r="BQ155" t="str">
            <v>00</v>
          </cell>
          <cell r="BT155">
            <v>0</v>
          </cell>
          <cell r="BV155" t="str">
            <v>00</v>
          </cell>
          <cell r="BY155">
            <v>0</v>
          </cell>
          <cell r="CA155" t="str">
            <v>00</v>
          </cell>
          <cell r="CD155">
            <v>0</v>
          </cell>
          <cell r="CF155" t="str">
            <v>00</v>
          </cell>
          <cell r="CI155">
            <v>0</v>
          </cell>
          <cell r="CK155" t="str">
            <v>00</v>
          </cell>
          <cell r="CN155">
            <v>0</v>
          </cell>
          <cell r="CP155" t="str">
            <v>00</v>
          </cell>
          <cell r="CS155">
            <v>0</v>
          </cell>
          <cell r="CU155" t="str">
            <v>00</v>
          </cell>
          <cell r="CX155">
            <v>0</v>
          </cell>
          <cell r="CZ155" t="str">
            <v>00</v>
          </cell>
          <cell r="DC155">
            <v>0</v>
          </cell>
          <cell r="DE155" t="str">
            <v>00</v>
          </cell>
          <cell r="DH155">
            <v>0</v>
          </cell>
          <cell r="DJ155" t="str">
            <v>00</v>
          </cell>
          <cell r="DK155" t="str">
            <v>000</v>
          </cell>
          <cell r="DL155" t="str">
            <v/>
          </cell>
          <cell r="DM155" t="str">
            <v>1</v>
          </cell>
          <cell r="DN155" t="str">
            <v>2</v>
          </cell>
          <cell r="DO155" t="str">
            <v>3</v>
          </cell>
          <cell r="DP155" t="str">
            <v>4</v>
          </cell>
          <cell r="DQ155" t="str">
            <v>5</v>
          </cell>
          <cell r="DR155" t="str">
            <v>6</v>
          </cell>
          <cell r="DS155" t="str">
            <v>7</v>
          </cell>
          <cell r="DT155" t="str">
            <v>8</v>
          </cell>
          <cell r="DU155" t="str">
            <v>9</v>
          </cell>
          <cell r="DV155" t="str">
            <v>10</v>
          </cell>
        </row>
        <row r="156">
          <cell r="A156">
            <v>143</v>
          </cell>
          <cell r="L156" t="str">
            <v/>
          </cell>
          <cell r="M156" t="str">
            <v/>
          </cell>
          <cell r="Q156">
            <v>0</v>
          </cell>
          <cell r="S156" t="str">
            <v>00</v>
          </cell>
          <cell r="V156">
            <v>0</v>
          </cell>
          <cell r="X156" t="str">
            <v>00</v>
          </cell>
          <cell r="AA156">
            <v>0</v>
          </cell>
          <cell r="AC156" t="str">
            <v>00</v>
          </cell>
          <cell r="AF156">
            <v>0</v>
          </cell>
          <cell r="AH156" t="str">
            <v>00</v>
          </cell>
          <cell r="AK156">
            <v>0</v>
          </cell>
          <cell r="AM156" t="str">
            <v>00</v>
          </cell>
          <cell r="AP156">
            <v>0</v>
          </cell>
          <cell r="AR156" t="str">
            <v>00</v>
          </cell>
          <cell r="AU156">
            <v>0</v>
          </cell>
          <cell r="AW156" t="str">
            <v>00</v>
          </cell>
          <cell r="AZ156">
            <v>0</v>
          </cell>
          <cell r="BB156" t="str">
            <v>00</v>
          </cell>
          <cell r="BE156">
            <v>0</v>
          </cell>
          <cell r="BG156" t="str">
            <v>00</v>
          </cell>
          <cell r="BJ156">
            <v>0</v>
          </cell>
          <cell r="BL156" t="str">
            <v>00</v>
          </cell>
          <cell r="BO156">
            <v>0</v>
          </cell>
          <cell r="BQ156" t="str">
            <v>00</v>
          </cell>
          <cell r="BT156">
            <v>0</v>
          </cell>
          <cell r="BV156" t="str">
            <v>00</v>
          </cell>
          <cell r="BY156">
            <v>0</v>
          </cell>
          <cell r="CA156" t="str">
            <v>00</v>
          </cell>
          <cell r="CD156">
            <v>0</v>
          </cell>
          <cell r="CF156" t="str">
            <v>00</v>
          </cell>
          <cell r="CI156">
            <v>0</v>
          </cell>
          <cell r="CK156" t="str">
            <v>00</v>
          </cell>
          <cell r="CN156">
            <v>0</v>
          </cell>
          <cell r="CP156" t="str">
            <v>00</v>
          </cell>
          <cell r="CS156">
            <v>0</v>
          </cell>
          <cell r="CU156" t="str">
            <v>00</v>
          </cell>
          <cell r="CX156">
            <v>0</v>
          </cell>
          <cell r="CZ156" t="str">
            <v>00</v>
          </cell>
          <cell r="DC156">
            <v>0</v>
          </cell>
          <cell r="DE156" t="str">
            <v>00</v>
          </cell>
          <cell r="DH156">
            <v>0</v>
          </cell>
          <cell r="DJ156" t="str">
            <v>00</v>
          </cell>
          <cell r="DK156" t="str">
            <v>000</v>
          </cell>
          <cell r="DL156" t="str">
            <v/>
          </cell>
          <cell r="DM156" t="str">
            <v>1</v>
          </cell>
          <cell r="DN156" t="str">
            <v>2</v>
          </cell>
          <cell r="DO156" t="str">
            <v>3</v>
          </cell>
          <cell r="DP156" t="str">
            <v>4</v>
          </cell>
          <cell r="DQ156" t="str">
            <v>5</v>
          </cell>
          <cell r="DR156" t="str">
            <v>6</v>
          </cell>
          <cell r="DS156" t="str">
            <v>7</v>
          </cell>
          <cell r="DT156" t="str">
            <v>8</v>
          </cell>
          <cell r="DU156" t="str">
            <v>9</v>
          </cell>
          <cell r="DV156" t="str">
            <v>10</v>
          </cell>
        </row>
        <row r="157">
          <cell r="A157">
            <v>144</v>
          </cell>
          <cell r="L157" t="str">
            <v/>
          </cell>
          <cell r="M157" t="str">
            <v/>
          </cell>
          <cell r="Q157">
            <v>0</v>
          </cell>
          <cell r="S157" t="str">
            <v>00</v>
          </cell>
          <cell r="V157">
            <v>0</v>
          </cell>
          <cell r="X157" t="str">
            <v>00</v>
          </cell>
          <cell r="AA157">
            <v>0</v>
          </cell>
          <cell r="AC157" t="str">
            <v>00</v>
          </cell>
          <cell r="AF157">
            <v>0</v>
          </cell>
          <cell r="AH157" t="str">
            <v>00</v>
          </cell>
          <cell r="AK157">
            <v>0</v>
          </cell>
          <cell r="AM157" t="str">
            <v>00</v>
          </cell>
          <cell r="AP157">
            <v>0</v>
          </cell>
          <cell r="AR157" t="str">
            <v>00</v>
          </cell>
          <cell r="AU157">
            <v>0</v>
          </cell>
          <cell r="AW157" t="str">
            <v>00</v>
          </cell>
          <cell r="AZ157">
            <v>0</v>
          </cell>
          <cell r="BB157" t="str">
            <v>00</v>
          </cell>
          <cell r="BE157">
            <v>0</v>
          </cell>
          <cell r="BG157" t="str">
            <v>00</v>
          </cell>
          <cell r="BJ157">
            <v>0</v>
          </cell>
          <cell r="BL157" t="str">
            <v>00</v>
          </cell>
          <cell r="BO157">
            <v>0</v>
          </cell>
          <cell r="BQ157" t="str">
            <v>00</v>
          </cell>
          <cell r="BT157">
            <v>0</v>
          </cell>
          <cell r="BV157" t="str">
            <v>00</v>
          </cell>
          <cell r="BY157">
            <v>0</v>
          </cell>
          <cell r="CA157" t="str">
            <v>00</v>
          </cell>
          <cell r="CD157">
            <v>0</v>
          </cell>
          <cell r="CF157" t="str">
            <v>00</v>
          </cell>
          <cell r="CI157">
            <v>0</v>
          </cell>
          <cell r="CK157" t="str">
            <v>00</v>
          </cell>
          <cell r="CN157">
            <v>0</v>
          </cell>
          <cell r="CP157" t="str">
            <v>00</v>
          </cell>
          <cell r="CS157">
            <v>0</v>
          </cell>
          <cell r="CU157" t="str">
            <v>00</v>
          </cell>
          <cell r="CX157">
            <v>0</v>
          </cell>
          <cell r="CZ157" t="str">
            <v>00</v>
          </cell>
          <cell r="DC157">
            <v>0</v>
          </cell>
          <cell r="DE157" t="str">
            <v>00</v>
          </cell>
          <cell r="DH157">
            <v>0</v>
          </cell>
          <cell r="DJ157" t="str">
            <v>00</v>
          </cell>
          <cell r="DK157" t="str">
            <v>000</v>
          </cell>
          <cell r="DL157" t="str">
            <v/>
          </cell>
          <cell r="DM157" t="str">
            <v>1</v>
          </cell>
          <cell r="DN157" t="str">
            <v>2</v>
          </cell>
          <cell r="DO157" t="str">
            <v>3</v>
          </cell>
          <cell r="DP157" t="str">
            <v>4</v>
          </cell>
          <cell r="DQ157" t="str">
            <v>5</v>
          </cell>
          <cell r="DR157" t="str">
            <v>6</v>
          </cell>
          <cell r="DS157" t="str">
            <v>7</v>
          </cell>
          <cell r="DT157" t="str">
            <v>8</v>
          </cell>
          <cell r="DU157" t="str">
            <v>9</v>
          </cell>
          <cell r="DV157" t="str">
            <v>10</v>
          </cell>
        </row>
        <row r="158">
          <cell r="A158">
            <v>145</v>
          </cell>
          <cell r="L158" t="str">
            <v/>
          </cell>
          <cell r="M158" t="str">
            <v/>
          </cell>
          <cell r="Q158">
            <v>0</v>
          </cell>
          <cell r="S158" t="str">
            <v>00</v>
          </cell>
          <cell r="V158">
            <v>0</v>
          </cell>
          <cell r="X158" t="str">
            <v>00</v>
          </cell>
          <cell r="AA158">
            <v>0</v>
          </cell>
          <cell r="AC158" t="str">
            <v>00</v>
          </cell>
          <cell r="AF158">
            <v>0</v>
          </cell>
          <cell r="AH158" t="str">
            <v>00</v>
          </cell>
          <cell r="AK158">
            <v>0</v>
          </cell>
          <cell r="AM158" t="str">
            <v>00</v>
          </cell>
          <cell r="AP158">
            <v>0</v>
          </cell>
          <cell r="AR158" t="str">
            <v>00</v>
          </cell>
          <cell r="AU158">
            <v>0</v>
          </cell>
          <cell r="AW158" t="str">
            <v>00</v>
          </cell>
          <cell r="AZ158">
            <v>0</v>
          </cell>
          <cell r="BB158" t="str">
            <v>00</v>
          </cell>
          <cell r="BE158">
            <v>0</v>
          </cell>
          <cell r="BG158" t="str">
            <v>00</v>
          </cell>
          <cell r="BJ158">
            <v>0</v>
          </cell>
          <cell r="BL158" t="str">
            <v>00</v>
          </cell>
          <cell r="BO158">
            <v>0</v>
          </cell>
          <cell r="BQ158" t="str">
            <v>00</v>
          </cell>
          <cell r="BT158">
            <v>0</v>
          </cell>
          <cell r="BV158" t="str">
            <v>00</v>
          </cell>
          <cell r="BY158">
            <v>0</v>
          </cell>
          <cell r="CA158" t="str">
            <v>00</v>
          </cell>
          <cell r="CD158">
            <v>0</v>
          </cell>
          <cell r="CF158" t="str">
            <v>00</v>
          </cell>
          <cell r="CI158">
            <v>0</v>
          </cell>
          <cell r="CK158" t="str">
            <v>00</v>
          </cell>
          <cell r="CN158">
            <v>0</v>
          </cell>
          <cell r="CP158" t="str">
            <v>00</v>
          </cell>
          <cell r="CS158">
            <v>0</v>
          </cell>
          <cell r="CU158" t="str">
            <v>00</v>
          </cell>
          <cell r="CX158">
            <v>0</v>
          </cell>
          <cell r="CZ158" t="str">
            <v>00</v>
          </cell>
          <cell r="DC158">
            <v>0</v>
          </cell>
          <cell r="DE158" t="str">
            <v>00</v>
          </cell>
          <cell r="DH158">
            <v>0</v>
          </cell>
          <cell r="DJ158" t="str">
            <v>00</v>
          </cell>
          <cell r="DK158" t="str">
            <v>000</v>
          </cell>
          <cell r="DL158" t="str">
            <v/>
          </cell>
          <cell r="DM158" t="str">
            <v>1</v>
          </cell>
          <cell r="DN158" t="str">
            <v>2</v>
          </cell>
          <cell r="DO158" t="str">
            <v>3</v>
          </cell>
          <cell r="DP158" t="str">
            <v>4</v>
          </cell>
          <cell r="DQ158" t="str">
            <v>5</v>
          </cell>
          <cell r="DR158" t="str">
            <v>6</v>
          </cell>
          <cell r="DS158" t="str">
            <v>7</v>
          </cell>
          <cell r="DT158" t="str">
            <v>8</v>
          </cell>
          <cell r="DU158" t="str">
            <v>9</v>
          </cell>
          <cell r="DV158" t="str">
            <v>10</v>
          </cell>
        </row>
        <row r="159">
          <cell r="A159">
            <v>146</v>
          </cell>
          <cell r="L159" t="str">
            <v/>
          </cell>
          <cell r="M159" t="str">
            <v/>
          </cell>
          <cell r="Q159">
            <v>0</v>
          </cell>
          <cell r="S159" t="str">
            <v>00</v>
          </cell>
          <cell r="V159">
            <v>0</v>
          </cell>
          <cell r="X159" t="str">
            <v>00</v>
          </cell>
          <cell r="AA159">
            <v>0</v>
          </cell>
          <cell r="AC159" t="str">
            <v>00</v>
          </cell>
          <cell r="AF159">
            <v>0</v>
          </cell>
          <cell r="AH159" t="str">
            <v>00</v>
          </cell>
          <cell r="AK159">
            <v>0</v>
          </cell>
          <cell r="AM159" t="str">
            <v>00</v>
          </cell>
          <cell r="AP159">
            <v>0</v>
          </cell>
          <cell r="AR159" t="str">
            <v>00</v>
          </cell>
          <cell r="AU159">
            <v>0</v>
          </cell>
          <cell r="AW159" t="str">
            <v>00</v>
          </cell>
          <cell r="AZ159">
            <v>0</v>
          </cell>
          <cell r="BB159" t="str">
            <v>00</v>
          </cell>
          <cell r="BE159">
            <v>0</v>
          </cell>
          <cell r="BG159" t="str">
            <v>00</v>
          </cell>
          <cell r="BJ159">
            <v>0</v>
          </cell>
          <cell r="BL159" t="str">
            <v>00</v>
          </cell>
          <cell r="BO159">
            <v>0</v>
          </cell>
          <cell r="BQ159" t="str">
            <v>00</v>
          </cell>
          <cell r="BT159">
            <v>0</v>
          </cell>
          <cell r="BV159" t="str">
            <v>00</v>
          </cell>
          <cell r="BY159">
            <v>0</v>
          </cell>
          <cell r="CA159" t="str">
            <v>00</v>
          </cell>
          <cell r="CD159">
            <v>0</v>
          </cell>
          <cell r="CF159" t="str">
            <v>00</v>
          </cell>
          <cell r="CI159">
            <v>0</v>
          </cell>
          <cell r="CK159" t="str">
            <v>00</v>
          </cell>
          <cell r="CN159">
            <v>0</v>
          </cell>
          <cell r="CP159" t="str">
            <v>00</v>
          </cell>
          <cell r="CS159">
            <v>0</v>
          </cell>
          <cell r="CU159" t="str">
            <v>00</v>
          </cell>
          <cell r="CX159">
            <v>0</v>
          </cell>
          <cell r="CZ159" t="str">
            <v>00</v>
          </cell>
          <cell r="DC159">
            <v>0</v>
          </cell>
          <cell r="DE159" t="str">
            <v>00</v>
          </cell>
          <cell r="DH159">
            <v>0</v>
          </cell>
          <cell r="DJ159" t="str">
            <v>00</v>
          </cell>
          <cell r="DK159" t="str">
            <v>000</v>
          </cell>
          <cell r="DL159" t="str">
            <v/>
          </cell>
          <cell r="DM159" t="str">
            <v>1</v>
          </cell>
          <cell r="DN159" t="str">
            <v>2</v>
          </cell>
          <cell r="DO159" t="str">
            <v>3</v>
          </cell>
          <cell r="DP159" t="str">
            <v>4</v>
          </cell>
          <cell r="DQ159" t="str">
            <v>5</v>
          </cell>
          <cell r="DR159" t="str">
            <v>6</v>
          </cell>
          <cell r="DS159" t="str">
            <v>7</v>
          </cell>
          <cell r="DT159" t="str">
            <v>8</v>
          </cell>
          <cell r="DU159" t="str">
            <v>9</v>
          </cell>
          <cell r="DV159" t="str">
            <v>10</v>
          </cell>
        </row>
        <row r="160">
          <cell r="A160">
            <v>147</v>
          </cell>
          <cell r="L160" t="str">
            <v/>
          </cell>
          <cell r="M160" t="str">
            <v/>
          </cell>
          <cell r="Q160">
            <v>0</v>
          </cell>
          <cell r="S160" t="str">
            <v>00</v>
          </cell>
          <cell r="V160">
            <v>0</v>
          </cell>
          <cell r="X160" t="str">
            <v>00</v>
          </cell>
          <cell r="AA160">
            <v>0</v>
          </cell>
          <cell r="AC160" t="str">
            <v>00</v>
          </cell>
          <cell r="AF160">
            <v>0</v>
          </cell>
          <cell r="AH160" t="str">
            <v>00</v>
          </cell>
          <cell r="AK160">
            <v>0</v>
          </cell>
          <cell r="AM160" t="str">
            <v>00</v>
          </cell>
          <cell r="AP160">
            <v>0</v>
          </cell>
          <cell r="AR160" t="str">
            <v>00</v>
          </cell>
          <cell r="AU160">
            <v>0</v>
          </cell>
          <cell r="AW160" t="str">
            <v>00</v>
          </cell>
          <cell r="AZ160">
            <v>0</v>
          </cell>
          <cell r="BB160" t="str">
            <v>00</v>
          </cell>
          <cell r="BE160">
            <v>0</v>
          </cell>
          <cell r="BG160" t="str">
            <v>00</v>
          </cell>
          <cell r="BJ160">
            <v>0</v>
          </cell>
          <cell r="BL160" t="str">
            <v>00</v>
          </cell>
          <cell r="BO160">
            <v>0</v>
          </cell>
          <cell r="BQ160" t="str">
            <v>00</v>
          </cell>
          <cell r="BT160">
            <v>0</v>
          </cell>
          <cell r="BV160" t="str">
            <v>00</v>
          </cell>
          <cell r="BY160">
            <v>0</v>
          </cell>
          <cell r="CA160" t="str">
            <v>00</v>
          </cell>
          <cell r="CD160">
            <v>0</v>
          </cell>
          <cell r="CF160" t="str">
            <v>00</v>
          </cell>
          <cell r="CI160">
            <v>0</v>
          </cell>
          <cell r="CK160" t="str">
            <v>00</v>
          </cell>
          <cell r="CN160">
            <v>0</v>
          </cell>
          <cell r="CP160" t="str">
            <v>00</v>
          </cell>
          <cell r="CS160">
            <v>0</v>
          </cell>
          <cell r="CU160" t="str">
            <v>00</v>
          </cell>
          <cell r="CX160">
            <v>0</v>
          </cell>
          <cell r="CZ160" t="str">
            <v>00</v>
          </cell>
          <cell r="DC160">
            <v>0</v>
          </cell>
          <cell r="DE160" t="str">
            <v>00</v>
          </cell>
          <cell r="DH160">
            <v>0</v>
          </cell>
          <cell r="DJ160" t="str">
            <v>00</v>
          </cell>
          <cell r="DK160" t="str">
            <v>000</v>
          </cell>
          <cell r="DL160" t="str">
            <v/>
          </cell>
          <cell r="DM160" t="str">
            <v>1</v>
          </cell>
          <cell r="DN160" t="str">
            <v>2</v>
          </cell>
          <cell r="DO160" t="str">
            <v>3</v>
          </cell>
          <cell r="DP160" t="str">
            <v>4</v>
          </cell>
          <cell r="DQ160" t="str">
            <v>5</v>
          </cell>
          <cell r="DR160" t="str">
            <v>6</v>
          </cell>
          <cell r="DS160" t="str">
            <v>7</v>
          </cell>
          <cell r="DT160" t="str">
            <v>8</v>
          </cell>
          <cell r="DU160" t="str">
            <v>9</v>
          </cell>
          <cell r="DV160" t="str">
            <v>10</v>
          </cell>
        </row>
        <row r="161">
          <cell r="A161">
            <v>148</v>
          </cell>
          <cell r="L161" t="str">
            <v/>
          </cell>
          <cell r="M161" t="str">
            <v/>
          </cell>
          <cell r="Q161">
            <v>0</v>
          </cell>
          <cell r="S161" t="str">
            <v>00</v>
          </cell>
          <cell r="V161">
            <v>0</v>
          </cell>
          <cell r="X161" t="str">
            <v>00</v>
          </cell>
          <cell r="AA161">
            <v>0</v>
          </cell>
          <cell r="AC161" t="str">
            <v>00</v>
          </cell>
          <cell r="AF161">
            <v>0</v>
          </cell>
          <cell r="AH161" t="str">
            <v>00</v>
          </cell>
          <cell r="AK161">
            <v>0</v>
          </cell>
          <cell r="AM161" t="str">
            <v>00</v>
          </cell>
          <cell r="AP161">
            <v>0</v>
          </cell>
          <cell r="AR161" t="str">
            <v>00</v>
          </cell>
          <cell r="AU161">
            <v>0</v>
          </cell>
          <cell r="AW161" t="str">
            <v>00</v>
          </cell>
          <cell r="AZ161">
            <v>0</v>
          </cell>
          <cell r="BB161" t="str">
            <v>00</v>
          </cell>
          <cell r="BE161">
            <v>0</v>
          </cell>
          <cell r="BG161" t="str">
            <v>00</v>
          </cell>
          <cell r="BJ161">
            <v>0</v>
          </cell>
          <cell r="BL161" t="str">
            <v>00</v>
          </cell>
          <cell r="BO161">
            <v>0</v>
          </cell>
          <cell r="BQ161" t="str">
            <v>00</v>
          </cell>
          <cell r="BT161">
            <v>0</v>
          </cell>
          <cell r="BV161" t="str">
            <v>00</v>
          </cell>
          <cell r="BY161">
            <v>0</v>
          </cell>
          <cell r="CA161" t="str">
            <v>00</v>
          </cell>
          <cell r="CD161">
            <v>0</v>
          </cell>
          <cell r="CF161" t="str">
            <v>00</v>
          </cell>
          <cell r="CI161">
            <v>0</v>
          </cell>
          <cell r="CK161" t="str">
            <v>00</v>
          </cell>
          <cell r="CN161">
            <v>0</v>
          </cell>
          <cell r="CP161" t="str">
            <v>00</v>
          </cell>
          <cell r="CS161">
            <v>0</v>
          </cell>
          <cell r="CU161" t="str">
            <v>00</v>
          </cell>
          <cell r="CX161">
            <v>0</v>
          </cell>
          <cell r="CZ161" t="str">
            <v>00</v>
          </cell>
          <cell r="DC161">
            <v>0</v>
          </cell>
          <cell r="DE161" t="str">
            <v>00</v>
          </cell>
          <cell r="DH161">
            <v>0</v>
          </cell>
          <cell r="DJ161" t="str">
            <v>00</v>
          </cell>
          <cell r="DK161" t="str">
            <v>000</v>
          </cell>
          <cell r="DL161" t="str">
            <v/>
          </cell>
          <cell r="DM161" t="str">
            <v>1</v>
          </cell>
          <cell r="DN161" t="str">
            <v>2</v>
          </cell>
          <cell r="DO161" t="str">
            <v>3</v>
          </cell>
          <cell r="DP161" t="str">
            <v>4</v>
          </cell>
          <cell r="DQ161" t="str">
            <v>5</v>
          </cell>
          <cell r="DR161" t="str">
            <v>6</v>
          </cell>
          <cell r="DS161" t="str">
            <v>7</v>
          </cell>
          <cell r="DT161" t="str">
            <v>8</v>
          </cell>
          <cell r="DU161" t="str">
            <v>9</v>
          </cell>
          <cell r="DV161" t="str">
            <v>10</v>
          </cell>
        </row>
        <row r="162">
          <cell r="A162">
            <v>149</v>
          </cell>
          <cell r="L162" t="str">
            <v/>
          </cell>
          <cell r="M162" t="str">
            <v/>
          </cell>
          <cell r="Q162">
            <v>0</v>
          </cell>
          <cell r="S162" t="str">
            <v>00</v>
          </cell>
          <cell r="V162">
            <v>0</v>
          </cell>
          <cell r="X162" t="str">
            <v>00</v>
          </cell>
          <cell r="AA162">
            <v>0</v>
          </cell>
          <cell r="AC162" t="str">
            <v>00</v>
          </cell>
          <cell r="AF162">
            <v>0</v>
          </cell>
          <cell r="AH162" t="str">
            <v>00</v>
          </cell>
          <cell r="AK162">
            <v>0</v>
          </cell>
          <cell r="AM162" t="str">
            <v>00</v>
          </cell>
          <cell r="AP162">
            <v>0</v>
          </cell>
          <cell r="AR162" t="str">
            <v>00</v>
          </cell>
          <cell r="AU162">
            <v>0</v>
          </cell>
          <cell r="AW162" t="str">
            <v>00</v>
          </cell>
          <cell r="AZ162">
            <v>0</v>
          </cell>
          <cell r="BB162" t="str">
            <v>00</v>
          </cell>
          <cell r="BE162">
            <v>0</v>
          </cell>
          <cell r="BG162" t="str">
            <v>00</v>
          </cell>
          <cell r="BJ162">
            <v>0</v>
          </cell>
          <cell r="BL162" t="str">
            <v>00</v>
          </cell>
          <cell r="BO162">
            <v>0</v>
          </cell>
          <cell r="BQ162" t="str">
            <v>00</v>
          </cell>
          <cell r="BT162">
            <v>0</v>
          </cell>
          <cell r="BV162" t="str">
            <v>00</v>
          </cell>
          <cell r="BY162">
            <v>0</v>
          </cell>
          <cell r="CA162" t="str">
            <v>00</v>
          </cell>
          <cell r="CD162">
            <v>0</v>
          </cell>
          <cell r="CF162" t="str">
            <v>00</v>
          </cell>
          <cell r="CI162">
            <v>0</v>
          </cell>
          <cell r="CK162" t="str">
            <v>00</v>
          </cell>
          <cell r="CN162">
            <v>0</v>
          </cell>
          <cell r="CP162" t="str">
            <v>00</v>
          </cell>
          <cell r="CS162">
            <v>0</v>
          </cell>
          <cell r="CU162" t="str">
            <v>00</v>
          </cell>
          <cell r="CX162">
            <v>0</v>
          </cell>
          <cell r="CZ162" t="str">
            <v>00</v>
          </cell>
          <cell r="DC162">
            <v>0</v>
          </cell>
          <cell r="DE162" t="str">
            <v>00</v>
          </cell>
          <cell r="DH162">
            <v>0</v>
          </cell>
          <cell r="DJ162" t="str">
            <v>00</v>
          </cell>
          <cell r="DK162" t="str">
            <v>000</v>
          </cell>
          <cell r="DL162" t="str">
            <v/>
          </cell>
          <cell r="DM162" t="str">
            <v>1</v>
          </cell>
          <cell r="DN162" t="str">
            <v>2</v>
          </cell>
          <cell r="DO162" t="str">
            <v>3</v>
          </cell>
          <cell r="DP162" t="str">
            <v>4</v>
          </cell>
          <cell r="DQ162" t="str">
            <v>5</v>
          </cell>
          <cell r="DR162" t="str">
            <v>6</v>
          </cell>
          <cell r="DS162" t="str">
            <v>7</v>
          </cell>
          <cell r="DT162" t="str">
            <v>8</v>
          </cell>
          <cell r="DU162" t="str">
            <v>9</v>
          </cell>
          <cell r="DV162" t="str">
            <v>10</v>
          </cell>
        </row>
        <row r="163">
          <cell r="A163">
            <v>150</v>
          </cell>
          <cell r="L163" t="str">
            <v/>
          </cell>
          <cell r="M163" t="str">
            <v/>
          </cell>
          <cell r="Q163">
            <v>0</v>
          </cell>
          <cell r="S163" t="str">
            <v>00</v>
          </cell>
          <cell r="V163">
            <v>0</v>
          </cell>
          <cell r="X163" t="str">
            <v>00</v>
          </cell>
          <cell r="AA163">
            <v>0</v>
          </cell>
          <cell r="AC163" t="str">
            <v>00</v>
          </cell>
          <cell r="AF163">
            <v>0</v>
          </cell>
          <cell r="AH163" t="str">
            <v>00</v>
          </cell>
          <cell r="AK163">
            <v>0</v>
          </cell>
          <cell r="AM163" t="str">
            <v>00</v>
          </cell>
          <cell r="AP163">
            <v>0</v>
          </cell>
          <cell r="AR163" t="str">
            <v>00</v>
          </cell>
          <cell r="AU163">
            <v>0</v>
          </cell>
          <cell r="AW163" t="str">
            <v>00</v>
          </cell>
          <cell r="AZ163">
            <v>0</v>
          </cell>
          <cell r="BB163" t="str">
            <v>00</v>
          </cell>
          <cell r="BE163">
            <v>0</v>
          </cell>
          <cell r="BG163" t="str">
            <v>00</v>
          </cell>
          <cell r="BJ163">
            <v>0</v>
          </cell>
          <cell r="BL163" t="str">
            <v>00</v>
          </cell>
          <cell r="BO163">
            <v>0</v>
          </cell>
          <cell r="BQ163" t="str">
            <v>00</v>
          </cell>
          <cell r="BT163">
            <v>0</v>
          </cell>
          <cell r="BV163" t="str">
            <v>00</v>
          </cell>
          <cell r="BY163">
            <v>0</v>
          </cell>
          <cell r="CA163" t="str">
            <v>00</v>
          </cell>
          <cell r="CD163">
            <v>0</v>
          </cell>
          <cell r="CF163" t="str">
            <v>00</v>
          </cell>
          <cell r="CI163">
            <v>0</v>
          </cell>
          <cell r="CK163" t="str">
            <v>00</v>
          </cell>
          <cell r="CN163">
            <v>0</v>
          </cell>
          <cell r="CP163" t="str">
            <v>00</v>
          </cell>
          <cell r="CS163">
            <v>0</v>
          </cell>
          <cell r="CU163" t="str">
            <v>00</v>
          </cell>
          <cell r="CX163">
            <v>0</v>
          </cell>
          <cell r="CZ163" t="str">
            <v>00</v>
          </cell>
          <cell r="DC163">
            <v>0</v>
          </cell>
          <cell r="DE163" t="str">
            <v>00</v>
          </cell>
          <cell r="DH163">
            <v>0</v>
          </cell>
          <cell r="DJ163" t="str">
            <v>00</v>
          </cell>
          <cell r="DK163" t="str">
            <v>000</v>
          </cell>
          <cell r="DL163" t="str">
            <v/>
          </cell>
          <cell r="DM163" t="str">
            <v>1</v>
          </cell>
          <cell r="DN163" t="str">
            <v>2</v>
          </cell>
          <cell r="DO163" t="str">
            <v>3</v>
          </cell>
          <cell r="DP163" t="str">
            <v>4</v>
          </cell>
          <cell r="DQ163" t="str">
            <v>5</v>
          </cell>
          <cell r="DR163" t="str">
            <v>6</v>
          </cell>
          <cell r="DS163" t="str">
            <v>7</v>
          </cell>
          <cell r="DT163" t="str">
            <v>8</v>
          </cell>
          <cell r="DU163" t="str">
            <v>9</v>
          </cell>
          <cell r="DV163" t="str">
            <v>10</v>
          </cell>
        </row>
        <row r="164">
          <cell r="A164">
            <v>151</v>
          </cell>
          <cell r="L164" t="str">
            <v/>
          </cell>
          <cell r="M164" t="str">
            <v/>
          </cell>
          <cell r="Q164">
            <v>0</v>
          </cell>
          <cell r="S164" t="str">
            <v>00</v>
          </cell>
          <cell r="V164">
            <v>0</v>
          </cell>
          <cell r="X164" t="str">
            <v>00</v>
          </cell>
          <cell r="AA164">
            <v>0</v>
          </cell>
          <cell r="AC164" t="str">
            <v>00</v>
          </cell>
          <cell r="AF164">
            <v>0</v>
          </cell>
          <cell r="AH164" t="str">
            <v>00</v>
          </cell>
          <cell r="AK164">
            <v>0</v>
          </cell>
          <cell r="AM164" t="str">
            <v>00</v>
          </cell>
          <cell r="AP164">
            <v>0</v>
          </cell>
          <cell r="AR164" t="str">
            <v>00</v>
          </cell>
          <cell r="AU164">
            <v>0</v>
          </cell>
          <cell r="AW164" t="str">
            <v>00</v>
          </cell>
          <cell r="AZ164">
            <v>0</v>
          </cell>
          <cell r="BB164" t="str">
            <v>00</v>
          </cell>
          <cell r="BE164">
            <v>0</v>
          </cell>
          <cell r="BG164" t="str">
            <v>00</v>
          </cell>
          <cell r="BJ164">
            <v>0</v>
          </cell>
          <cell r="BL164" t="str">
            <v>00</v>
          </cell>
          <cell r="BO164">
            <v>0</v>
          </cell>
          <cell r="BQ164" t="str">
            <v>00</v>
          </cell>
          <cell r="BT164">
            <v>0</v>
          </cell>
          <cell r="BV164" t="str">
            <v>00</v>
          </cell>
          <cell r="BY164">
            <v>0</v>
          </cell>
          <cell r="CA164" t="str">
            <v>00</v>
          </cell>
          <cell r="CD164">
            <v>0</v>
          </cell>
          <cell r="CF164" t="str">
            <v>00</v>
          </cell>
          <cell r="CI164">
            <v>0</v>
          </cell>
          <cell r="CK164" t="str">
            <v>00</v>
          </cell>
          <cell r="CN164">
            <v>0</v>
          </cell>
          <cell r="CP164" t="str">
            <v>00</v>
          </cell>
          <cell r="CS164">
            <v>0</v>
          </cell>
          <cell r="CU164" t="str">
            <v>00</v>
          </cell>
          <cell r="CX164">
            <v>0</v>
          </cell>
          <cell r="CZ164" t="str">
            <v>00</v>
          </cell>
          <cell r="DC164">
            <v>0</v>
          </cell>
          <cell r="DE164" t="str">
            <v>00</v>
          </cell>
          <cell r="DH164">
            <v>0</v>
          </cell>
          <cell r="DJ164" t="str">
            <v>00</v>
          </cell>
          <cell r="DK164" t="str">
            <v>000</v>
          </cell>
          <cell r="DL164" t="str">
            <v/>
          </cell>
          <cell r="DM164" t="str">
            <v>1</v>
          </cell>
          <cell r="DN164" t="str">
            <v>2</v>
          </cell>
          <cell r="DO164" t="str">
            <v>3</v>
          </cell>
          <cell r="DP164" t="str">
            <v>4</v>
          </cell>
          <cell r="DQ164" t="str">
            <v>5</v>
          </cell>
          <cell r="DR164" t="str">
            <v>6</v>
          </cell>
          <cell r="DS164" t="str">
            <v>7</v>
          </cell>
          <cell r="DT164" t="str">
            <v>8</v>
          </cell>
          <cell r="DU164" t="str">
            <v>9</v>
          </cell>
          <cell r="DV164" t="str">
            <v>10</v>
          </cell>
        </row>
        <row r="165">
          <cell r="A165">
            <v>152</v>
          </cell>
          <cell r="L165" t="str">
            <v/>
          </cell>
          <cell r="M165" t="str">
            <v/>
          </cell>
          <cell r="Q165">
            <v>0</v>
          </cell>
          <cell r="S165" t="str">
            <v>00</v>
          </cell>
          <cell r="V165">
            <v>0</v>
          </cell>
          <cell r="X165" t="str">
            <v>00</v>
          </cell>
          <cell r="AA165">
            <v>0</v>
          </cell>
          <cell r="AC165" t="str">
            <v>00</v>
          </cell>
          <cell r="AF165">
            <v>0</v>
          </cell>
          <cell r="AH165" t="str">
            <v>00</v>
          </cell>
          <cell r="AK165">
            <v>0</v>
          </cell>
          <cell r="AM165" t="str">
            <v>00</v>
          </cell>
          <cell r="AP165">
            <v>0</v>
          </cell>
          <cell r="AR165" t="str">
            <v>00</v>
          </cell>
          <cell r="AU165">
            <v>0</v>
          </cell>
          <cell r="AW165" t="str">
            <v>00</v>
          </cell>
          <cell r="AZ165">
            <v>0</v>
          </cell>
          <cell r="BB165" t="str">
            <v>00</v>
          </cell>
          <cell r="BE165">
            <v>0</v>
          </cell>
          <cell r="BG165" t="str">
            <v>00</v>
          </cell>
          <cell r="BJ165">
            <v>0</v>
          </cell>
          <cell r="BL165" t="str">
            <v>00</v>
          </cell>
          <cell r="BO165">
            <v>0</v>
          </cell>
          <cell r="BQ165" t="str">
            <v>00</v>
          </cell>
          <cell r="BT165">
            <v>0</v>
          </cell>
          <cell r="BV165" t="str">
            <v>00</v>
          </cell>
          <cell r="BY165">
            <v>0</v>
          </cell>
          <cell r="CA165" t="str">
            <v>00</v>
          </cell>
          <cell r="CD165">
            <v>0</v>
          </cell>
          <cell r="CF165" t="str">
            <v>00</v>
          </cell>
          <cell r="CI165">
            <v>0</v>
          </cell>
          <cell r="CK165" t="str">
            <v>00</v>
          </cell>
          <cell r="CN165">
            <v>0</v>
          </cell>
          <cell r="CP165" t="str">
            <v>00</v>
          </cell>
          <cell r="CS165">
            <v>0</v>
          </cell>
          <cell r="CU165" t="str">
            <v>00</v>
          </cell>
          <cell r="CX165">
            <v>0</v>
          </cell>
          <cell r="CZ165" t="str">
            <v>00</v>
          </cell>
          <cell r="DC165">
            <v>0</v>
          </cell>
          <cell r="DE165" t="str">
            <v>00</v>
          </cell>
          <cell r="DH165">
            <v>0</v>
          </cell>
          <cell r="DJ165" t="str">
            <v>00</v>
          </cell>
          <cell r="DK165" t="str">
            <v>000</v>
          </cell>
          <cell r="DL165" t="str">
            <v/>
          </cell>
          <cell r="DM165" t="str">
            <v>1</v>
          </cell>
          <cell r="DN165" t="str">
            <v>2</v>
          </cell>
          <cell r="DO165" t="str">
            <v>3</v>
          </cell>
          <cell r="DP165" t="str">
            <v>4</v>
          </cell>
          <cell r="DQ165" t="str">
            <v>5</v>
          </cell>
          <cell r="DR165" t="str">
            <v>6</v>
          </cell>
          <cell r="DS165" t="str">
            <v>7</v>
          </cell>
          <cell r="DT165" t="str">
            <v>8</v>
          </cell>
          <cell r="DU165" t="str">
            <v>9</v>
          </cell>
          <cell r="DV165" t="str">
            <v>10</v>
          </cell>
        </row>
        <row r="166">
          <cell r="A166">
            <v>153</v>
          </cell>
          <cell r="L166" t="str">
            <v/>
          </cell>
          <cell r="M166" t="str">
            <v/>
          </cell>
          <cell r="Q166">
            <v>0</v>
          </cell>
          <cell r="S166" t="str">
            <v>00</v>
          </cell>
          <cell r="V166">
            <v>0</v>
          </cell>
          <cell r="X166" t="str">
            <v>00</v>
          </cell>
          <cell r="AA166">
            <v>0</v>
          </cell>
          <cell r="AC166" t="str">
            <v>00</v>
          </cell>
          <cell r="AF166">
            <v>0</v>
          </cell>
          <cell r="AH166" t="str">
            <v>00</v>
          </cell>
          <cell r="AK166">
            <v>0</v>
          </cell>
          <cell r="AM166" t="str">
            <v>00</v>
          </cell>
          <cell r="AP166">
            <v>0</v>
          </cell>
          <cell r="AR166" t="str">
            <v>00</v>
          </cell>
          <cell r="AU166">
            <v>0</v>
          </cell>
          <cell r="AW166" t="str">
            <v>00</v>
          </cell>
          <cell r="AZ166">
            <v>0</v>
          </cell>
          <cell r="BB166" t="str">
            <v>00</v>
          </cell>
          <cell r="BE166">
            <v>0</v>
          </cell>
          <cell r="BG166" t="str">
            <v>00</v>
          </cell>
          <cell r="BJ166">
            <v>0</v>
          </cell>
          <cell r="BL166" t="str">
            <v>00</v>
          </cell>
          <cell r="BO166">
            <v>0</v>
          </cell>
          <cell r="BQ166" t="str">
            <v>00</v>
          </cell>
          <cell r="BT166">
            <v>0</v>
          </cell>
          <cell r="BV166" t="str">
            <v>00</v>
          </cell>
          <cell r="BY166">
            <v>0</v>
          </cell>
          <cell r="CA166" t="str">
            <v>00</v>
          </cell>
          <cell r="CD166">
            <v>0</v>
          </cell>
          <cell r="CF166" t="str">
            <v>00</v>
          </cell>
          <cell r="CI166">
            <v>0</v>
          </cell>
          <cell r="CK166" t="str">
            <v>00</v>
          </cell>
          <cell r="CN166">
            <v>0</v>
          </cell>
          <cell r="CP166" t="str">
            <v>00</v>
          </cell>
          <cell r="CS166">
            <v>0</v>
          </cell>
          <cell r="CU166" t="str">
            <v>00</v>
          </cell>
          <cell r="CX166">
            <v>0</v>
          </cell>
          <cell r="CZ166" t="str">
            <v>00</v>
          </cell>
          <cell r="DC166">
            <v>0</v>
          </cell>
          <cell r="DE166" t="str">
            <v>00</v>
          </cell>
          <cell r="DH166">
            <v>0</v>
          </cell>
          <cell r="DJ166" t="str">
            <v>00</v>
          </cell>
          <cell r="DK166" t="str">
            <v>000</v>
          </cell>
          <cell r="DL166" t="str">
            <v/>
          </cell>
          <cell r="DM166" t="str">
            <v>1</v>
          </cell>
          <cell r="DN166" t="str">
            <v>2</v>
          </cell>
          <cell r="DO166" t="str">
            <v>3</v>
          </cell>
          <cell r="DP166" t="str">
            <v>4</v>
          </cell>
          <cell r="DQ166" t="str">
            <v>5</v>
          </cell>
          <cell r="DR166" t="str">
            <v>6</v>
          </cell>
          <cell r="DS166" t="str">
            <v>7</v>
          </cell>
          <cell r="DT166" t="str">
            <v>8</v>
          </cell>
          <cell r="DU166" t="str">
            <v>9</v>
          </cell>
          <cell r="DV166" t="str">
            <v>10</v>
          </cell>
        </row>
        <row r="167">
          <cell r="A167">
            <v>154</v>
          </cell>
          <cell r="L167" t="str">
            <v/>
          </cell>
          <cell r="M167" t="str">
            <v/>
          </cell>
          <cell r="Q167">
            <v>0</v>
          </cell>
          <cell r="S167" t="str">
            <v>00</v>
          </cell>
          <cell r="V167">
            <v>0</v>
          </cell>
          <cell r="X167" t="str">
            <v>00</v>
          </cell>
          <cell r="AA167">
            <v>0</v>
          </cell>
          <cell r="AC167" t="str">
            <v>00</v>
          </cell>
          <cell r="AF167">
            <v>0</v>
          </cell>
          <cell r="AH167" t="str">
            <v>00</v>
          </cell>
          <cell r="AK167">
            <v>0</v>
          </cell>
          <cell r="AM167" t="str">
            <v>00</v>
          </cell>
          <cell r="AP167">
            <v>0</v>
          </cell>
          <cell r="AR167" t="str">
            <v>00</v>
          </cell>
          <cell r="AU167">
            <v>0</v>
          </cell>
          <cell r="AW167" t="str">
            <v>00</v>
          </cell>
          <cell r="AZ167">
            <v>0</v>
          </cell>
          <cell r="BB167" t="str">
            <v>00</v>
          </cell>
          <cell r="BE167">
            <v>0</v>
          </cell>
          <cell r="BG167" t="str">
            <v>00</v>
          </cell>
          <cell r="BJ167">
            <v>0</v>
          </cell>
          <cell r="BL167" t="str">
            <v>00</v>
          </cell>
          <cell r="BO167">
            <v>0</v>
          </cell>
          <cell r="BQ167" t="str">
            <v>00</v>
          </cell>
          <cell r="BT167">
            <v>0</v>
          </cell>
          <cell r="BV167" t="str">
            <v>00</v>
          </cell>
          <cell r="BY167">
            <v>0</v>
          </cell>
          <cell r="CA167" t="str">
            <v>00</v>
          </cell>
          <cell r="CD167">
            <v>0</v>
          </cell>
          <cell r="CF167" t="str">
            <v>00</v>
          </cell>
          <cell r="CI167">
            <v>0</v>
          </cell>
          <cell r="CK167" t="str">
            <v>00</v>
          </cell>
          <cell r="CN167">
            <v>0</v>
          </cell>
          <cell r="CP167" t="str">
            <v>00</v>
          </cell>
          <cell r="CS167">
            <v>0</v>
          </cell>
          <cell r="CU167" t="str">
            <v>00</v>
          </cell>
          <cell r="CX167">
            <v>0</v>
          </cell>
          <cell r="CZ167" t="str">
            <v>00</v>
          </cell>
          <cell r="DC167">
            <v>0</v>
          </cell>
          <cell r="DE167" t="str">
            <v>00</v>
          </cell>
          <cell r="DH167">
            <v>0</v>
          </cell>
          <cell r="DJ167" t="str">
            <v>00</v>
          </cell>
          <cell r="DK167" t="str">
            <v>000</v>
          </cell>
          <cell r="DL167" t="str">
            <v/>
          </cell>
          <cell r="DM167" t="str">
            <v>1</v>
          </cell>
          <cell r="DN167" t="str">
            <v>2</v>
          </cell>
          <cell r="DO167" t="str">
            <v>3</v>
          </cell>
          <cell r="DP167" t="str">
            <v>4</v>
          </cell>
          <cell r="DQ167" t="str">
            <v>5</v>
          </cell>
          <cell r="DR167" t="str">
            <v>6</v>
          </cell>
          <cell r="DS167" t="str">
            <v>7</v>
          </cell>
          <cell r="DT167" t="str">
            <v>8</v>
          </cell>
          <cell r="DU167" t="str">
            <v>9</v>
          </cell>
          <cell r="DV167" t="str">
            <v>10</v>
          </cell>
        </row>
        <row r="168">
          <cell r="A168">
            <v>155</v>
          </cell>
          <cell r="L168" t="str">
            <v/>
          </cell>
          <cell r="M168" t="str">
            <v/>
          </cell>
          <cell r="Q168">
            <v>0</v>
          </cell>
          <cell r="S168" t="str">
            <v>00</v>
          </cell>
          <cell r="V168">
            <v>0</v>
          </cell>
          <cell r="X168" t="str">
            <v>00</v>
          </cell>
          <cell r="AA168">
            <v>0</v>
          </cell>
          <cell r="AC168" t="str">
            <v>00</v>
          </cell>
          <cell r="AF168">
            <v>0</v>
          </cell>
          <cell r="AH168" t="str">
            <v>00</v>
          </cell>
          <cell r="AK168">
            <v>0</v>
          </cell>
          <cell r="AM168" t="str">
            <v>00</v>
          </cell>
          <cell r="AP168">
            <v>0</v>
          </cell>
          <cell r="AR168" t="str">
            <v>00</v>
          </cell>
          <cell r="AU168">
            <v>0</v>
          </cell>
          <cell r="AW168" t="str">
            <v>00</v>
          </cell>
          <cell r="AZ168">
            <v>0</v>
          </cell>
          <cell r="BB168" t="str">
            <v>00</v>
          </cell>
          <cell r="BE168">
            <v>0</v>
          </cell>
          <cell r="BG168" t="str">
            <v>00</v>
          </cell>
          <cell r="BJ168">
            <v>0</v>
          </cell>
          <cell r="BL168" t="str">
            <v>00</v>
          </cell>
          <cell r="BO168">
            <v>0</v>
          </cell>
          <cell r="BQ168" t="str">
            <v>00</v>
          </cell>
          <cell r="BT168">
            <v>0</v>
          </cell>
          <cell r="BV168" t="str">
            <v>00</v>
          </cell>
          <cell r="BY168">
            <v>0</v>
          </cell>
          <cell r="CA168" t="str">
            <v>00</v>
          </cell>
          <cell r="CD168">
            <v>0</v>
          </cell>
          <cell r="CF168" t="str">
            <v>00</v>
          </cell>
          <cell r="CI168">
            <v>0</v>
          </cell>
          <cell r="CK168" t="str">
            <v>00</v>
          </cell>
          <cell r="CN168">
            <v>0</v>
          </cell>
          <cell r="CP168" t="str">
            <v>00</v>
          </cell>
          <cell r="CS168">
            <v>0</v>
          </cell>
          <cell r="CU168" t="str">
            <v>00</v>
          </cell>
          <cell r="CX168">
            <v>0</v>
          </cell>
          <cell r="CZ168" t="str">
            <v>00</v>
          </cell>
          <cell r="DC168">
            <v>0</v>
          </cell>
          <cell r="DE168" t="str">
            <v>00</v>
          </cell>
          <cell r="DH168">
            <v>0</v>
          </cell>
          <cell r="DJ168" t="str">
            <v>00</v>
          </cell>
          <cell r="DK168" t="str">
            <v>000</v>
          </cell>
          <cell r="DL168" t="str">
            <v/>
          </cell>
          <cell r="DM168" t="str">
            <v>1</v>
          </cell>
          <cell r="DN168" t="str">
            <v>2</v>
          </cell>
          <cell r="DO168" t="str">
            <v>3</v>
          </cell>
          <cell r="DP168" t="str">
            <v>4</v>
          </cell>
          <cell r="DQ168" t="str">
            <v>5</v>
          </cell>
          <cell r="DR168" t="str">
            <v>6</v>
          </cell>
          <cell r="DS168" t="str">
            <v>7</v>
          </cell>
          <cell r="DT168" t="str">
            <v>8</v>
          </cell>
          <cell r="DU168" t="str">
            <v>9</v>
          </cell>
          <cell r="DV168" t="str">
            <v>10</v>
          </cell>
        </row>
        <row r="169">
          <cell r="A169">
            <v>156</v>
          </cell>
          <cell r="L169" t="str">
            <v/>
          </cell>
          <cell r="M169" t="str">
            <v/>
          </cell>
          <cell r="Q169">
            <v>0</v>
          </cell>
          <cell r="S169" t="str">
            <v>00</v>
          </cell>
          <cell r="V169">
            <v>0</v>
          </cell>
          <cell r="X169" t="str">
            <v>00</v>
          </cell>
          <cell r="AA169">
            <v>0</v>
          </cell>
          <cell r="AC169" t="str">
            <v>00</v>
          </cell>
          <cell r="AF169">
            <v>0</v>
          </cell>
          <cell r="AH169" t="str">
            <v>00</v>
          </cell>
          <cell r="AK169">
            <v>0</v>
          </cell>
          <cell r="AM169" t="str">
            <v>00</v>
          </cell>
          <cell r="AP169">
            <v>0</v>
          </cell>
          <cell r="AR169" t="str">
            <v>00</v>
          </cell>
          <cell r="AU169">
            <v>0</v>
          </cell>
          <cell r="AW169" t="str">
            <v>00</v>
          </cell>
          <cell r="AZ169">
            <v>0</v>
          </cell>
          <cell r="BB169" t="str">
            <v>00</v>
          </cell>
          <cell r="BE169">
            <v>0</v>
          </cell>
          <cell r="BG169" t="str">
            <v>00</v>
          </cell>
          <cell r="BJ169">
            <v>0</v>
          </cell>
          <cell r="BL169" t="str">
            <v>00</v>
          </cell>
          <cell r="BO169">
            <v>0</v>
          </cell>
          <cell r="BQ169" t="str">
            <v>00</v>
          </cell>
          <cell r="BT169">
            <v>0</v>
          </cell>
          <cell r="BV169" t="str">
            <v>00</v>
          </cell>
          <cell r="BY169">
            <v>0</v>
          </cell>
          <cell r="CA169" t="str">
            <v>00</v>
          </cell>
          <cell r="CD169">
            <v>0</v>
          </cell>
          <cell r="CF169" t="str">
            <v>00</v>
          </cell>
          <cell r="CI169">
            <v>0</v>
          </cell>
          <cell r="CK169" t="str">
            <v>00</v>
          </cell>
          <cell r="CN169">
            <v>0</v>
          </cell>
          <cell r="CP169" t="str">
            <v>00</v>
          </cell>
          <cell r="CS169">
            <v>0</v>
          </cell>
          <cell r="CU169" t="str">
            <v>00</v>
          </cell>
          <cell r="CX169">
            <v>0</v>
          </cell>
          <cell r="CZ169" t="str">
            <v>00</v>
          </cell>
          <cell r="DC169">
            <v>0</v>
          </cell>
          <cell r="DE169" t="str">
            <v>00</v>
          </cell>
          <cell r="DH169">
            <v>0</v>
          </cell>
          <cell r="DJ169" t="str">
            <v>00</v>
          </cell>
          <cell r="DK169" t="str">
            <v>000</v>
          </cell>
          <cell r="DL169" t="str">
            <v/>
          </cell>
          <cell r="DM169" t="str">
            <v>1</v>
          </cell>
          <cell r="DN169" t="str">
            <v>2</v>
          </cell>
          <cell r="DO169" t="str">
            <v>3</v>
          </cell>
          <cell r="DP169" t="str">
            <v>4</v>
          </cell>
          <cell r="DQ169" t="str">
            <v>5</v>
          </cell>
          <cell r="DR169" t="str">
            <v>6</v>
          </cell>
          <cell r="DS169" t="str">
            <v>7</v>
          </cell>
          <cell r="DT169" t="str">
            <v>8</v>
          </cell>
          <cell r="DU169" t="str">
            <v>9</v>
          </cell>
          <cell r="DV169" t="str">
            <v>10</v>
          </cell>
        </row>
        <row r="170">
          <cell r="A170">
            <v>157</v>
          </cell>
          <cell r="L170" t="str">
            <v/>
          </cell>
          <cell r="M170" t="str">
            <v/>
          </cell>
          <cell r="Q170">
            <v>0</v>
          </cell>
          <cell r="S170" t="str">
            <v>00</v>
          </cell>
          <cell r="V170">
            <v>0</v>
          </cell>
          <cell r="X170" t="str">
            <v>00</v>
          </cell>
          <cell r="AA170">
            <v>0</v>
          </cell>
          <cell r="AC170" t="str">
            <v>00</v>
          </cell>
          <cell r="AF170">
            <v>0</v>
          </cell>
          <cell r="AH170" t="str">
            <v>00</v>
          </cell>
          <cell r="AK170">
            <v>0</v>
          </cell>
          <cell r="AM170" t="str">
            <v>00</v>
          </cell>
          <cell r="AP170">
            <v>0</v>
          </cell>
          <cell r="AR170" t="str">
            <v>00</v>
          </cell>
          <cell r="AU170">
            <v>0</v>
          </cell>
          <cell r="AW170" t="str">
            <v>00</v>
          </cell>
          <cell r="AZ170">
            <v>0</v>
          </cell>
          <cell r="BB170" t="str">
            <v>00</v>
          </cell>
          <cell r="BE170">
            <v>0</v>
          </cell>
          <cell r="BG170" t="str">
            <v>00</v>
          </cell>
          <cell r="BJ170">
            <v>0</v>
          </cell>
          <cell r="BL170" t="str">
            <v>00</v>
          </cell>
          <cell r="BO170">
            <v>0</v>
          </cell>
          <cell r="BQ170" t="str">
            <v>00</v>
          </cell>
          <cell r="BT170">
            <v>0</v>
          </cell>
          <cell r="BV170" t="str">
            <v>00</v>
          </cell>
          <cell r="BY170">
            <v>0</v>
          </cell>
          <cell r="CA170" t="str">
            <v>00</v>
          </cell>
          <cell r="CD170">
            <v>0</v>
          </cell>
          <cell r="CF170" t="str">
            <v>00</v>
          </cell>
          <cell r="CI170">
            <v>0</v>
          </cell>
          <cell r="CK170" t="str">
            <v>00</v>
          </cell>
          <cell r="CN170">
            <v>0</v>
          </cell>
          <cell r="CP170" t="str">
            <v>00</v>
          </cell>
          <cell r="CS170">
            <v>0</v>
          </cell>
          <cell r="CU170" t="str">
            <v>00</v>
          </cell>
          <cell r="CX170">
            <v>0</v>
          </cell>
          <cell r="CZ170" t="str">
            <v>00</v>
          </cell>
          <cell r="DC170">
            <v>0</v>
          </cell>
          <cell r="DE170" t="str">
            <v>00</v>
          </cell>
          <cell r="DH170">
            <v>0</v>
          </cell>
          <cell r="DJ170" t="str">
            <v>00</v>
          </cell>
          <cell r="DK170" t="str">
            <v>000</v>
          </cell>
          <cell r="DL170" t="str">
            <v/>
          </cell>
          <cell r="DM170" t="str">
            <v>1</v>
          </cell>
          <cell r="DN170" t="str">
            <v>2</v>
          </cell>
          <cell r="DO170" t="str">
            <v>3</v>
          </cell>
          <cell r="DP170" t="str">
            <v>4</v>
          </cell>
          <cell r="DQ170" t="str">
            <v>5</v>
          </cell>
          <cell r="DR170" t="str">
            <v>6</v>
          </cell>
          <cell r="DS170" t="str">
            <v>7</v>
          </cell>
          <cell r="DT170" t="str">
            <v>8</v>
          </cell>
          <cell r="DU170" t="str">
            <v>9</v>
          </cell>
          <cell r="DV170" t="str">
            <v>10</v>
          </cell>
        </row>
        <row r="171">
          <cell r="A171">
            <v>158</v>
          </cell>
          <cell r="L171" t="str">
            <v/>
          </cell>
          <cell r="M171" t="str">
            <v/>
          </cell>
          <cell r="Q171">
            <v>0</v>
          </cell>
          <cell r="S171" t="str">
            <v>00</v>
          </cell>
          <cell r="V171">
            <v>0</v>
          </cell>
          <cell r="X171" t="str">
            <v>00</v>
          </cell>
          <cell r="AA171">
            <v>0</v>
          </cell>
          <cell r="AC171" t="str">
            <v>00</v>
          </cell>
          <cell r="AF171">
            <v>0</v>
          </cell>
          <cell r="AH171" t="str">
            <v>00</v>
          </cell>
          <cell r="AK171">
            <v>0</v>
          </cell>
          <cell r="AM171" t="str">
            <v>00</v>
          </cell>
          <cell r="AP171">
            <v>0</v>
          </cell>
          <cell r="AR171" t="str">
            <v>00</v>
          </cell>
          <cell r="AU171">
            <v>0</v>
          </cell>
          <cell r="AW171" t="str">
            <v>00</v>
          </cell>
          <cell r="AZ171">
            <v>0</v>
          </cell>
          <cell r="BB171" t="str">
            <v>00</v>
          </cell>
          <cell r="BE171">
            <v>0</v>
          </cell>
          <cell r="BG171" t="str">
            <v>00</v>
          </cell>
          <cell r="BJ171">
            <v>0</v>
          </cell>
          <cell r="BL171" t="str">
            <v>00</v>
          </cell>
          <cell r="BO171">
            <v>0</v>
          </cell>
          <cell r="BQ171" t="str">
            <v>00</v>
          </cell>
          <cell r="BT171">
            <v>0</v>
          </cell>
          <cell r="BV171" t="str">
            <v>00</v>
          </cell>
          <cell r="BY171">
            <v>0</v>
          </cell>
          <cell r="CA171" t="str">
            <v>00</v>
          </cell>
          <cell r="CD171">
            <v>0</v>
          </cell>
          <cell r="CF171" t="str">
            <v>00</v>
          </cell>
          <cell r="CI171">
            <v>0</v>
          </cell>
          <cell r="CK171" t="str">
            <v>00</v>
          </cell>
          <cell r="CN171">
            <v>0</v>
          </cell>
          <cell r="CP171" t="str">
            <v>00</v>
          </cell>
          <cell r="CS171">
            <v>0</v>
          </cell>
          <cell r="CU171" t="str">
            <v>00</v>
          </cell>
          <cell r="CX171">
            <v>0</v>
          </cell>
          <cell r="CZ171" t="str">
            <v>00</v>
          </cell>
          <cell r="DC171">
            <v>0</v>
          </cell>
          <cell r="DE171" t="str">
            <v>00</v>
          </cell>
          <cell r="DH171">
            <v>0</v>
          </cell>
          <cell r="DJ171" t="str">
            <v>00</v>
          </cell>
          <cell r="DK171" t="str">
            <v>000</v>
          </cell>
          <cell r="DL171" t="str">
            <v/>
          </cell>
          <cell r="DM171" t="str">
            <v>1</v>
          </cell>
          <cell r="DN171" t="str">
            <v>2</v>
          </cell>
          <cell r="DO171" t="str">
            <v>3</v>
          </cell>
          <cell r="DP171" t="str">
            <v>4</v>
          </cell>
          <cell r="DQ171" t="str">
            <v>5</v>
          </cell>
          <cell r="DR171" t="str">
            <v>6</v>
          </cell>
          <cell r="DS171" t="str">
            <v>7</v>
          </cell>
          <cell r="DT171" t="str">
            <v>8</v>
          </cell>
          <cell r="DU171" t="str">
            <v>9</v>
          </cell>
          <cell r="DV171" t="str">
            <v>10</v>
          </cell>
        </row>
        <row r="172">
          <cell r="A172">
            <v>159</v>
          </cell>
          <cell r="L172" t="str">
            <v/>
          </cell>
          <cell r="M172" t="str">
            <v/>
          </cell>
          <cell r="Q172">
            <v>0</v>
          </cell>
          <cell r="S172" t="str">
            <v>00</v>
          </cell>
          <cell r="V172">
            <v>0</v>
          </cell>
          <cell r="X172" t="str">
            <v>00</v>
          </cell>
          <cell r="AA172">
            <v>0</v>
          </cell>
          <cell r="AC172" t="str">
            <v>00</v>
          </cell>
          <cell r="AF172">
            <v>0</v>
          </cell>
          <cell r="AH172" t="str">
            <v>00</v>
          </cell>
          <cell r="AK172">
            <v>0</v>
          </cell>
          <cell r="AM172" t="str">
            <v>00</v>
          </cell>
          <cell r="AP172">
            <v>0</v>
          </cell>
          <cell r="AR172" t="str">
            <v>00</v>
          </cell>
          <cell r="AU172">
            <v>0</v>
          </cell>
          <cell r="AW172" t="str">
            <v>00</v>
          </cell>
          <cell r="AZ172">
            <v>0</v>
          </cell>
          <cell r="BB172" t="str">
            <v>00</v>
          </cell>
          <cell r="BE172">
            <v>0</v>
          </cell>
          <cell r="BG172" t="str">
            <v>00</v>
          </cell>
          <cell r="BJ172">
            <v>0</v>
          </cell>
          <cell r="BL172" t="str">
            <v>00</v>
          </cell>
          <cell r="BO172">
            <v>0</v>
          </cell>
          <cell r="BQ172" t="str">
            <v>00</v>
          </cell>
          <cell r="BT172">
            <v>0</v>
          </cell>
          <cell r="BV172" t="str">
            <v>00</v>
          </cell>
          <cell r="BY172">
            <v>0</v>
          </cell>
          <cell r="CA172" t="str">
            <v>00</v>
          </cell>
          <cell r="CD172">
            <v>0</v>
          </cell>
          <cell r="CF172" t="str">
            <v>00</v>
          </cell>
          <cell r="CI172">
            <v>0</v>
          </cell>
          <cell r="CK172" t="str">
            <v>00</v>
          </cell>
          <cell r="CN172">
            <v>0</v>
          </cell>
          <cell r="CP172" t="str">
            <v>00</v>
          </cell>
          <cell r="CS172">
            <v>0</v>
          </cell>
          <cell r="CU172" t="str">
            <v>00</v>
          </cell>
          <cell r="CX172">
            <v>0</v>
          </cell>
          <cell r="CZ172" t="str">
            <v>00</v>
          </cell>
          <cell r="DC172">
            <v>0</v>
          </cell>
          <cell r="DE172" t="str">
            <v>00</v>
          </cell>
          <cell r="DH172">
            <v>0</v>
          </cell>
          <cell r="DJ172" t="str">
            <v>00</v>
          </cell>
          <cell r="DK172" t="str">
            <v>000</v>
          </cell>
          <cell r="DL172" t="str">
            <v/>
          </cell>
          <cell r="DM172" t="str">
            <v>1</v>
          </cell>
          <cell r="DN172" t="str">
            <v>2</v>
          </cell>
          <cell r="DO172" t="str">
            <v>3</v>
          </cell>
          <cell r="DP172" t="str">
            <v>4</v>
          </cell>
          <cell r="DQ172" t="str">
            <v>5</v>
          </cell>
          <cell r="DR172" t="str">
            <v>6</v>
          </cell>
          <cell r="DS172" t="str">
            <v>7</v>
          </cell>
          <cell r="DT172" t="str">
            <v>8</v>
          </cell>
          <cell r="DU172" t="str">
            <v>9</v>
          </cell>
          <cell r="DV172" t="str">
            <v>10</v>
          </cell>
        </row>
        <row r="173">
          <cell r="A173">
            <v>160</v>
          </cell>
          <cell r="L173" t="str">
            <v/>
          </cell>
          <cell r="M173" t="str">
            <v/>
          </cell>
          <cell r="Q173">
            <v>0</v>
          </cell>
          <cell r="S173" t="str">
            <v>00</v>
          </cell>
          <cell r="V173">
            <v>0</v>
          </cell>
          <cell r="X173" t="str">
            <v>00</v>
          </cell>
          <cell r="AA173">
            <v>0</v>
          </cell>
          <cell r="AC173" t="str">
            <v>00</v>
          </cell>
          <cell r="AF173">
            <v>0</v>
          </cell>
          <cell r="AH173" t="str">
            <v>00</v>
          </cell>
          <cell r="AK173">
            <v>0</v>
          </cell>
          <cell r="AM173" t="str">
            <v>00</v>
          </cell>
          <cell r="AP173">
            <v>0</v>
          </cell>
          <cell r="AR173" t="str">
            <v>00</v>
          </cell>
          <cell r="AU173">
            <v>0</v>
          </cell>
          <cell r="AW173" t="str">
            <v>00</v>
          </cell>
          <cell r="AZ173">
            <v>0</v>
          </cell>
          <cell r="BB173" t="str">
            <v>00</v>
          </cell>
          <cell r="BE173">
            <v>0</v>
          </cell>
          <cell r="BG173" t="str">
            <v>00</v>
          </cell>
          <cell r="BJ173">
            <v>0</v>
          </cell>
          <cell r="BL173" t="str">
            <v>00</v>
          </cell>
          <cell r="BO173">
            <v>0</v>
          </cell>
          <cell r="BQ173" t="str">
            <v>00</v>
          </cell>
          <cell r="BT173">
            <v>0</v>
          </cell>
          <cell r="BV173" t="str">
            <v>00</v>
          </cell>
          <cell r="BY173">
            <v>0</v>
          </cell>
          <cell r="CA173" t="str">
            <v>00</v>
          </cell>
          <cell r="CD173">
            <v>0</v>
          </cell>
          <cell r="CF173" t="str">
            <v>00</v>
          </cell>
          <cell r="CI173">
            <v>0</v>
          </cell>
          <cell r="CK173" t="str">
            <v>00</v>
          </cell>
          <cell r="CN173">
            <v>0</v>
          </cell>
          <cell r="CP173" t="str">
            <v>00</v>
          </cell>
          <cell r="CS173">
            <v>0</v>
          </cell>
          <cell r="CU173" t="str">
            <v>00</v>
          </cell>
          <cell r="CX173">
            <v>0</v>
          </cell>
          <cell r="CZ173" t="str">
            <v>00</v>
          </cell>
          <cell r="DC173">
            <v>0</v>
          </cell>
          <cell r="DE173" t="str">
            <v>00</v>
          </cell>
          <cell r="DH173">
            <v>0</v>
          </cell>
          <cell r="DJ173" t="str">
            <v>00</v>
          </cell>
          <cell r="DK173" t="str">
            <v>000</v>
          </cell>
          <cell r="DL173" t="str">
            <v/>
          </cell>
          <cell r="DM173" t="str">
            <v>1</v>
          </cell>
          <cell r="DN173" t="str">
            <v>2</v>
          </cell>
          <cell r="DO173" t="str">
            <v>3</v>
          </cell>
          <cell r="DP173" t="str">
            <v>4</v>
          </cell>
          <cell r="DQ173" t="str">
            <v>5</v>
          </cell>
          <cell r="DR173" t="str">
            <v>6</v>
          </cell>
          <cell r="DS173" t="str">
            <v>7</v>
          </cell>
          <cell r="DT173" t="str">
            <v>8</v>
          </cell>
          <cell r="DU173" t="str">
            <v>9</v>
          </cell>
          <cell r="DV173" t="str">
            <v>10</v>
          </cell>
        </row>
        <row r="174">
          <cell r="A174">
            <v>161</v>
          </cell>
          <cell r="L174" t="str">
            <v/>
          </cell>
          <cell r="M174" t="str">
            <v/>
          </cell>
          <cell r="Q174">
            <v>0</v>
          </cell>
          <cell r="S174" t="str">
            <v>00</v>
          </cell>
          <cell r="V174">
            <v>0</v>
          </cell>
          <cell r="X174" t="str">
            <v>00</v>
          </cell>
          <cell r="AA174">
            <v>0</v>
          </cell>
          <cell r="AC174" t="str">
            <v>00</v>
          </cell>
          <cell r="AF174">
            <v>0</v>
          </cell>
          <cell r="AH174" t="str">
            <v>00</v>
          </cell>
          <cell r="AK174">
            <v>0</v>
          </cell>
          <cell r="AM174" t="str">
            <v>00</v>
          </cell>
          <cell r="AP174">
            <v>0</v>
          </cell>
          <cell r="AR174" t="str">
            <v>00</v>
          </cell>
          <cell r="AU174">
            <v>0</v>
          </cell>
          <cell r="AW174" t="str">
            <v>00</v>
          </cell>
          <cell r="AZ174">
            <v>0</v>
          </cell>
          <cell r="BB174" t="str">
            <v>00</v>
          </cell>
          <cell r="BE174">
            <v>0</v>
          </cell>
          <cell r="BG174" t="str">
            <v>00</v>
          </cell>
          <cell r="BJ174">
            <v>0</v>
          </cell>
          <cell r="BL174" t="str">
            <v>00</v>
          </cell>
          <cell r="BO174">
            <v>0</v>
          </cell>
          <cell r="BQ174" t="str">
            <v>00</v>
          </cell>
          <cell r="BT174">
            <v>0</v>
          </cell>
          <cell r="BV174" t="str">
            <v>00</v>
          </cell>
          <cell r="BY174">
            <v>0</v>
          </cell>
          <cell r="CA174" t="str">
            <v>00</v>
          </cell>
          <cell r="CD174">
            <v>0</v>
          </cell>
          <cell r="CF174" t="str">
            <v>00</v>
          </cell>
          <cell r="CI174">
            <v>0</v>
          </cell>
          <cell r="CK174" t="str">
            <v>00</v>
          </cell>
          <cell r="CN174">
            <v>0</v>
          </cell>
          <cell r="CP174" t="str">
            <v>00</v>
          </cell>
          <cell r="CS174">
            <v>0</v>
          </cell>
          <cell r="CU174" t="str">
            <v>00</v>
          </cell>
          <cell r="CX174">
            <v>0</v>
          </cell>
          <cell r="CZ174" t="str">
            <v>00</v>
          </cell>
          <cell r="DC174">
            <v>0</v>
          </cell>
          <cell r="DE174" t="str">
            <v>00</v>
          </cell>
          <cell r="DH174">
            <v>0</v>
          </cell>
          <cell r="DJ174" t="str">
            <v>00</v>
          </cell>
          <cell r="DK174" t="str">
            <v>000</v>
          </cell>
          <cell r="DL174" t="str">
            <v/>
          </cell>
          <cell r="DM174" t="str">
            <v>1</v>
          </cell>
          <cell r="DN174" t="str">
            <v>2</v>
          </cell>
          <cell r="DO174" t="str">
            <v>3</v>
          </cell>
          <cell r="DP174" t="str">
            <v>4</v>
          </cell>
          <cell r="DQ174" t="str">
            <v>5</v>
          </cell>
          <cell r="DR174" t="str">
            <v>6</v>
          </cell>
          <cell r="DS174" t="str">
            <v>7</v>
          </cell>
          <cell r="DT174" t="str">
            <v>8</v>
          </cell>
          <cell r="DU174" t="str">
            <v>9</v>
          </cell>
          <cell r="DV174" t="str">
            <v>10</v>
          </cell>
        </row>
        <row r="175">
          <cell r="A175">
            <v>162</v>
          </cell>
          <cell r="L175" t="str">
            <v/>
          </cell>
          <cell r="M175" t="str">
            <v/>
          </cell>
          <cell r="Q175">
            <v>0</v>
          </cell>
          <cell r="S175" t="str">
            <v>00</v>
          </cell>
          <cell r="V175">
            <v>0</v>
          </cell>
          <cell r="X175" t="str">
            <v>00</v>
          </cell>
          <cell r="AA175">
            <v>0</v>
          </cell>
          <cell r="AC175" t="str">
            <v>00</v>
          </cell>
          <cell r="AF175">
            <v>0</v>
          </cell>
          <cell r="AH175" t="str">
            <v>00</v>
          </cell>
          <cell r="AK175">
            <v>0</v>
          </cell>
          <cell r="AM175" t="str">
            <v>00</v>
          </cell>
          <cell r="AP175">
            <v>0</v>
          </cell>
          <cell r="AR175" t="str">
            <v>00</v>
          </cell>
          <cell r="AU175">
            <v>0</v>
          </cell>
          <cell r="AW175" t="str">
            <v>00</v>
          </cell>
          <cell r="AZ175">
            <v>0</v>
          </cell>
          <cell r="BB175" t="str">
            <v>00</v>
          </cell>
          <cell r="BE175">
            <v>0</v>
          </cell>
          <cell r="BG175" t="str">
            <v>00</v>
          </cell>
          <cell r="BJ175">
            <v>0</v>
          </cell>
          <cell r="BL175" t="str">
            <v>00</v>
          </cell>
          <cell r="BO175">
            <v>0</v>
          </cell>
          <cell r="BQ175" t="str">
            <v>00</v>
          </cell>
          <cell r="BT175">
            <v>0</v>
          </cell>
          <cell r="BV175" t="str">
            <v>00</v>
          </cell>
          <cell r="BY175">
            <v>0</v>
          </cell>
          <cell r="CA175" t="str">
            <v>00</v>
          </cell>
          <cell r="CD175">
            <v>0</v>
          </cell>
          <cell r="CF175" t="str">
            <v>00</v>
          </cell>
          <cell r="CI175">
            <v>0</v>
          </cell>
          <cell r="CK175" t="str">
            <v>00</v>
          </cell>
          <cell r="CN175">
            <v>0</v>
          </cell>
          <cell r="CP175" t="str">
            <v>00</v>
          </cell>
          <cell r="CS175">
            <v>0</v>
          </cell>
          <cell r="CU175" t="str">
            <v>00</v>
          </cell>
          <cell r="CX175">
            <v>0</v>
          </cell>
          <cell r="CZ175" t="str">
            <v>00</v>
          </cell>
          <cell r="DC175">
            <v>0</v>
          </cell>
          <cell r="DE175" t="str">
            <v>00</v>
          </cell>
          <cell r="DH175">
            <v>0</v>
          </cell>
          <cell r="DJ175" t="str">
            <v>00</v>
          </cell>
          <cell r="DK175" t="str">
            <v>000</v>
          </cell>
          <cell r="DL175" t="str">
            <v/>
          </cell>
          <cell r="DM175" t="str">
            <v>1</v>
          </cell>
          <cell r="DN175" t="str">
            <v>2</v>
          </cell>
          <cell r="DO175" t="str">
            <v>3</v>
          </cell>
          <cell r="DP175" t="str">
            <v>4</v>
          </cell>
          <cell r="DQ175" t="str">
            <v>5</v>
          </cell>
          <cell r="DR175" t="str">
            <v>6</v>
          </cell>
          <cell r="DS175" t="str">
            <v>7</v>
          </cell>
          <cell r="DT175" t="str">
            <v>8</v>
          </cell>
          <cell r="DU175" t="str">
            <v>9</v>
          </cell>
          <cell r="DV175" t="str">
            <v>10</v>
          </cell>
        </row>
        <row r="176">
          <cell r="A176">
            <v>163</v>
          </cell>
          <cell r="L176" t="str">
            <v/>
          </cell>
          <cell r="M176" t="str">
            <v/>
          </cell>
          <cell r="Q176">
            <v>0</v>
          </cell>
          <cell r="S176" t="str">
            <v>00</v>
          </cell>
          <cell r="V176">
            <v>0</v>
          </cell>
          <cell r="X176" t="str">
            <v>00</v>
          </cell>
          <cell r="AA176">
            <v>0</v>
          </cell>
          <cell r="AC176" t="str">
            <v>00</v>
          </cell>
          <cell r="AF176">
            <v>0</v>
          </cell>
          <cell r="AH176" t="str">
            <v>00</v>
          </cell>
          <cell r="AK176">
            <v>0</v>
          </cell>
          <cell r="AM176" t="str">
            <v>00</v>
          </cell>
          <cell r="AP176">
            <v>0</v>
          </cell>
          <cell r="AR176" t="str">
            <v>00</v>
          </cell>
          <cell r="AU176">
            <v>0</v>
          </cell>
          <cell r="AW176" t="str">
            <v>00</v>
          </cell>
          <cell r="AZ176">
            <v>0</v>
          </cell>
          <cell r="BB176" t="str">
            <v>00</v>
          </cell>
          <cell r="BE176">
            <v>0</v>
          </cell>
          <cell r="BG176" t="str">
            <v>00</v>
          </cell>
          <cell r="BJ176">
            <v>0</v>
          </cell>
          <cell r="BL176" t="str">
            <v>00</v>
          </cell>
          <cell r="BO176">
            <v>0</v>
          </cell>
          <cell r="BQ176" t="str">
            <v>00</v>
          </cell>
          <cell r="BT176">
            <v>0</v>
          </cell>
          <cell r="BV176" t="str">
            <v>00</v>
          </cell>
          <cell r="BY176">
            <v>0</v>
          </cell>
          <cell r="CA176" t="str">
            <v>00</v>
          </cell>
          <cell r="CD176">
            <v>0</v>
          </cell>
          <cell r="CF176" t="str">
            <v>00</v>
          </cell>
          <cell r="CI176">
            <v>0</v>
          </cell>
          <cell r="CK176" t="str">
            <v>00</v>
          </cell>
          <cell r="CN176">
            <v>0</v>
          </cell>
          <cell r="CP176" t="str">
            <v>00</v>
          </cell>
          <cell r="CS176">
            <v>0</v>
          </cell>
          <cell r="CU176" t="str">
            <v>00</v>
          </cell>
          <cell r="CX176">
            <v>0</v>
          </cell>
          <cell r="CZ176" t="str">
            <v>00</v>
          </cell>
          <cell r="DC176">
            <v>0</v>
          </cell>
          <cell r="DE176" t="str">
            <v>00</v>
          </cell>
          <cell r="DH176">
            <v>0</v>
          </cell>
          <cell r="DJ176" t="str">
            <v>00</v>
          </cell>
          <cell r="DK176" t="str">
            <v>000</v>
          </cell>
          <cell r="DL176" t="str">
            <v/>
          </cell>
          <cell r="DM176" t="str">
            <v>1</v>
          </cell>
          <cell r="DN176" t="str">
            <v>2</v>
          </cell>
          <cell r="DO176" t="str">
            <v>3</v>
          </cell>
          <cell r="DP176" t="str">
            <v>4</v>
          </cell>
          <cell r="DQ176" t="str">
            <v>5</v>
          </cell>
          <cell r="DR176" t="str">
            <v>6</v>
          </cell>
          <cell r="DS176" t="str">
            <v>7</v>
          </cell>
          <cell r="DT176" t="str">
            <v>8</v>
          </cell>
          <cell r="DU176" t="str">
            <v>9</v>
          </cell>
          <cell r="DV176" t="str">
            <v>10</v>
          </cell>
        </row>
        <row r="177">
          <cell r="A177">
            <v>164</v>
          </cell>
          <cell r="L177" t="str">
            <v/>
          </cell>
          <cell r="M177" t="str">
            <v/>
          </cell>
          <cell r="Q177">
            <v>0</v>
          </cell>
          <cell r="S177" t="str">
            <v>00</v>
          </cell>
          <cell r="V177">
            <v>0</v>
          </cell>
          <cell r="X177" t="str">
            <v>00</v>
          </cell>
          <cell r="AA177">
            <v>0</v>
          </cell>
          <cell r="AC177" t="str">
            <v>00</v>
          </cell>
          <cell r="AF177">
            <v>0</v>
          </cell>
          <cell r="AH177" t="str">
            <v>00</v>
          </cell>
          <cell r="AK177">
            <v>0</v>
          </cell>
          <cell r="AM177" t="str">
            <v>00</v>
          </cell>
          <cell r="AP177">
            <v>0</v>
          </cell>
          <cell r="AR177" t="str">
            <v>00</v>
          </cell>
          <cell r="AU177">
            <v>0</v>
          </cell>
          <cell r="AW177" t="str">
            <v>00</v>
          </cell>
          <cell r="AZ177">
            <v>0</v>
          </cell>
          <cell r="BB177" t="str">
            <v>00</v>
          </cell>
          <cell r="BE177">
            <v>0</v>
          </cell>
          <cell r="BG177" t="str">
            <v>00</v>
          </cell>
          <cell r="BJ177">
            <v>0</v>
          </cell>
          <cell r="BL177" t="str">
            <v>00</v>
          </cell>
          <cell r="BO177">
            <v>0</v>
          </cell>
          <cell r="BQ177" t="str">
            <v>00</v>
          </cell>
          <cell r="BT177">
            <v>0</v>
          </cell>
          <cell r="BV177" t="str">
            <v>00</v>
          </cell>
          <cell r="BY177">
            <v>0</v>
          </cell>
          <cell r="CA177" t="str">
            <v>00</v>
          </cell>
          <cell r="CD177">
            <v>0</v>
          </cell>
          <cell r="CF177" t="str">
            <v>00</v>
          </cell>
          <cell r="CI177">
            <v>0</v>
          </cell>
          <cell r="CK177" t="str">
            <v>00</v>
          </cell>
          <cell r="CN177">
            <v>0</v>
          </cell>
          <cell r="CP177" t="str">
            <v>00</v>
          </cell>
          <cell r="CS177">
            <v>0</v>
          </cell>
          <cell r="CU177" t="str">
            <v>00</v>
          </cell>
          <cell r="CX177">
            <v>0</v>
          </cell>
          <cell r="CZ177" t="str">
            <v>00</v>
          </cell>
          <cell r="DC177">
            <v>0</v>
          </cell>
          <cell r="DE177" t="str">
            <v>00</v>
          </cell>
          <cell r="DH177">
            <v>0</v>
          </cell>
          <cell r="DJ177" t="str">
            <v>00</v>
          </cell>
          <cell r="DK177" t="str">
            <v>000</v>
          </cell>
          <cell r="DL177" t="str">
            <v/>
          </cell>
          <cell r="DM177" t="str">
            <v>1</v>
          </cell>
          <cell r="DN177" t="str">
            <v>2</v>
          </cell>
          <cell r="DO177" t="str">
            <v>3</v>
          </cell>
          <cell r="DP177" t="str">
            <v>4</v>
          </cell>
          <cell r="DQ177" t="str">
            <v>5</v>
          </cell>
          <cell r="DR177" t="str">
            <v>6</v>
          </cell>
          <cell r="DS177" t="str">
            <v>7</v>
          </cell>
          <cell r="DT177" t="str">
            <v>8</v>
          </cell>
          <cell r="DU177" t="str">
            <v>9</v>
          </cell>
          <cell r="DV177" t="str">
            <v>10</v>
          </cell>
        </row>
        <row r="178">
          <cell r="A178">
            <v>165</v>
          </cell>
          <cell r="L178" t="str">
            <v/>
          </cell>
          <cell r="M178" t="str">
            <v/>
          </cell>
          <cell r="Q178">
            <v>0</v>
          </cell>
          <cell r="S178" t="str">
            <v>00</v>
          </cell>
          <cell r="V178">
            <v>0</v>
          </cell>
          <cell r="X178" t="str">
            <v>00</v>
          </cell>
          <cell r="AA178">
            <v>0</v>
          </cell>
          <cell r="AC178" t="str">
            <v>00</v>
          </cell>
          <cell r="AF178">
            <v>0</v>
          </cell>
          <cell r="AH178" t="str">
            <v>00</v>
          </cell>
          <cell r="AK178">
            <v>0</v>
          </cell>
          <cell r="AM178" t="str">
            <v>00</v>
          </cell>
          <cell r="AP178">
            <v>0</v>
          </cell>
          <cell r="AR178" t="str">
            <v>00</v>
          </cell>
          <cell r="AU178">
            <v>0</v>
          </cell>
          <cell r="AW178" t="str">
            <v>00</v>
          </cell>
          <cell r="AZ178">
            <v>0</v>
          </cell>
          <cell r="BB178" t="str">
            <v>00</v>
          </cell>
          <cell r="BE178">
            <v>0</v>
          </cell>
          <cell r="BG178" t="str">
            <v>00</v>
          </cell>
          <cell r="BJ178">
            <v>0</v>
          </cell>
          <cell r="BL178" t="str">
            <v>00</v>
          </cell>
          <cell r="BO178">
            <v>0</v>
          </cell>
          <cell r="BQ178" t="str">
            <v>00</v>
          </cell>
          <cell r="BT178">
            <v>0</v>
          </cell>
          <cell r="BV178" t="str">
            <v>00</v>
          </cell>
          <cell r="BY178">
            <v>0</v>
          </cell>
          <cell r="CA178" t="str">
            <v>00</v>
          </cell>
          <cell r="CD178">
            <v>0</v>
          </cell>
          <cell r="CF178" t="str">
            <v>00</v>
          </cell>
          <cell r="CI178">
            <v>0</v>
          </cell>
          <cell r="CK178" t="str">
            <v>00</v>
          </cell>
          <cell r="CN178">
            <v>0</v>
          </cell>
          <cell r="CP178" t="str">
            <v>00</v>
          </cell>
          <cell r="CS178">
            <v>0</v>
          </cell>
          <cell r="CU178" t="str">
            <v>00</v>
          </cell>
          <cell r="CX178">
            <v>0</v>
          </cell>
          <cell r="CZ178" t="str">
            <v>00</v>
          </cell>
          <cell r="DC178">
            <v>0</v>
          </cell>
          <cell r="DE178" t="str">
            <v>00</v>
          </cell>
          <cell r="DH178">
            <v>0</v>
          </cell>
          <cell r="DJ178" t="str">
            <v>00</v>
          </cell>
          <cell r="DK178" t="str">
            <v>000</v>
          </cell>
          <cell r="DL178" t="str">
            <v/>
          </cell>
          <cell r="DM178" t="str">
            <v>1</v>
          </cell>
          <cell r="DN178" t="str">
            <v>2</v>
          </cell>
          <cell r="DO178" t="str">
            <v>3</v>
          </cell>
          <cell r="DP178" t="str">
            <v>4</v>
          </cell>
          <cell r="DQ178" t="str">
            <v>5</v>
          </cell>
          <cell r="DR178" t="str">
            <v>6</v>
          </cell>
          <cell r="DS178" t="str">
            <v>7</v>
          </cell>
          <cell r="DT178" t="str">
            <v>8</v>
          </cell>
          <cell r="DU178" t="str">
            <v>9</v>
          </cell>
          <cell r="DV178" t="str">
            <v>10</v>
          </cell>
        </row>
        <row r="179">
          <cell r="A179">
            <v>166</v>
          </cell>
          <cell r="L179" t="str">
            <v/>
          </cell>
          <cell r="M179" t="str">
            <v/>
          </cell>
          <cell r="Q179">
            <v>0</v>
          </cell>
          <cell r="S179" t="str">
            <v>00</v>
          </cell>
          <cell r="V179">
            <v>0</v>
          </cell>
          <cell r="X179" t="str">
            <v>00</v>
          </cell>
          <cell r="AA179">
            <v>0</v>
          </cell>
          <cell r="AC179" t="str">
            <v>00</v>
          </cell>
          <cell r="AF179">
            <v>0</v>
          </cell>
          <cell r="AH179" t="str">
            <v>00</v>
          </cell>
          <cell r="AK179">
            <v>0</v>
          </cell>
          <cell r="AM179" t="str">
            <v>00</v>
          </cell>
          <cell r="AP179">
            <v>0</v>
          </cell>
          <cell r="AR179" t="str">
            <v>00</v>
          </cell>
          <cell r="AU179">
            <v>0</v>
          </cell>
          <cell r="AW179" t="str">
            <v>00</v>
          </cell>
          <cell r="AZ179">
            <v>0</v>
          </cell>
          <cell r="BB179" t="str">
            <v>00</v>
          </cell>
          <cell r="BE179">
            <v>0</v>
          </cell>
          <cell r="BG179" t="str">
            <v>00</v>
          </cell>
          <cell r="BJ179">
            <v>0</v>
          </cell>
          <cell r="BL179" t="str">
            <v>00</v>
          </cell>
          <cell r="BO179">
            <v>0</v>
          </cell>
          <cell r="BQ179" t="str">
            <v>00</v>
          </cell>
          <cell r="BT179">
            <v>0</v>
          </cell>
          <cell r="BV179" t="str">
            <v>00</v>
          </cell>
          <cell r="BY179">
            <v>0</v>
          </cell>
          <cell r="CA179" t="str">
            <v>00</v>
          </cell>
          <cell r="CD179">
            <v>0</v>
          </cell>
          <cell r="CF179" t="str">
            <v>00</v>
          </cell>
          <cell r="CI179">
            <v>0</v>
          </cell>
          <cell r="CK179" t="str">
            <v>00</v>
          </cell>
          <cell r="CN179">
            <v>0</v>
          </cell>
          <cell r="CP179" t="str">
            <v>00</v>
          </cell>
          <cell r="CS179">
            <v>0</v>
          </cell>
          <cell r="CU179" t="str">
            <v>00</v>
          </cell>
          <cell r="CX179">
            <v>0</v>
          </cell>
          <cell r="CZ179" t="str">
            <v>00</v>
          </cell>
          <cell r="DC179">
            <v>0</v>
          </cell>
          <cell r="DE179" t="str">
            <v>00</v>
          </cell>
          <cell r="DH179">
            <v>0</v>
          </cell>
          <cell r="DJ179" t="str">
            <v>00</v>
          </cell>
          <cell r="DK179" t="str">
            <v>000</v>
          </cell>
          <cell r="DL179" t="str">
            <v/>
          </cell>
          <cell r="DM179" t="str">
            <v>1</v>
          </cell>
          <cell r="DN179" t="str">
            <v>2</v>
          </cell>
          <cell r="DO179" t="str">
            <v>3</v>
          </cell>
          <cell r="DP179" t="str">
            <v>4</v>
          </cell>
          <cell r="DQ179" t="str">
            <v>5</v>
          </cell>
          <cell r="DR179" t="str">
            <v>6</v>
          </cell>
          <cell r="DS179" t="str">
            <v>7</v>
          </cell>
          <cell r="DT179" t="str">
            <v>8</v>
          </cell>
          <cell r="DU179" t="str">
            <v>9</v>
          </cell>
          <cell r="DV179" t="str">
            <v>10</v>
          </cell>
        </row>
        <row r="180">
          <cell r="A180">
            <v>167</v>
          </cell>
          <cell r="L180" t="str">
            <v/>
          </cell>
          <cell r="M180" t="str">
            <v/>
          </cell>
          <cell r="Q180">
            <v>0</v>
          </cell>
          <cell r="S180" t="str">
            <v>00</v>
          </cell>
          <cell r="V180">
            <v>0</v>
          </cell>
          <cell r="X180" t="str">
            <v>00</v>
          </cell>
          <cell r="AA180">
            <v>0</v>
          </cell>
          <cell r="AC180" t="str">
            <v>00</v>
          </cell>
          <cell r="AF180">
            <v>0</v>
          </cell>
          <cell r="AH180" t="str">
            <v>00</v>
          </cell>
          <cell r="AK180">
            <v>0</v>
          </cell>
          <cell r="AM180" t="str">
            <v>00</v>
          </cell>
          <cell r="AP180">
            <v>0</v>
          </cell>
          <cell r="AR180" t="str">
            <v>00</v>
          </cell>
          <cell r="AU180">
            <v>0</v>
          </cell>
          <cell r="AW180" t="str">
            <v>00</v>
          </cell>
          <cell r="AZ180">
            <v>0</v>
          </cell>
          <cell r="BB180" t="str">
            <v>00</v>
          </cell>
          <cell r="BE180">
            <v>0</v>
          </cell>
          <cell r="BG180" t="str">
            <v>00</v>
          </cell>
          <cell r="BJ180">
            <v>0</v>
          </cell>
          <cell r="BL180" t="str">
            <v>00</v>
          </cell>
          <cell r="BO180">
            <v>0</v>
          </cell>
          <cell r="BQ180" t="str">
            <v>00</v>
          </cell>
          <cell r="BT180">
            <v>0</v>
          </cell>
          <cell r="BV180" t="str">
            <v>00</v>
          </cell>
          <cell r="BY180">
            <v>0</v>
          </cell>
          <cell r="CA180" t="str">
            <v>00</v>
          </cell>
          <cell r="CD180">
            <v>0</v>
          </cell>
          <cell r="CF180" t="str">
            <v>00</v>
          </cell>
          <cell r="CI180">
            <v>0</v>
          </cell>
          <cell r="CK180" t="str">
            <v>00</v>
          </cell>
          <cell r="CN180">
            <v>0</v>
          </cell>
          <cell r="CP180" t="str">
            <v>00</v>
          </cell>
          <cell r="CS180">
            <v>0</v>
          </cell>
          <cell r="CU180" t="str">
            <v>00</v>
          </cell>
          <cell r="CX180">
            <v>0</v>
          </cell>
          <cell r="CZ180" t="str">
            <v>00</v>
          </cell>
          <cell r="DC180">
            <v>0</v>
          </cell>
          <cell r="DE180" t="str">
            <v>00</v>
          </cell>
          <cell r="DH180">
            <v>0</v>
          </cell>
          <cell r="DJ180" t="str">
            <v>00</v>
          </cell>
          <cell r="DK180" t="str">
            <v>000</v>
          </cell>
          <cell r="DL180" t="str">
            <v/>
          </cell>
          <cell r="DM180" t="str">
            <v>1</v>
          </cell>
          <cell r="DN180" t="str">
            <v>2</v>
          </cell>
          <cell r="DO180" t="str">
            <v>3</v>
          </cell>
          <cell r="DP180" t="str">
            <v>4</v>
          </cell>
          <cell r="DQ180" t="str">
            <v>5</v>
          </cell>
          <cell r="DR180" t="str">
            <v>6</v>
          </cell>
          <cell r="DS180" t="str">
            <v>7</v>
          </cell>
          <cell r="DT180" t="str">
            <v>8</v>
          </cell>
          <cell r="DU180" t="str">
            <v>9</v>
          </cell>
          <cell r="DV180" t="str">
            <v>10</v>
          </cell>
        </row>
        <row r="181">
          <cell r="A181">
            <v>168</v>
          </cell>
          <cell r="L181" t="str">
            <v/>
          </cell>
          <cell r="M181" t="str">
            <v/>
          </cell>
          <cell r="Q181">
            <v>0</v>
          </cell>
          <cell r="S181" t="str">
            <v>00</v>
          </cell>
          <cell r="V181">
            <v>0</v>
          </cell>
          <cell r="X181" t="str">
            <v>00</v>
          </cell>
          <cell r="AA181">
            <v>0</v>
          </cell>
          <cell r="AC181" t="str">
            <v>00</v>
          </cell>
          <cell r="AF181">
            <v>0</v>
          </cell>
          <cell r="AH181" t="str">
            <v>00</v>
          </cell>
          <cell r="AK181">
            <v>0</v>
          </cell>
          <cell r="AM181" t="str">
            <v>00</v>
          </cell>
          <cell r="AP181">
            <v>0</v>
          </cell>
          <cell r="AR181" t="str">
            <v>00</v>
          </cell>
          <cell r="AU181">
            <v>0</v>
          </cell>
          <cell r="AW181" t="str">
            <v>00</v>
          </cell>
          <cell r="AZ181">
            <v>0</v>
          </cell>
          <cell r="BB181" t="str">
            <v>00</v>
          </cell>
          <cell r="BE181">
            <v>0</v>
          </cell>
          <cell r="BG181" t="str">
            <v>00</v>
          </cell>
          <cell r="BJ181">
            <v>0</v>
          </cell>
          <cell r="BL181" t="str">
            <v>00</v>
          </cell>
          <cell r="BO181">
            <v>0</v>
          </cell>
          <cell r="BQ181" t="str">
            <v>00</v>
          </cell>
          <cell r="BT181">
            <v>0</v>
          </cell>
          <cell r="BV181" t="str">
            <v>00</v>
          </cell>
          <cell r="BY181">
            <v>0</v>
          </cell>
          <cell r="CA181" t="str">
            <v>00</v>
          </cell>
          <cell r="CD181">
            <v>0</v>
          </cell>
          <cell r="CF181" t="str">
            <v>00</v>
          </cell>
          <cell r="CI181">
            <v>0</v>
          </cell>
          <cell r="CK181" t="str">
            <v>00</v>
          </cell>
          <cell r="CN181">
            <v>0</v>
          </cell>
          <cell r="CP181" t="str">
            <v>00</v>
          </cell>
          <cell r="CS181">
            <v>0</v>
          </cell>
          <cell r="CU181" t="str">
            <v>00</v>
          </cell>
          <cell r="CX181">
            <v>0</v>
          </cell>
          <cell r="CZ181" t="str">
            <v>00</v>
          </cell>
          <cell r="DC181">
            <v>0</v>
          </cell>
          <cell r="DE181" t="str">
            <v>00</v>
          </cell>
          <cell r="DH181">
            <v>0</v>
          </cell>
          <cell r="DJ181" t="str">
            <v>00</v>
          </cell>
          <cell r="DK181" t="str">
            <v>000</v>
          </cell>
          <cell r="DL181" t="str">
            <v/>
          </cell>
          <cell r="DM181" t="str">
            <v>1</v>
          </cell>
          <cell r="DN181" t="str">
            <v>2</v>
          </cell>
          <cell r="DO181" t="str">
            <v>3</v>
          </cell>
          <cell r="DP181" t="str">
            <v>4</v>
          </cell>
          <cell r="DQ181" t="str">
            <v>5</v>
          </cell>
          <cell r="DR181" t="str">
            <v>6</v>
          </cell>
          <cell r="DS181" t="str">
            <v>7</v>
          </cell>
          <cell r="DT181" t="str">
            <v>8</v>
          </cell>
          <cell r="DU181" t="str">
            <v>9</v>
          </cell>
          <cell r="DV181" t="str">
            <v>10</v>
          </cell>
        </row>
        <row r="182">
          <cell r="A182">
            <v>169</v>
          </cell>
          <cell r="L182" t="str">
            <v/>
          </cell>
          <cell r="M182" t="str">
            <v/>
          </cell>
          <cell r="Q182">
            <v>0</v>
          </cell>
          <cell r="S182" t="str">
            <v>00</v>
          </cell>
          <cell r="V182">
            <v>0</v>
          </cell>
          <cell r="X182" t="str">
            <v>00</v>
          </cell>
          <cell r="AA182">
            <v>0</v>
          </cell>
          <cell r="AC182" t="str">
            <v>00</v>
          </cell>
          <cell r="AF182">
            <v>0</v>
          </cell>
          <cell r="AH182" t="str">
            <v>00</v>
          </cell>
          <cell r="AK182">
            <v>0</v>
          </cell>
          <cell r="AM182" t="str">
            <v>00</v>
          </cell>
          <cell r="AP182">
            <v>0</v>
          </cell>
          <cell r="AR182" t="str">
            <v>00</v>
          </cell>
          <cell r="AU182">
            <v>0</v>
          </cell>
          <cell r="AW182" t="str">
            <v>00</v>
          </cell>
          <cell r="AZ182">
            <v>0</v>
          </cell>
          <cell r="BB182" t="str">
            <v>00</v>
          </cell>
          <cell r="BE182">
            <v>0</v>
          </cell>
          <cell r="BG182" t="str">
            <v>00</v>
          </cell>
          <cell r="BJ182">
            <v>0</v>
          </cell>
          <cell r="BL182" t="str">
            <v>00</v>
          </cell>
          <cell r="BO182">
            <v>0</v>
          </cell>
          <cell r="BQ182" t="str">
            <v>00</v>
          </cell>
          <cell r="BT182">
            <v>0</v>
          </cell>
          <cell r="BV182" t="str">
            <v>00</v>
          </cell>
          <cell r="BY182">
            <v>0</v>
          </cell>
          <cell r="CA182" t="str">
            <v>00</v>
          </cell>
          <cell r="CD182">
            <v>0</v>
          </cell>
          <cell r="CF182" t="str">
            <v>00</v>
          </cell>
          <cell r="CI182">
            <v>0</v>
          </cell>
          <cell r="CK182" t="str">
            <v>00</v>
          </cell>
          <cell r="CN182">
            <v>0</v>
          </cell>
          <cell r="CP182" t="str">
            <v>00</v>
          </cell>
          <cell r="CS182">
            <v>0</v>
          </cell>
          <cell r="CU182" t="str">
            <v>00</v>
          </cell>
          <cell r="CX182">
            <v>0</v>
          </cell>
          <cell r="CZ182" t="str">
            <v>00</v>
          </cell>
          <cell r="DC182">
            <v>0</v>
          </cell>
          <cell r="DE182" t="str">
            <v>00</v>
          </cell>
          <cell r="DH182">
            <v>0</v>
          </cell>
          <cell r="DJ182" t="str">
            <v>00</v>
          </cell>
          <cell r="DK182" t="str">
            <v>000</v>
          </cell>
          <cell r="DL182" t="str">
            <v/>
          </cell>
          <cell r="DM182" t="str">
            <v>1</v>
          </cell>
          <cell r="DN182" t="str">
            <v>2</v>
          </cell>
          <cell r="DO182" t="str">
            <v>3</v>
          </cell>
          <cell r="DP182" t="str">
            <v>4</v>
          </cell>
          <cell r="DQ182" t="str">
            <v>5</v>
          </cell>
          <cell r="DR182" t="str">
            <v>6</v>
          </cell>
          <cell r="DS182" t="str">
            <v>7</v>
          </cell>
          <cell r="DT182" t="str">
            <v>8</v>
          </cell>
          <cell r="DU182" t="str">
            <v>9</v>
          </cell>
          <cell r="DV182" t="str">
            <v>10</v>
          </cell>
        </row>
        <row r="183">
          <cell r="A183">
            <v>170</v>
          </cell>
          <cell r="L183" t="str">
            <v/>
          </cell>
          <cell r="M183" t="str">
            <v/>
          </cell>
          <cell r="Q183">
            <v>0</v>
          </cell>
          <cell r="S183" t="str">
            <v>00</v>
          </cell>
          <cell r="V183">
            <v>0</v>
          </cell>
          <cell r="X183" t="str">
            <v>00</v>
          </cell>
          <cell r="AA183">
            <v>0</v>
          </cell>
          <cell r="AC183" t="str">
            <v>00</v>
          </cell>
          <cell r="AF183">
            <v>0</v>
          </cell>
          <cell r="AH183" t="str">
            <v>00</v>
          </cell>
          <cell r="AK183">
            <v>0</v>
          </cell>
          <cell r="AM183" t="str">
            <v>00</v>
          </cell>
          <cell r="AP183">
            <v>0</v>
          </cell>
          <cell r="AR183" t="str">
            <v>00</v>
          </cell>
          <cell r="AU183">
            <v>0</v>
          </cell>
          <cell r="AW183" t="str">
            <v>00</v>
          </cell>
          <cell r="AZ183">
            <v>0</v>
          </cell>
          <cell r="BB183" t="str">
            <v>00</v>
          </cell>
          <cell r="BE183">
            <v>0</v>
          </cell>
          <cell r="BG183" t="str">
            <v>00</v>
          </cell>
          <cell r="BJ183">
            <v>0</v>
          </cell>
          <cell r="BL183" t="str">
            <v>00</v>
          </cell>
          <cell r="BO183">
            <v>0</v>
          </cell>
          <cell r="BQ183" t="str">
            <v>00</v>
          </cell>
          <cell r="BT183">
            <v>0</v>
          </cell>
          <cell r="BV183" t="str">
            <v>00</v>
          </cell>
          <cell r="BY183">
            <v>0</v>
          </cell>
          <cell r="CA183" t="str">
            <v>00</v>
          </cell>
          <cell r="CD183">
            <v>0</v>
          </cell>
          <cell r="CF183" t="str">
            <v>00</v>
          </cell>
          <cell r="CI183">
            <v>0</v>
          </cell>
          <cell r="CK183" t="str">
            <v>00</v>
          </cell>
          <cell r="CN183">
            <v>0</v>
          </cell>
          <cell r="CP183" t="str">
            <v>00</v>
          </cell>
          <cell r="CS183">
            <v>0</v>
          </cell>
          <cell r="CU183" t="str">
            <v>00</v>
          </cell>
          <cell r="CX183">
            <v>0</v>
          </cell>
          <cell r="CZ183" t="str">
            <v>00</v>
          </cell>
          <cell r="DC183">
            <v>0</v>
          </cell>
          <cell r="DE183" t="str">
            <v>00</v>
          </cell>
          <cell r="DH183">
            <v>0</v>
          </cell>
          <cell r="DJ183" t="str">
            <v>00</v>
          </cell>
          <cell r="DK183" t="str">
            <v>000</v>
          </cell>
          <cell r="DL183" t="str">
            <v/>
          </cell>
          <cell r="DM183" t="str">
            <v>1</v>
          </cell>
          <cell r="DN183" t="str">
            <v>2</v>
          </cell>
          <cell r="DO183" t="str">
            <v>3</v>
          </cell>
          <cell r="DP183" t="str">
            <v>4</v>
          </cell>
          <cell r="DQ183" t="str">
            <v>5</v>
          </cell>
          <cell r="DR183" t="str">
            <v>6</v>
          </cell>
          <cell r="DS183" t="str">
            <v>7</v>
          </cell>
          <cell r="DT183" t="str">
            <v>8</v>
          </cell>
          <cell r="DU183" t="str">
            <v>9</v>
          </cell>
          <cell r="DV183" t="str">
            <v>10</v>
          </cell>
        </row>
        <row r="184">
          <cell r="A184">
            <v>171</v>
          </cell>
          <cell r="L184" t="str">
            <v/>
          </cell>
          <cell r="M184" t="str">
            <v/>
          </cell>
          <cell r="Q184">
            <v>0</v>
          </cell>
          <cell r="S184" t="str">
            <v>00</v>
          </cell>
          <cell r="V184">
            <v>0</v>
          </cell>
          <cell r="X184" t="str">
            <v>00</v>
          </cell>
          <cell r="AA184">
            <v>0</v>
          </cell>
          <cell r="AC184" t="str">
            <v>00</v>
          </cell>
          <cell r="AF184">
            <v>0</v>
          </cell>
          <cell r="AH184" t="str">
            <v>00</v>
          </cell>
          <cell r="AK184">
            <v>0</v>
          </cell>
          <cell r="AM184" t="str">
            <v>00</v>
          </cell>
          <cell r="AP184">
            <v>0</v>
          </cell>
          <cell r="AR184" t="str">
            <v>00</v>
          </cell>
          <cell r="AU184">
            <v>0</v>
          </cell>
          <cell r="AW184" t="str">
            <v>00</v>
          </cell>
          <cell r="AZ184">
            <v>0</v>
          </cell>
          <cell r="BB184" t="str">
            <v>00</v>
          </cell>
          <cell r="BE184">
            <v>0</v>
          </cell>
          <cell r="BG184" t="str">
            <v>00</v>
          </cell>
          <cell r="BJ184">
            <v>0</v>
          </cell>
          <cell r="BL184" t="str">
            <v>00</v>
          </cell>
          <cell r="BO184">
            <v>0</v>
          </cell>
          <cell r="BQ184" t="str">
            <v>00</v>
          </cell>
          <cell r="BT184">
            <v>0</v>
          </cell>
          <cell r="BV184" t="str">
            <v>00</v>
          </cell>
          <cell r="BY184">
            <v>0</v>
          </cell>
          <cell r="CA184" t="str">
            <v>00</v>
          </cell>
          <cell r="CD184">
            <v>0</v>
          </cell>
          <cell r="CF184" t="str">
            <v>00</v>
          </cell>
          <cell r="CI184">
            <v>0</v>
          </cell>
          <cell r="CK184" t="str">
            <v>00</v>
          </cell>
          <cell r="CN184">
            <v>0</v>
          </cell>
          <cell r="CP184" t="str">
            <v>00</v>
          </cell>
          <cell r="CS184">
            <v>0</v>
          </cell>
          <cell r="CU184" t="str">
            <v>00</v>
          </cell>
          <cell r="CX184">
            <v>0</v>
          </cell>
          <cell r="CZ184" t="str">
            <v>00</v>
          </cell>
          <cell r="DC184">
            <v>0</v>
          </cell>
          <cell r="DE184" t="str">
            <v>00</v>
          </cell>
          <cell r="DH184">
            <v>0</v>
          </cell>
          <cell r="DJ184" t="str">
            <v>00</v>
          </cell>
          <cell r="DK184" t="str">
            <v>000</v>
          </cell>
          <cell r="DL184" t="str">
            <v/>
          </cell>
          <cell r="DM184" t="str">
            <v>1</v>
          </cell>
          <cell r="DN184" t="str">
            <v>2</v>
          </cell>
          <cell r="DO184" t="str">
            <v>3</v>
          </cell>
          <cell r="DP184" t="str">
            <v>4</v>
          </cell>
          <cell r="DQ184" t="str">
            <v>5</v>
          </cell>
          <cell r="DR184" t="str">
            <v>6</v>
          </cell>
          <cell r="DS184" t="str">
            <v>7</v>
          </cell>
          <cell r="DT184" t="str">
            <v>8</v>
          </cell>
          <cell r="DU184" t="str">
            <v>9</v>
          </cell>
          <cell r="DV184" t="str">
            <v>10</v>
          </cell>
        </row>
        <row r="185">
          <cell r="A185">
            <v>172</v>
          </cell>
          <cell r="L185" t="str">
            <v/>
          </cell>
          <cell r="M185" t="str">
            <v/>
          </cell>
          <cell r="Q185">
            <v>0</v>
          </cell>
          <cell r="S185" t="str">
            <v>00</v>
          </cell>
          <cell r="V185">
            <v>0</v>
          </cell>
          <cell r="X185" t="str">
            <v>00</v>
          </cell>
          <cell r="AA185">
            <v>0</v>
          </cell>
          <cell r="AC185" t="str">
            <v>00</v>
          </cell>
          <cell r="AF185">
            <v>0</v>
          </cell>
          <cell r="AH185" t="str">
            <v>00</v>
          </cell>
          <cell r="AK185">
            <v>0</v>
          </cell>
          <cell r="AM185" t="str">
            <v>00</v>
          </cell>
          <cell r="AP185">
            <v>0</v>
          </cell>
          <cell r="AR185" t="str">
            <v>00</v>
          </cell>
          <cell r="AU185">
            <v>0</v>
          </cell>
          <cell r="AW185" t="str">
            <v>00</v>
          </cell>
          <cell r="AZ185">
            <v>0</v>
          </cell>
          <cell r="BB185" t="str">
            <v>00</v>
          </cell>
          <cell r="BE185">
            <v>0</v>
          </cell>
          <cell r="BG185" t="str">
            <v>00</v>
          </cell>
          <cell r="BJ185">
            <v>0</v>
          </cell>
          <cell r="BL185" t="str">
            <v>00</v>
          </cell>
          <cell r="BO185">
            <v>0</v>
          </cell>
          <cell r="BQ185" t="str">
            <v>00</v>
          </cell>
          <cell r="BT185">
            <v>0</v>
          </cell>
          <cell r="BV185" t="str">
            <v>00</v>
          </cell>
          <cell r="BY185">
            <v>0</v>
          </cell>
          <cell r="CA185" t="str">
            <v>00</v>
          </cell>
          <cell r="CD185">
            <v>0</v>
          </cell>
          <cell r="CF185" t="str">
            <v>00</v>
          </cell>
          <cell r="CI185">
            <v>0</v>
          </cell>
          <cell r="CK185" t="str">
            <v>00</v>
          </cell>
          <cell r="CN185">
            <v>0</v>
          </cell>
          <cell r="CP185" t="str">
            <v>00</v>
          </cell>
          <cell r="CS185">
            <v>0</v>
          </cell>
          <cell r="CU185" t="str">
            <v>00</v>
          </cell>
          <cell r="CX185">
            <v>0</v>
          </cell>
          <cell r="CZ185" t="str">
            <v>00</v>
          </cell>
          <cell r="DC185">
            <v>0</v>
          </cell>
          <cell r="DE185" t="str">
            <v>00</v>
          </cell>
          <cell r="DH185">
            <v>0</v>
          </cell>
          <cell r="DJ185" t="str">
            <v>00</v>
          </cell>
          <cell r="DK185" t="str">
            <v>000</v>
          </cell>
          <cell r="DL185" t="str">
            <v/>
          </cell>
          <cell r="DM185" t="str">
            <v>1</v>
          </cell>
          <cell r="DN185" t="str">
            <v>2</v>
          </cell>
          <cell r="DO185" t="str">
            <v>3</v>
          </cell>
          <cell r="DP185" t="str">
            <v>4</v>
          </cell>
          <cell r="DQ185" t="str">
            <v>5</v>
          </cell>
          <cell r="DR185" t="str">
            <v>6</v>
          </cell>
          <cell r="DS185" t="str">
            <v>7</v>
          </cell>
          <cell r="DT185" t="str">
            <v>8</v>
          </cell>
          <cell r="DU185" t="str">
            <v>9</v>
          </cell>
          <cell r="DV185" t="str">
            <v>10</v>
          </cell>
        </row>
        <row r="186">
          <cell r="A186">
            <v>173</v>
          </cell>
          <cell r="L186" t="str">
            <v/>
          </cell>
          <cell r="M186" t="str">
            <v/>
          </cell>
          <cell r="Q186">
            <v>0</v>
          </cell>
          <cell r="S186" t="str">
            <v>00</v>
          </cell>
          <cell r="V186">
            <v>0</v>
          </cell>
          <cell r="X186" t="str">
            <v>00</v>
          </cell>
          <cell r="AA186">
            <v>0</v>
          </cell>
          <cell r="AC186" t="str">
            <v>00</v>
          </cell>
          <cell r="AF186">
            <v>0</v>
          </cell>
          <cell r="AH186" t="str">
            <v>00</v>
          </cell>
          <cell r="AK186">
            <v>0</v>
          </cell>
          <cell r="AM186" t="str">
            <v>00</v>
          </cell>
          <cell r="AP186">
            <v>0</v>
          </cell>
          <cell r="AR186" t="str">
            <v>00</v>
          </cell>
          <cell r="AU186">
            <v>0</v>
          </cell>
          <cell r="AW186" t="str">
            <v>00</v>
          </cell>
          <cell r="AZ186">
            <v>0</v>
          </cell>
          <cell r="BB186" t="str">
            <v>00</v>
          </cell>
          <cell r="BE186">
            <v>0</v>
          </cell>
          <cell r="BG186" t="str">
            <v>00</v>
          </cell>
          <cell r="BJ186">
            <v>0</v>
          </cell>
          <cell r="BL186" t="str">
            <v>00</v>
          </cell>
          <cell r="BO186">
            <v>0</v>
          </cell>
          <cell r="BQ186" t="str">
            <v>00</v>
          </cell>
          <cell r="BT186">
            <v>0</v>
          </cell>
          <cell r="BV186" t="str">
            <v>00</v>
          </cell>
          <cell r="BY186">
            <v>0</v>
          </cell>
          <cell r="CA186" t="str">
            <v>00</v>
          </cell>
          <cell r="CD186">
            <v>0</v>
          </cell>
          <cell r="CF186" t="str">
            <v>00</v>
          </cell>
          <cell r="CI186">
            <v>0</v>
          </cell>
          <cell r="CK186" t="str">
            <v>00</v>
          </cell>
          <cell r="CN186">
            <v>0</v>
          </cell>
          <cell r="CP186" t="str">
            <v>00</v>
          </cell>
          <cell r="CS186">
            <v>0</v>
          </cell>
          <cell r="CU186" t="str">
            <v>00</v>
          </cell>
          <cell r="CX186">
            <v>0</v>
          </cell>
          <cell r="CZ186" t="str">
            <v>00</v>
          </cell>
          <cell r="DC186">
            <v>0</v>
          </cell>
          <cell r="DE186" t="str">
            <v>00</v>
          </cell>
          <cell r="DH186">
            <v>0</v>
          </cell>
          <cell r="DJ186" t="str">
            <v>00</v>
          </cell>
          <cell r="DK186" t="str">
            <v>000</v>
          </cell>
          <cell r="DL186" t="str">
            <v/>
          </cell>
          <cell r="DM186" t="str">
            <v>1</v>
          </cell>
          <cell r="DN186" t="str">
            <v>2</v>
          </cell>
          <cell r="DO186" t="str">
            <v>3</v>
          </cell>
          <cell r="DP186" t="str">
            <v>4</v>
          </cell>
          <cell r="DQ186" t="str">
            <v>5</v>
          </cell>
          <cell r="DR186" t="str">
            <v>6</v>
          </cell>
          <cell r="DS186" t="str">
            <v>7</v>
          </cell>
          <cell r="DT186" t="str">
            <v>8</v>
          </cell>
          <cell r="DU186" t="str">
            <v>9</v>
          </cell>
          <cell r="DV186" t="str">
            <v>10</v>
          </cell>
        </row>
        <row r="187">
          <cell r="A187">
            <v>174</v>
          </cell>
          <cell r="L187" t="str">
            <v/>
          </cell>
          <cell r="M187" t="str">
            <v/>
          </cell>
          <cell r="Q187">
            <v>0</v>
          </cell>
          <cell r="S187" t="str">
            <v>00</v>
          </cell>
          <cell r="V187">
            <v>0</v>
          </cell>
          <cell r="X187" t="str">
            <v>00</v>
          </cell>
          <cell r="AA187">
            <v>0</v>
          </cell>
          <cell r="AC187" t="str">
            <v>00</v>
          </cell>
          <cell r="AF187">
            <v>0</v>
          </cell>
          <cell r="AH187" t="str">
            <v>00</v>
          </cell>
          <cell r="AK187">
            <v>0</v>
          </cell>
          <cell r="AM187" t="str">
            <v>00</v>
          </cell>
          <cell r="AP187">
            <v>0</v>
          </cell>
          <cell r="AR187" t="str">
            <v>00</v>
          </cell>
          <cell r="AU187">
            <v>0</v>
          </cell>
          <cell r="AW187" t="str">
            <v>00</v>
          </cell>
          <cell r="AZ187">
            <v>0</v>
          </cell>
          <cell r="BB187" t="str">
            <v>00</v>
          </cell>
          <cell r="BE187">
            <v>0</v>
          </cell>
          <cell r="BG187" t="str">
            <v>00</v>
          </cell>
          <cell r="BJ187">
            <v>0</v>
          </cell>
          <cell r="BL187" t="str">
            <v>00</v>
          </cell>
          <cell r="BO187">
            <v>0</v>
          </cell>
          <cell r="BQ187" t="str">
            <v>00</v>
          </cell>
          <cell r="BT187">
            <v>0</v>
          </cell>
          <cell r="BV187" t="str">
            <v>00</v>
          </cell>
          <cell r="BY187">
            <v>0</v>
          </cell>
          <cell r="CA187" t="str">
            <v>00</v>
          </cell>
          <cell r="CD187">
            <v>0</v>
          </cell>
          <cell r="CF187" t="str">
            <v>00</v>
          </cell>
          <cell r="CI187">
            <v>0</v>
          </cell>
          <cell r="CK187" t="str">
            <v>00</v>
          </cell>
          <cell r="CN187">
            <v>0</v>
          </cell>
          <cell r="CP187" t="str">
            <v>00</v>
          </cell>
          <cell r="CS187">
            <v>0</v>
          </cell>
          <cell r="CU187" t="str">
            <v>00</v>
          </cell>
          <cell r="CX187">
            <v>0</v>
          </cell>
          <cell r="CZ187" t="str">
            <v>00</v>
          </cell>
          <cell r="DC187">
            <v>0</v>
          </cell>
          <cell r="DE187" t="str">
            <v>00</v>
          </cell>
          <cell r="DH187">
            <v>0</v>
          </cell>
          <cell r="DJ187" t="str">
            <v>00</v>
          </cell>
          <cell r="DK187" t="str">
            <v>000</v>
          </cell>
          <cell r="DL187" t="str">
            <v/>
          </cell>
          <cell r="DM187" t="str">
            <v>1</v>
          </cell>
          <cell r="DN187" t="str">
            <v>2</v>
          </cell>
          <cell r="DO187" t="str">
            <v>3</v>
          </cell>
          <cell r="DP187" t="str">
            <v>4</v>
          </cell>
          <cell r="DQ187" t="str">
            <v>5</v>
          </cell>
          <cell r="DR187" t="str">
            <v>6</v>
          </cell>
          <cell r="DS187" t="str">
            <v>7</v>
          </cell>
          <cell r="DT187" t="str">
            <v>8</v>
          </cell>
          <cell r="DU187" t="str">
            <v>9</v>
          </cell>
          <cell r="DV187" t="str">
            <v>10</v>
          </cell>
        </row>
        <row r="188">
          <cell r="A188">
            <v>175</v>
          </cell>
          <cell r="L188" t="str">
            <v/>
          </cell>
          <cell r="M188" t="str">
            <v/>
          </cell>
          <cell r="Q188">
            <v>0</v>
          </cell>
          <cell r="S188" t="str">
            <v>00</v>
          </cell>
          <cell r="V188">
            <v>0</v>
          </cell>
          <cell r="X188" t="str">
            <v>00</v>
          </cell>
          <cell r="AA188">
            <v>0</v>
          </cell>
          <cell r="AC188" t="str">
            <v>00</v>
          </cell>
          <cell r="AF188">
            <v>0</v>
          </cell>
          <cell r="AH188" t="str">
            <v>00</v>
          </cell>
          <cell r="AK188">
            <v>0</v>
          </cell>
          <cell r="AM188" t="str">
            <v>00</v>
          </cell>
          <cell r="AP188">
            <v>0</v>
          </cell>
          <cell r="AR188" t="str">
            <v>00</v>
          </cell>
          <cell r="AU188">
            <v>0</v>
          </cell>
          <cell r="AW188" t="str">
            <v>00</v>
          </cell>
          <cell r="AZ188">
            <v>0</v>
          </cell>
          <cell r="BB188" t="str">
            <v>00</v>
          </cell>
          <cell r="BE188">
            <v>0</v>
          </cell>
          <cell r="BG188" t="str">
            <v>00</v>
          </cell>
          <cell r="BJ188">
            <v>0</v>
          </cell>
          <cell r="BL188" t="str">
            <v>00</v>
          </cell>
          <cell r="BO188">
            <v>0</v>
          </cell>
          <cell r="BQ188" t="str">
            <v>00</v>
          </cell>
          <cell r="BT188">
            <v>0</v>
          </cell>
          <cell r="BV188" t="str">
            <v>00</v>
          </cell>
          <cell r="BY188">
            <v>0</v>
          </cell>
          <cell r="CA188" t="str">
            <v>00</v>
          </cell>
          <cell r="CD188">
            <v>0</v>
          </cell>
          <cell r="CF188" t="str">
            <v>00</v>
          </cell>
          <cell r="CI188">
            <v>0</v>
          </cell>
          <cell r="CK188" t="str">
            <v>00</v>
          </cell>
          <cell r="CN188">
            <v>0</v>
          </cell>
          <cell r="CP188" t="str">
            <v>00</v>
          </cell>
          <cell r="CS188">
            <v>0</v>
          </cell>
          <cell r="CU188" t="str">
            <v>00</v>
          </cell>
          <cell r="CX188">
            <v>0</v>
          </cell>
          <cell r="CZ188" t="str">
            <v>00</v>
          </cell>
          <cell r="DC188">
            <v>0</v>
          </cell>
          <cell r="DE188" t="str">
            <v>00</v>
          </cell>
          <cell r="DH188">
            <v>0</v>
          </cell>
          <cell r="DJ188" t="str">
            <v>00</v>
          </cell>
          <cell r="DK188" t="str">
            <v>000</v>
          </cell>
          <cell r="DL188" t="str">
            <v/>
          </cell>
          <cell r="DM188" t="str">
            <v>1</v>
          </cell>
          <cell r="DN188" t="str">
            <v>2</v>
          </cell>
          <cell r="DO188" t="str">
            <v>3</v>
          </cell>
          <cell r="DP188" t="str">
            <v>4</v>
          </cell>
          <cell r="DQ188" t="str">
            <v>5</v>
          </cell>
          <cell r="DR188" t="str">
            <v>6</v>
          </cell>
          <cell r="DS188" t="str">
            <v>7</v>
          </cell>
          <cell r="DT188" t="str">
            <v>8</v>
          </cell>
          <cell r="DU188" t="str">
            <v>9</v>
          </cell>
          <cell r="DV188" t="str">
            <v>10</v>
          </cell>
        </row>
        <row r="189">
          <cell r="A189">
            <v>176</v>
          </cell>
          <cell r="L189" t="str">
            <v/>
          </cell>
          <cell r="M189" t="str">
            <v/>
          </cell>
          <cell r="Q189">
            <v>0</v>
          </cell>
          <cell r="S189" t="str">
            <v>00</v>
          </cell>
          <cell r="V189">
            <v>0</v>
          </cell>
          <cell r="X189" t="str">
            <v>00</v>
          </cell>
          <cell r="AA189">
            <v>0</v>
          </cell>
          <cell r="AC189" t="str">
            <v>00</v>
          </cell>
          <cell r="AF189">
            <v>0</v>
          </cell>
          <cell r="AH189" t="str">
            <v>00</v>
          </cell>
          <cell r="AK189">
            <v>0</v>
          </cell>
          <cell r="AM189" t="str">
            <v>00</v>
          </cell>
          <cell r="AP189">
            <v>0</v>
          </cell>
          <cell r="AR189" t="str">
            <v>00</v>
          </cell>
          <cell r="AU189">
            <v>0</v>
          </cell>
          <cell r="AW189" t="str">
            <v>00</v>
          </cell>
          <cell r="AZ189">
            <v>0</v>
          </cell>
          <cell r="BB189" t="str">
            <v>00</v>
          </cell>
          <cell r="BE189">
            <v>0</v>
          </cell>
          <cell r="BG189" t="str">
            <v>00</v>
          </cell>
          <cell r="BJ189">
            <v>0</v>
          </cell>
          <cell r="BL189" t="str">
            <v>00</v>
          </cell>
          <cell r="BO189">
            <v>0</v>
          </cell>
          <cell r="BQ189" t="str">
            <v>00</v>
          </cell>
          <cell r="BT189">
            <v>0</v>
          </cell>
          <cell r="BV189" t="str">
            <v>00</v>
          </cell>
          <cell r="BY189">
            <v>0</v>
          </cell>
          <cell r="CA189" t="str">
            <v>00</v>
          </cell>
          <cell r="CD189">
            <v>0</v>
          </cell>
          <cell r="CF189" t="str">
            <v>00</v>
          </cell>
          <cell r="CI189">
            <v>0</v>
          </cell>
          <cell r="CK189" t="str">
            <v>00</v>
          </cell>
          <cell r="CN189">
            <v>0</v>
          </cell>
          <cell r="CP189" t="str">
            <v>00</v>
          </cell>
          <cell r="CS189">
            <v>0</v>
          </cell>
          <cell r="CU189" t="str">
            <v>00</v>
          </cell>
          <cell r="CX189">
            <v>0</v>
          </cell>
          <cell r="CZ189" t="str">
            <v>00</v>
          </cell>
          <cell r="DC189">
            <v>0</v>
          </cell>
          <cell r="DE189" t="str">
            <v>00</v>
          </cell>
          <cell r="DH189">
            <v>0</v>
          </cell>
          <cell r="DJ189" t="str">
            <v>00</v>
          </cell>
          <cell r="DK189" t="str">
            <v>000</v>
          </cell>
          <cell r="DL189" t="str">
            <v/>
          </cell>
          <cell r="DM189" t="str">
            <v>1</v>
          </cell>
          <cell r="DN189" t="str">
            <v>2</v>
          </cell>
          <cell r="DO189" t="str">
            <v>3</v>
          </cell>
          <cell r="DP189" t="str">
            <v>4</v>
          </cell>
          <cell r="DQ189" t="str">
            <v>5</v>
          </cell>
          <cell r="DR189" t="str">
            <v>6</v>
          </cell>
          <cell r="DS189" t="str">
            <v>7</v>
          </cell>
          <cell r="DT189" t="str">
            <v>8</v>
          </cell>
          <cell r="DU189" t="str">
            <v>9</v>
          </cell>
          <cell r="DV189" t="str">
            <v>10</v>
          </cell>
        </row>
        <row r="190">
          <cell r="A190">
            <v>177</v>
          </cell>
          <cell r="L190" t="str">
            <v/>
          </cell>
          <cell r="M190" t="str">
            <v/>
          </cell>
          <cell r="Q190">
            <v>0</v>
          </cell>
          <cell r="S190" t="str">
            <v>00</v>
          </cell>
          <cell r="V190">
            <v>0</v>
          </cell>
          <cell r="X190" t="str">
            <v>00</v>
          </cell>
          <cell r="AA190">
            <v>0</v>
          </cell>
          <cell r="AC190" t="str">
            <v>00</v>
          </cell>
          <cell r="AF190">
            <v>0</v>
          </cell>
          <cell r="AH190" t="str">
            <v>00</v>
          </cell>
          <cell r="AK190">
            <v>0</v>
          </cell>
          <cell r="AM190" t="str">
            <v>00</v>
          </cell>
          <cell r="AP190">
            <v>0</v>
          </cell>
          <cell r="AR190" t="str">
            <v>00</v>
          </cell>
          <cell r="AU190">
            <v>0</v>
          </cell>
          <cell r="AW190" t="str">
            <v>00</v>
          </cell>
          <cell r="AZ190">
            <v>0</v>
          </cell>
          <cell r="BB190" t="str">
            <v>00</v>
          </cell>
          <cell r="BE190">
            <v>0</v>
          </cell>
          <cell r="BG190" t="str">
            <v>00</v>
          </cell>
          <cell r="BJ190">
            <v>0</v>
          </cell>
          <cell r="BL190" t="str">
            <v>00</v>
          </cell>
          <cell r="BO190">
            <v>0</v>
          </cell>
          <cell r="BQ190" t="str">
            <v>00</v>
          </cell>
          <cell r="BT190">
            <v>0</v>
          </cell>
          <cell r="BV190" t="str">
            <v>00</v>
          </cell>
          <cell r="BY190">
            <v>0</v>
          </cell>
          <cell r="CA190" t="str">
            <v>00</v>
          </cell>
          <cell r="CD190">
            <v>0</v>
          </cell>
          <cell r="CF190" t="str">
            <v>00</v>
          </cell>
          <cell r="CI190">
            <v>0</v>
          </cell>
          <cell r="CK190" t="str">
            <v>00</v>
          </cell>
          <cell r="CN190">
            <v>0</v>
          </cell>
          <cell r="CP190" t="str">
            <v>00</v>
          </cell>
          <cell r="CS190">
            <v>0</v>
          </cell>
          <cell r="CU190" t="str">
            <v>00</v>
          </cell>
          <cell r="CX190">
            <v>0</v>
          </cell>
          <cell r="CZ190" t="str">
            <v>00</v>
          </cell>
          <cell r="DC190">
            <v>0</v>
          </cell>
          <cell r="DE190" t="str">
            <v>00</v>
          </cell>
          <cell r="DH190">
            <v>0</v>
          </cell>
          <cell r="DJ190" t="str">
            <v>00</v>
          </cell>
          <cell r="DK190" t="str">
            <v>000</v>
          </cell>
          <cell r="DL190" t="str">
            <v/>
          </cell>
          <cell r="DM190" t="str">
            <v>1</v>
          </cell>
          <cell r="DN190" t="str">
            <v>2</v>
          </cell>
          <cell r="DO190" t="str">
            <v>3</v>
          </cell>
          <cell r="DP190" t="str">
            <v>4</v>
          </cell>
          <cell r="DQ190" t="str">
            <v>5</v>
          </cell>
          <cell r="DR190" t="str">
            <v>6</v>
          </cell>
          <cell r="DS190" t="str">
            <v>7</v>
          </cell>
          <cell r="DT190" t="str">
            <v>8</v>
          </cell>
          <cell r="DU190" t="str">
            <v>9</v>
          </cell>
          <cell r="DV190" t="str">
            <v>10</v>
          </cell>
        </row>
        <row r="191">
          <cell r="A191">
            <v>178</v>
          </cell>
          <cell r="L191" t="str">
            <v/>
          </cell>
          <cell r="M191" t="str">
            <v/>
          </cell>
          <cell r="Q191">
            <v>0</v>
          </cell>
          <cell r="S191" t="str">
            <v>00</v>
          </cell>
          <cell r="V191">
            <v>0</v>
          </cell>
          <cell r="X191" t="str">
            <v>00</v>
          </cell>
          <cell r="AA191">
            <v>0</v>
          </cell>
          <cell r="AC191" t="str">
            <v>00</v>
          </cell>
          <cell r="AF191">
            <v>0</v>
          </cell>
          <cell r="AH191" t="str">
            <v>00</v>
          </cell>
          <cell r="AK191">
            <v>0</v>
          </cell>
          <cell r="AM191" t="str">
            <v>00</v>
          </cell>
          <cell r="AP191">
            <v>0</v>
          </cell>
          <cell r="AR191" t="str">
            <v>00</v>
          </cell>
          <cell r="AU191">
            <v>0</v>
          </cell>
          <cell r="AW191" t="str">
            <v>00</v>
          </cell>
          <cell r="AZ191">
            <v>0</v>
          </cell>
          <cell r="BB191" t="str">
            <v>00</v>
          </cell>
          <cell r="BE191">
            <v>0</v>
          </cell>
          <cell r="BG191" t="str">
            <v>00</v>
          </cell>
          <cell r="BJ191">
            <v>0</v>
          </cell>
          <cell r="BL191" t="str">
            <v>00</v>
          </cell>
          <cell r="BO191">
            <v>0</v>
          </cell>
          <cell r="BQ191" t="str">
            <v>00</v>
          </cell>
          <cell r="BT191">
            <v>0</v>
          </cell>
          <cell r="BV191" t="str">
            <v>00</v>
          </cell>
          <cell r="BY191">
            <v>0</v>
          </cell>
          <cell r="CA191" t="str">
            <v>00</v>
          </cell>
          <cell r="CD191">
            <v>0</v>
          </cell>
          <cell r="CF191" t="str">
            <v>00</v>
          </cell>
          <cell r="CI191">
            <v>0</v>
          </cell>
          <cell r="CK191" t="str">
            <v>00</v>
          </cell>
          <cell r="CN191">
            <v>0</v>
          </cell>
          <cell r="CP191" t="str">
            <v>00</v>
          </cell>
          <cell r="CS191">
            <v>0</v>
          </cell>
          <cell r="CU191" t="str">
            <v>00</v>
          </cell>
          <cell r="CX191">
            <v>0</v>
          </cell>
          <cell r="CZ191" t="str">
            <v>00</v>
          </cell>
          <cell r="DC191">
            <v>0</v>
          </cell>
          <cell r="DE191" t="str">
            <v>00</v>
          </cell>
          <cell r="DH191">
            <v>0</v>
          </cell>
          <cell r="DJ191" t="str">
            <v>00</v>
          </cell>
          <cell r="DK191" t="str">
            <v>000</v>
          </cell>
          <cell r="DL191" t="str">
            <v/>
          </cell>
          <cell r="DM191" t="str">
            <v>1</v>
          </cell>
          <cell r="DN191" t="str">
            <v>2</v>
          </cell>
          <cell r="DO191" t="str">
            <v>3</v>
          </cell>
          <cell r="DP191" t="str">
            <v>4</v>
          </cell>
          <cell r="DQ191" t="str">
            <v>5</v>
          </cell>
          <cell r="DR191" t="str">
            <v>6</v>
          </cell>
          <cell r="DS191" t="str">
            <v>7</v>
          </cell>
          <cell r="DT191" t="str">
            <v>8</v>
          </cell>
          <cell r="DU191" t="str">
            <v>9</v>
          </cell>
          <cell r="DV191" t="str">
            <v>10</v>
          </cell>
        </row>
        <row r="192">
          <cell r="A192">
            <v>179</v>
          </cell>
          <cell r="L192" t="str">
            <v/>
          </cell>
          <cell r="M192" t="str">
            <v/>
          </cell>
          <cell r="Q192">
            <v>0</v>
          </cell>
          <cell r="S192" t="str">
            <v>00</v>
          </cell>
          <cell r="V192">
            <v>0</v>
          </cell>
          <cell r="X192" t="str">
            <v>00</v>
          </cell>
          <cell r="AA192">
            <v>0</v>
          </cell>
          <cell r="AC192" t="str">
            <v>00</v>
          </cell>
          <cell r="AF192">
            <v>0</v>
          </cell>
          <cell r="AH192" t="str">
            <v>00</v>
          </cell>
          <cell r="AK192">
            <v>0</v>
          </cell>
          <cell r="AM192" t="str">
            <v>00</v>
          </cell>
          <cell r="AP192">
            <v>0</v>
          </cell>
          <cell r="AR192" t="str">
            <v>00</v>
          </cell>
          <cell r="AU192">
            <v>0</v>
          </cell>
          <cell r="AW192" t="str">
            <v>00</v>
          </cell>
          <cell r="AZ192">
            <v>0</v>
          </cell>
          <cell r="BB192" t="str">
            <v>00</v>
          </cell>
          <cell r="BE192">
            <v>0</v>
          </cell>
          <cell r="BG192" t="str">
            <v>00</v>
          </cell>
          <cell r="BJ192">
            <v>0</v>
          </cell>
          <cell r="BL192" t="str">
            <v>00</v>
          </cell>
          <cell r="BO192">
            <v>0</v>
          </cell>
          <cell r="BQ192" t="str">
            <v>00</v>
          </cell>
          <cell r="BT192">
            <v>0</v>
          </cell>
          <cell r="BV192" t="str">
            <v>00</v>
          </cell>
          <cell r="BY192">
            <v>0</v>
          </cell>
          <cell r="CA192" t="str">
            <v>00</v>
          </cell>
          <cell r="CD192">
            <v>0</v>
          </cell>
          <cell r="CF192" t="str">
            <v>00</v>
          </cell>
          <cell r="CI192">
            <v>0</v>
          </cell>
          <cell r="CK192" t="str">
            <v>00</v>
          </cell>
          <cell r="CN192">
            <v>0</v>
          </cell>
          <cell r="CP192" t="str">
            <v>00</v>
          </cell>
          <cell r="CS192">
            <v>0</v>
          </cell>
          <cell r="CU192" t="str">
            <v>00</v>
          </cell>
          <cell r="CX192">
            <v>0</v>
          </cell>
          <cell r="CZ192" t="str">
            <v>00</v>
          </cell>
          <cell r="DC192">
            <v>0</v>
          </cell>
          <cell r="DE192" t="str">
            <v>00</v>
          </cell>
          <cell r="DH192">
            <v>0</v>
          </cell>
          <cell r="DJ192" t="str">
            <v>00</v>
          </cell>
          <cell r="DK192" t="str">
            <v>000</v>
          </cell>
          <cell r="DL192" t="str">
            <v/>
          </cell>
          <cell r="DM192" t="str">
            <v>1</v>
          </cell>
          <cell r="DN192" t="str">
            <v>2</v>
          </cell>
          <cell r="DO192" t="str">
            <v>3</v>
          </cell>
          <cell r="DP192" t="str">
            <v>4</v>
          </cell>
          <cell r="DQ192" t="str">
            <v>5</v>
          </cell>
          <cell r="DR192" t="str">
            <v>6</v>
          </cell>
          <cell r="DS192" t="str">
            <v>7</v>
          </cell>
          <cell r="DT192" t="str">
            <v>8</v>
          </cell>
          <cell r="DU192" t="str">
            <v>9</v>
          </cell>
          <cell r="DV192" t="str">
            <v>10</v>
          </cell>
        </row>
        <row r="193">
          <cell r="A193">
            <v>180</v>
          </cell>
          <cell r="L193" t="str">
            <v/>
          </cell>
          <cell r="M193" t="str">
            <v/>
          </cell>
          <cell r="Q193">
            <v>0</v>
          </cell>
          <cell r="S193" t="str">
            <v>00</v>
          </cell>
          <cell r="V193">
            <v>0</v>
          </cell>
          <cell r="X193" t="str">
            <v>00</v>
          </cell>
          <cell r="AA193">
            <v>0</v>
          </cell>
          <cell r="AC193" t="str">
            <v>00</v>
          </cell>
          <cell r="AF193">
            <v>0</v>
          </cell>
          <cell r="AH193" t="str">
            <v>00</v>
          </cell>
          <cell r="AK193">
            <v>0</v>
          </cell>
          <cell r="AM193" t="str">
            <v>00</v>
          </cell>
          <cell r="AP193">
            <v>0</v>
          </cell>
          <cell r="AR193" t="str">
            <v>00</v>
          </cell>
          <cell r="AU193">
            <v>0</v>
          </cell>
          <cell r="AW193" t="str">
            <v>00</v>
          </cell>
          <cell r="AZ193">
            <v>0</v>
          </cell>
          <cell r="BB193" t="str">
            <v>00</v>
          </cell>
          <cell r="BE193">
            <v>0</v>
          </cell>
          <cell r="BG193" t="str">
            <v>00</v>
          </cell>
          <cell r="BJ193">
            <v>0</v>
          </cell>
          <cell r="BL193" t="str">
            <v>00</v>
          </cell>
          <cell r="BO193">
            <v>0</v>
          </cell>
          <cell r="BQ193" t="str">
            <v>00</v>
          </cell>
          <cell r="BT193">
            <v>0</v>
          </cell>
          <cell r="BV193" t="str">
            <v>00</v>
          </cell>
          <cell r="BY193">
            <v>0</v>
          </cell>
          <cell r="CA193" t="str">
            <v>00</v>
          </cell>
          <cell r="CD193">
            <v>0</v>
          </cell>
          <cell r="CF193" t="str">
            <v>00</v>
          </cell>
          <cell r="CI193">
            <v>0</v>
          </cell>
          <cell r="CK193" t="str">
            <v>00</v>
          </cell>
          <cell r="CN193">
            <v>0</v>
          </cell>
          <cell r="CP193" t="str">
            <v>00</v>
          </cell>
          <cell r="CS193">
            <v>0</v>
          </cell>
          <cell r="CU193" t="str">
            <v>00</v>
          </cell>
          <cell r="CX193">
            <v>0</v>
          </cell>
          <cell r="CZ193" t="str">
            <v>00</v>
          </cell>
          <cell r="DC193">
            <v>0</v>
          </cell>
          <cell r="DE193" t="str">
            <v>00</v>
          </cell>
          <cell r="DH193">
            <v>0</v>
          </cell>
          <cell r="DJ193" t="str">
            <v>00</v>
          </cell>
          <cell r="DK193" t="str">
            <v>000</v>
          </cell>
          <cell r="DL193" t="str">
            <v/>
          </cell>
          <cell r="DM193" t="str">
            <v>1</v>
          </cell>
          <cell r="DN193" t="str">
            <v>2</v>
          </cell>
          <cell r="DO193" t="str">
            <v>3</v>
          </cell>
          <cell r="DP193" t="str">
            <v>4</v>
          </cell>
          <cell r="DQ193" t="str">
            <v>5</v>
          </cell>
          <cell r="DR193" t="str">
            <v>6</v>
          </cell>
          <cell r="DS193" t="str">
            <v>7</v>
          </cell>
          <cell r="DT193" t="str">
            <v>8</v>
          </cell>
          <cell r="DU193" t="str">
            <v>9</v>
          </cell>
          <cell r="DV193" t="str">
            <v>10</v>
          </cell>
        </row>
        <row r="194">
          <cell r="A194">
            <v>181</v>
          </cell>
          <cell r="L194" t="str">
            <v/>
          </cell>
          <cell r="M194" t="str">
            <v/>
          </cell>
          <cell r="Q194">
            <v>0</v>
          </cell>
          <cell r="S194" t="str">
            <v>00</v>
          </cell>
          <cell r="V194">
            <v>0</v>
          </cell>
          <cell r="X194" t="str">
            <v>00</v>
          </cell>
          <cell r="AA194">
            <v>0</v>
          </cell>
          <cell r="AC194" t="str">
            <v>00</v>
          </cell>
          <cell r="AF194">
            <v>0</v>
          </cell>
          <cell r="AH194" t="str">
            <v>00</v>
          </cell>
          <cell r="AK194">
            <v>0</v>
          </cell>
          <cell r="AM194" t="str">
            <v>00</v>
          </cell>
          <cell r="AP194">
            <v>0</v>
          </cell>
          <cell r="AR194" t="str">
            <v>00</v>
          </cell>
          <cell r="AU194">
            <v>0</v>
          </cell>
          <cell r="AW194" t="str">
            <v>00</v>
          </cell>
          <cell r="AZ194">
            <v>0</v>
          </cell>
          <cell r="BB194" t="str">
            <v>00</v>
          </cell>
          <cell r="BE194">
            <v>0</v>
          </cell>
          <cell r="BG194" t="str">
            <v>00</v>
          </cell>
          <cell r="BJ194">
            <v>0</v>
          </cell>
          <cell r="BL194" t="str">
            <v>00</v>
          </cell>
          <cell r="BO194">
            <v>0</v>
          </cell>
          <cell r="BQ194" t="str">
            <v>00</v>
          </cell>
          <cell r="BT194">
            <v>0</v>
          </cell>
          <cell r="BV194" t="str">
            <v>00</v>
          </cell>
          <cell r="BY194">
            <v>0</v>
          </cell>
          <cell r="CA194" t="str">
            <v>00</v>
          </cell>
          <cell r="CD194">
            <v>0</v>
          </cell>
          <cell r="CF194" t="str">
            <v>00</v>
          </cell>
          <cell r="CI194">
            <v>0</v>
          </cell>
          <cell r="CK194" t="str">
            <v>00</v>
          </cell>
          <cell r="CN194">
            <v>0</v>
          </cell>
          <cell r="CP194" t="str">
            <v>00</v>
          </cell>
          <cell r="CS194">
            <v>0</v>
          </cell>
          <cell r="CU194" t="str">
            <v>00</v>
          </cell>
          <cell r="CX194">
            <v>0</v>
          </cell>
          <cell r="CZ194" t="str">
            <v>00</v>
          </cell>
          <cell r="DC194">
            <v>0</v>
          </cell>
          <cell r="DE194" t="str">
            <v>00</v>
          </cell>
          <cell r="DH194">
            <v>0</v>
          </cell>
          <cell r="DJ194" t="str">
            <v>00</v>
          </cell>
          <cell r="DK194" t="str">
            <v>000</v>
          </cell>
          <cell r="DL194" t="str">
            <v/>
          </cell>
          <cell r="DM194" t="str">
            <v>1</v>
          </cell>
          <cell r="DN194" t="str">
            <v>2</v>
          </cell>
          <cell r="DO194" t="str">
            <v>3</v>
          </cell>
          <cell r="DP194" t="str">
            <v>4</v>
          </cell>
          <cell r="DQ194" t="str">
            <v>5</v>
          </cell>
          <cell r="DR194" t="str">
            <v>6</v>
          </cell>
          <cell r="DS194" t="str">
            <v>7</v>
          </cell>
          <cell r="DT194" t="str">
            <v>8</v>
          </cell>
          <cell r="DU194" t="str">
            <v>9</v>
          </cell>
          <cell r="DV194" t="str">
            <v>10</v>
          </cell>
        </row>
        <row r="195">
          <cell r="A195">
            <v>182</v>
          </cell>
          <cell r="L195" t="str">
            <v/>
          </cell>
          <cell r="M195" t="str">
            <v/>
          </cell>
          <cell r="Q195">
            <v>0</v>
          </cell>
          <cell r="S195" t="str">
            <v>00</v>
          </cell>
          <cell r="V195">
            <v>0</v>
          </cell>
          <cell r="X195" t="str">
            <v>00</v>
          </cell>
          <cell r="AA195">
            <v>0</v>
          </cell>
          <cell r="AC195" t="str">
            <v>00</v>
          </cell>
          <cell r="AF195">
            <v>0</v>
          </cell>
          <cell r="AH195" t="str">
            <v>00</v>
          </cell>
          <cell r="AK195">
            <v>0</v>
          </cell>
          <cell r="AM195" t="str">
            <v>00</v>
          </cell>
          <cell r="AP195">
            <v>0</v>
          </cell>
          <cell r="AR195" t="str">
            <v>00</v>
          </cell>
          <cell r="AU195">
            <v>0</v>
          </cell>
          <cell r="AW195" t="str">
            <v>00</v>
          </cell>
          <cell r="AZ195">
            <v>0</v>
          </cell>
          <cell r="BB195" t="str">
            <v>00</v>
          </cell>
          <cell r="BE195">
            <v>0</v>
          </cell>
          <cell r="BG195" t="str">
            <v>00</v>
          </cell>
          <cell r="BJ195">
            <v>0</v>
          </cell>
          <cell r="BL195" t="str">
            <v>00</v>
          </cell>
          <cell r="BO195">
            <v>0</v>
          </cell>
          <cell r="BQ195" t="str">
            <v>00</v>
          </cell>
          <cell r="BT195">
            <v>0</v>
          </cell>
          <cell r="BV195" t="str">
            <v>00</v>
          </cell>
          <cell r="BY195">
            <v>0</v>
          </cell>
          <cell r="CA195" t="str">
            <v>00</v>
          </cell>
          <cell r="CD195">
            <v>0</v>
          </cell>
          <cell r="CF195" t="str">
            <v>00</v>
          </cell>
          <cell r="CI195">
            <v>0</v>
          </cell>
          <cell r="CK195" t="str">
            <v>00</v>
          </cell>
          <cell r="CN195">
            <v>0</v>
          </cell>
          <cell r="CP195" t="str">
            <v>00</v>
          </cell>
          <cell r="CS195">
            <v>0</v>
          </cell>
          <cell r="CU195" t="str">
            <v>00</v>
          </cell>
          <cell r="CX195">
            <v>0</v>
          </cell>
          <cell r="CZ195" t="str">
            <v>00</v>
          </cell>
          <cell r="DC195">
            <v>0</v>
          </cell>
          <cell r="DE195" t="str">
            <v>00</v>
          </cell>
          <cell r="DH195">
            <v>0</v>
          </cell>
          <cell r="DJ195" t="str">
            <v>00</v>
          </cell>
          <cell r="DK195" t="str">
            <v>000</v>
          </cell>
          <cell r="DL195" t="str">
            <v/>
          </cell>
          <cell r="DM195" t="str">
            <v>1</v>
          </cell>
          <cell r="DN195" t="str">
            <v>2</v>
          </cell>
          <cell r="DO195" t="str">
            <v>3</v>
          </cell>
          <cell r="DP195" t="str">
            <v>4</v>
          </cell>
          <cell r="DQ195" t="str">
            <v>5</v>
          </cell>
          <cell r="DR195" t="str">
            <v>6</v>
          </cell>
          <cell r="DS195" t="str">
            <v>7</v>
          </cell>
          <cell r="DT195" t="str">
            <v>8</v>
          </cell>
          <cell r="DU195" t="str">
            <v>9</v>
          </cell>
          <cell r="DV195" t="str">
            <v>10</v>
          </cell>
        </row>
        <row r="196">
          <cell r="A196">
            <v>183</v>
          </cell>
          <cell r="L196" t="str">
            <v/>
          </cell>
          <cell r="M196" t="str">
            <v/>
          </cell>
          <cell r="Q196">
            <v>0</v>
          </cell>
          <cell r="S196" t="str">
            <v>00</v>
          </cell>
          <cell r="V196">
            <v>0</v>
          </cell>
          <cell r="X196" t="str">
            <v>00</v>
          </cell>
          <cell r="AA196">
            <v>0</v>
          </cell>
          <cell r="AC196" t="str">
            <v>00</v>
          </cell>
          <cell r="AF196">
            <v>0</v>
          </cell>
          <cell r="AH196" t="str">
            <v>00</v>
          </cell>
          <cell r="AK196">
            <v>0</v>
          </cell>
          <cell r="AM196" t="str">
            <v>00</v>
          </cell>
          <cell r="AP196">
            <v>0</v>
          </cell>
          <cell r="AR196" t="str">
            <v>00</v>
          </cell>
          <cell r="AU196">
            <v>0</v>
          </cell>
          <cell r="AW196" t="str">
            <v>00</v>
          </cell>
          <cell r="AZ196">
            <v>0</v>
          </cell>
          <cell r="BB196" t="str">
            <v>00</v>
          </cell>
          <cell r="BE196">
            <v>0</v>
          </cell>
          <cell r="BG196" t="str">
            <v>00</v>
          </cell>
          <cell r="BJ196">
            <v>0</v>
          </cell>
          <cell r="BL196" t="str">
            <v>00</v>
          </cell>
          <cell r="BO196">
            <v>0</v>
          </cell>
          <cell r="BQ196" t="str">
            <v>00</v>
          </cell>
          <cell r="BT196">
            <v>0</v>
          </cell>
          <cell r="BV196" t="str">
            <v>00</v>
          </cell>
          <cell r="BY196">
            <v>0</v>
          </cell>
          <cell r="CA196" t="str">
            <v>00</v>
          </cell>
          <cell r="CD196">
            <v>0</v>
          </cell>
          <cell r="CF196" t="str">
            <v>00</v>
          </cell>
          <cell r="CI196">
            <v>0</v>
          </cell>
          <cell r="CK196" t="str">
            <v>00</v>
          </cell>
          <cell r="CN196">
            <v>0</v>
          </cell>
          <cell r="CP196" t="str">
            <v>00</v>
          </cell>
          <cell r="CS196">
            <v>0</v>
          </cell>
          <cell r="CU196" t="str">
            <v>00</v>
          </cell>
          <cell r="CX196">
            <v>0</v>
          </cell>
          <cell r="CZ196" t="str">
            <v>00</v>
          </cell>
          <cell r="DC196">
            <v>0</v>
          </cell>
          <cell r="DE196" t="str">
            <v>00</v>
          </cell>
          <cell r="DH196">
            <v>0</v>
          </cell>
          <cell r="DJ196" t="str">
            <v>00</v>
          </cell>
          <cell r="DK196" t="str">
            <v>000</v>
          </cell>
          <cell r="DL196" t="str">
            <v/>
          </cell>
          <cell r="DM196" t="str">
            <v>1</v>
          </cell>
          <cell r="DN196" t="str">
            <v>2</v>
          </cell>
          <cell r="DO196" t="str">
            <v>3</v>
          </cell>
          <cell r="DP196" t="str">
            <v>4</v>
          </cell>
          <cell r="DQ196" t="str">
            <v>5</v>
          </cell>
          <cell r="DR196" t="str">
            <v>6</v>
          </cell>
          <cell r="DS196" t="str">
            <v>7</v>
          </cell>
          <cell r="DT196" t="str">
            <v>8</v>
          </cell>
          <cell r="DU196" t="str">
            <v>9</v>
          </cell>
          <cell r="DV196" t="str">
            <v>10</v>
          </cell>
        </row>
        <row r="197">
          <cell r="A197">
            <v>184</v>
          </cell>
          <cell r="L197" t="str">
            <v/>
          </cell>
          <cell r="M197" t="str">
            <v/>
          </cell>
          <cell r="Q197">
            <v>0</v>
          </cell>
          <cell r="S197" t="str">
            <v>00</v>
          </cell>
          <cell r="V197">
            <v>0</v>
          </cell>
          <cell r="X197" t="str">
            <v>00</v>
          </cell>
          <cell r="AA197">
            <v>0</v>
          </cell>
          <cell r="AC197" t="str">
            <v>00</v>
          </cell>
          <cell r="AF197">
            <v>0</v>
          </cell>
          <cell r="AH197" t="str">
            <v>00</v>
          </cell>
          <cell r="AK197">
            <v>0</v>
          </cell>
          <cell r="AM197" t="str">
            <v>00</v>
          </cell>
          <cell r="AP197">
            <v>0</v>
          </cell>
          <cell r="AR197" t="str">
            <v>00</v>
          </cell>
          <cell r="AU197">
            <v>0</v>
          </cell>
          <cell r="AW197" t="str">
            <v>00</v>
          </cell>
          <cell r="AZ197">
            <v>0</v>
          </cell>
          <cell r="BB197" t="str">
            <v>00</v>
          </cell>
          <cell r="BE197">
            <v>0</v>
          </cell>
          <cell r="BG197" t="str">
            <v>00</v>
          </cell>
          <cell r="BJ197">
            <v>0</v>
          </cell>
          <cell r="BL197" t="str">
            <v>00</v>
          </cell>
          <cell r="BO197">
            <v>0</v>
          </cell>
          <cell r="BQ197" t="str">
            <v>00</v>
          </cell>
          <cell r="BT197">
            <v>0</v>
          </cell>
          <cell r="BV197" t="str">
            <v>00</v>
          </cell>
          <cell r="BY197">
            <v>0</v>
          </cell>
          <cell r="CA197" t="str">
            <v>00</v>
          </cell>
          <cell r="CD197">
            <v>0</v>
          </cell>
          <cell r="CF197" t="str">
            <v>00</v>
          </cell>
          <cell r="CI197">
            <v>0</v>
          </cell>
          <cell r="CK197" t="str">
            <v>00</v>
          </cell>
          <cell r="CN197">
            <v>0</v>
          </cell>
          <cell r="CP197" t="str">
            <v>00</v>
          </cell>
          <cell r="CS197">
            <v>0</v>
          </cell>
          <cell r="CU197" t="str">
            <v>00</v>
          </cell>
          <cell r="CX197">
            <v>0</v>
          </cell>
          <cell r="CZ197" t="str">
            <v>00</v>
          </cell>
          <cell r="DC197">
            <v>0</v>
          </cell>
          <cell r="DE197" t="str">
            <v>00</v>
          </cell>
          <cell r="DH197">
            <v>0</v>
          </cell>
          <cell r="DJ197" t="str">
            <v>00</v>
          </cell>
          <cell r="DK197" t="str">
            <v>000</v>
          </cell>
          <cell r="DL197" t="str">
            <v/>
          </cell>
          <cell r="DM197" t="str">
            <v>1</v>
          </cell>
          <cell r="DN197" t="str">
            <v>2</v>
          </cell>
          <cell r="DO197" t="str">
            <v>3</v>
          </cell>
          <cell r="DP197" t="str">
            <v>4</v>
          </cell>
          <cell r="DQ197" t="str">
            <v>5</v>
          </cell>
          <cell r="DR197" t="str">
            <v>6</v>
          </cell>
          <cell r="DS197" t="str">
            <v>7</v>
          </cell>
          <cell r="DT197" t="str">
            <v>8</v>
          </cell>
          <cell r="DU197" t="str">
            <v>9</v>
          </cell>
          <cell r="DV197" t="str">
            <v>10</v>
          </cell>
        </row>
        <row r="198">
          <cell r="A198">
            <v>185</v>
          </cell>
          <cell r="L198" t="str">
            <v/>
          </cell>
          <cell r="M198" t="str">
            <v/>
          </cell>
          <cell r="Q198">
            <v>0</v>
          </cell>
          <cell r="S198" t="str">
            <v>00</v>
          </cell>
          <cell r="V198">
            <v>0</v>
          </cell>
          <cell r="X198" t="str">
            <v>00</v>
          </cell>
          <cell r="AA198">
            <v>0</v>
          </cell>
          <cell r="AC198" t="str">
            <v>00</v>
          </cell>
          <cell r="AF198">
            <v>0</v>
          </cell>
          <cell r="AH198" t="str">
            <v>00</v>
          </cell>
          <cell r="AK198">
            <v>0</v>
          </cell>
          <cell r="AM198" t="str">
            <v>00</v>
          </cell>
          <cell r="AP198">
            <v>0</v>
          </cell>
          <cell r="AR198" t="str">
            <v>00</v>
          </cell>
          <cell r="AU198">
            <v>0</v>
          </cell>
          <cell r="AW198" t="str">
            <v>00</v>
          </cell>
          <cell r="AZ198">
            <v>0</v>
          </cell>
          <cell r="BB198" t="str">
            <v>00</v>
          </cell>
          <cell r="BE198">
            <v>0</v>
          </cell>
          <cell r="BG198" t="str">
            <v>00</v>
          </cell>
          <cell r="BJ198">
            <v>0</v>
          </cell>
          <cell r="BL198" t="str">
            <v>00</v>
          </cell>
          <cell r="BO198">
            <v>0</v>
          </cell>
          <cell r="BQ198" t="str">
            <v>00</v>
          </cell>
          <cell r="BT198">
            <v>0</v>
          </cell>
          <cell r="BV198" t="str">
            <v>00</v>
          </cell>
          <cell r="BY198">
            <v>0</v>
          </cell>
          <cell r="CA198" t="str">
            <v>00</v>
          </cell>
          <cell r="CD198">
            <v>0</v>
          </cell>
          <cell r="CF198" t="str">
            <v>00</v>
          </cell>
          <cell r="CI198">
            <v>0</v>
          </cell>
          <cell r="CK198" t="str">
            <v>00</v>
          </cell>
          <cell r="CN198">
            <v>0</v>
          </cell>
          <cell r="CP198" t="str">
            <v>00</v>
          </cell>
          <cell r="CS198">
            <v>0</v>
          </cell>
          <cell r="CU198" t="str">
            <v>00</v>
          </cell>
          <cell r="CX198">
            <v>0</v>
          </cell>
          <cell r="CZ198" t="str">
            <v>00</v>
          </cell>
          <cell r="DC198">
            <v>0</v>
          </cell>
          <cell r="DE198" t="str">
            <v>00</v>
          </cell>
          <cell r="DH198">
            <v>0</v>
          </cell>
          <cell r="DJ198" t="str">
            <v>00</v>
          </cell>
          <cell r="DK198" t="str">
            <v>000</v>
          </cell>
          <cell r="DL198" t="str">
            <v/>
          </cell>
          <cell r="DM198" t="str">
            <v>1</v>
          </cell>
          <cell r="DN198" t="str">
            <v>2</v>
          </cell>
          <cell r="DO198" t="str">
            <v>3</v>
          </cell>
          <cell r="DP198" t="str">
            <v>4</v>
          </cell>
          <cell r="DQ198" t="str">
            <v>5</v>
          </cell>
          <cell r="DR198" t="str">
            <v>6</v>
          </cell>
          <cell r="DS198" t="str">
            <v>7</v>
          </cell>
          <cell r="DT198" t="str">
            <v>8</v>
          </cell>
          <cell r="DU198" t="str">
            <v>9</v>
          </cell>
          <cell r="DV198" t="str">
            <v>10</v>
          </cell>
        </row>
        <row r="199">
          <cell r="A199">
            <v>186</v>
          </cell>
          <cell r="L199" t="str">
            <v/>
          </cell>
          <cell r="M199" t="str">
            <v/>
          </cell>
          <cell r="Q199">
            <v>0</v>
          </cell>
          <cell r="S199" t="str">
            <v>00</v>
          </cell>
          <cell r="V199">
            <v>0</v>
          </cell>
          <cell r="X199" t="str">
            <v>00</v>
          </cell>
          <cell r="AA199">
            <v>0</v>
          </cell>
          <cell r="AC199" t="str">
            <v>00</v>
          </cell>
          <cell r="AF199">
            <v>0</v>
          </cell>
          <cell r="AH199" t="str">
            <v>00</v>
          </cell>
          <cell r="AK199">
            <v>0</v>
          </cell>
          <cell r="AM199" t="str">
            <v>00</v>
          </cell>
          <cell r="AP199">
            <v>0</v>
          </cell>
          <cell r="AR199" t="str">
            <v>00</v>
          </cell>
          <cell r="AU199">
            <v>0</v>
          </cell>
          <cell r="AW199" t="str">
            <v>00</v>
          </cell>
          <cell r="AZ199">
            <v>0</v>
          </cell>
          <cell r="BB199" t="str">
            <v>00</v>
          </cell>
          <cell r="BE199">
            <v>0</v>
          </cell>
          <cell r="BG199" t="str">
            <v>00</v>
          </cell>
          <cell r="BJ199">
            <v>0</v>
          </cell>
          <cell r="BL199" t="str">
            <v>00</v>
          </cell>
          <cell r="BO199">
            <v>0</v>
          </cell>
          <cell r="BQ199" t="str">
            <v>00</v>
          </cell>
          <cell r="BT199">
            <v>0</v>
          </cell>
          <cell r="BV199" t="str">
            <v>00</v>
          </cell>
          <cell r="BY199">
            <v>0</v>
          </cell>
          <cell r="CA199" t="str">
            <v>00</v>
          </cell>
          <cell r="CD199">
            <v>0</v>
          </cell>
          <cell r="CF199" t="str">
            <v>00</v>
          </cell>
          <cell r="CI199">
            <v>0</v>
          </cell>
          <cell r="CK199" t="str">
            <v>00</v>
          </cell>
          <cell r="CN199">
            <v>0</v>
          </cell>
          <cell r="CP199" t="str">
            <v>00</v>
          </cell>
          <cell r="CS199">
            <v>0</v>
          </cell>
          <cell r="CU199" t="str">
            <v>00</v>
          </cell>
          <cell r="CX199">
            <v>0</v>
          </cell>
          <cell r="CZ199" t="str">
            <v>00</v>
          </cell>
          <cell r="DC199">
            <v>0</v>
          </cell>
          <cell r="DE199" t="str">
            <v>00</v>
          </cell>
          <cell r="DH199">
            <v>0</v>
          </cell>
          <cell r="DJ199" t="str">
            <v>00</v>
          </cell>
          <cell r="DK199" t="str">
            <v>000</v>
          </cell>
          <cell r="DL199" t="str">
            <v/>
          </cell>
          <cell r="DM199" t="str">
            <v>1</v>
          </cell>
          <cell r="DN199" t="str">
            <v>2</v>
          </cell>
          <cell r="DO199" t="str">
            <v>3</v>
          </cell>
          <cell r="DP199" t="str">
            <v>4</v>
          </cell>
          <cell r="DQ199" t="str">
            <v>5</v>
          </cell>
          <cell r="DR199" t="str">
            <v>6</v>
          </cell>
          <cell r="DS199" t="str">
            <v>7</v>
          </cell>
          <cell r="DT199" t="str">
            <v>8</v>
          </cell>
          <cell r="DU199" t="str">
            <v>9</v>
          </cell>
          <cell r="DV199" t="str">
            <v>10</v>
          </cell>
        </row>
        <row r="200">
          <cell r="A200">
            <v>187</v>
          </cell>
          <cell r="L200" t="str">
            <v/>
          </cell>
          <cell r="M200" t="str">
            <v/>
          </cell>
          <cell r="Q200">
            <v>0</v>
          </cell>
          <cell r="S200" t="str">
            <v>00</v>
          </cell>
          <cell r="V200">
            <v>0</v>
          </cell>
          <cell r="X200" t="str">
            <v>00</v>
          </cell>
          <cell r="AA200">
            <v>0</v>
          </cell>
          <cell r="AC200" t="str">
            <v>00</v>
          </cell>
          <cell r="AF200">
            <v>0</v>
          </cell>
          <cell r="AH200" t="str">
            <v>00</v>
          </cell>
          <cell r="AK200">
            <v>0</v>
          </cell>
          <cell r="AM200" t="str">
            <v>00</v>
          </cell>
          <cell r="AP200">
            <v>0</v>
          </cell>
          <cell r="AR200" t="str">
            <v>00</v>
          </cell>
          <cell r="AU200">
            <v>0</v>
          </cell>
          <cell r="AW200" t="str">
            <v>00</v>
          </cell>
          <cell r="AZ200">
            <v>0</v>
          </cell>
          <cell r="BB200" t="str">
            <v>00</v>
          </cell>
          <cell r="BE200">
            <v>0</v>
          </cell>
          <cell r="BG200" t="str">
            <v>00</v>
          </cell>
          <cell r="BJ200">
            <v>0</v>
          </cell>
          <cell r="BL200" t="str">
            <v>00</v>
          </cell>
          <cell r="BO200">
            <v>0</v>
          </cell>
          <cell r="BQ200" t="str">
            <v>00</v>
          </cell>
          <cell r="BT200">
            <v>0</v>
          </cell>
          <cell r="BV200" t="str">
            <v>00</v>
          </cell>
          <cell r="BY200">
            <v>0</v>
          </cell>
          <cell r="CA200" t="str">
            <v>00</v>
          </cell>
          <cell r="CD200">
            <v>0</v>
          </cell>
          <cell r="CF200" t="str">
            <v>00</v>
          </cell>
          <cell r="CI200">
            <v>0</v>
          </cell>
          <cell r="CK200" t="str">
            <v>00</v>
          </cell>
          <cell r="CN200">
            <v>0</v>
          </cell>
          <cell r="CP200" t="str">
            <v>00</v>
          </cell>
          <cell r="CS200">
            <v>0</v>
          </cell>
          <cell r="CU200" t="str">
            <v>00</v>
          </cell>
          <cell r="CX200">
            <v>0</v>
          </cell>
          <cell r="CZ200" t="str">
            <v>00</v>
          </cell>
          <cell r="DC200">
            <v>0</v>
          </cell>
          <cell r="DE200" t="str">
            <v>00</v>
          </cell>
          <cell r="DH200">
            <v>0</v>
          </cell>
          <cell r="DJ200" t="str">
            <v>00</v>
          </cell>
          <cell r="DK200" t="str">
            <v>000</v>
          </cell>
          <cell r="DL200" t="str">
            <v/>
          </cell>
          <cell r="DM200" t="str">
            <v>1</v>
          </cell>
          <cell r="DN200" t="str">
            <v>2</v>
          </cell>
          <cell r="DO200" t="str">
            <v>3</v>
          </cell>
          <cell r="DP200" t="str">
            <v>4</v>
          </cell>
          <cell r="DQ200" t="str">
            <v>5</v>
          </cell>
          <cell r="DR200" t="str">
            <v>6</v>
          </cell>
          <cell r="DS200" t="str">
            <v>7</v>
          </cell>
          <cell r="DT200" t="str">
            <v>8</v>
          </cell>
          <cell r="DU200" t="str">
            <v>9</v>
          </cell>
          <cell r="DV200" t="str">
            <v>10</v>
          </cell>
        </row>
        <row r="201">
          <cell r="A201">
            <v>188</v>
          </cell>
          <cell r="L201" t="str">
            <v/>
          </cell>
          <cell r="M201" t="str">
            <v/>
          </cell>
          <cell r="Q201">
            <v>0</v>
          </cell>
          <cell r="S201" t="str">
            <v>00</v>
          </cell>
          <cell r="V201">
            <v>0</v>
          </cell>
          <cell r="X201" t="str">
            <v>00</v>
          </cell>
          <cell r="AA201">
            <v>0</v>
          </cell>
          <cell r="AC201" t="str">
            <v>00</v>
          </cell>
          <cell r="AF201">
            <v>0</v>
          </cell>
          <cell r="AH201" t="str">
            <v>00</v>
          </cell>
          <cell r="AK201">
            <v>0</v>
          </cell>
          <cell r="AM201" t="str">
            <v>00</v>
          </cell>
          <cell r="AP201">
            <v>0</v>
          </cell>
          <cell r="AR201" t="str">
            <v>00</v>
          </cell>
          <cell r="AU201">
            <v>0</v>
          </cell>
          <cell r="AW201" t="str">
            <v>00</v>
          </cell>
          <cell r="AZ201">
            <v>0</v>
          </cell>
          <cell r="BB201" t="str">
            <v>00</v>
          </cell>
          <cell r="BE201">
            <v>0</v>
          </cell>
          <cell r="BG201" t="str">
            <v>00</v>
          </cell>
          <cell r="BJ201">
            <v>0</v>
          </cell>
          <cell r="BL201" t="str">
            <v>00</v>
          </cell>
          <cell r="BO201">
            <v>0</v>
          </cell>
          <cell r="BQ201" t="str">
            <v>00</v>
          </cell>
          <cell r="BT201">
            <v>0</v>
          </cell>
          <cell r="BV201" t="str">
            <v>00</v>
          </cell>
          <cell r="BY201">
            <v>0</v>
          </cell>
          <cell r="CA201" t="str">
            <v>00</v>
          </cell>
          <cell r="CD201">
            <v>0</v>
          </cell>
          <cell r="CF201" t="str">
            <v>00</v>
          </cell>
          <cell r="CI201">
            <v>0</v>
          </cell>
          <cell r="CK201" t="str">
            <v>00</v>
          </cell>
          <cell r="CN201">
            <v>0</v>
          </cell>
          <cell r="CP201" t="str">
            <v>00</v>
          </cell>
          <cell r="CS201">
            <v>0</v>
          </cell>
          <cell r="CU201" t="str">
            <v>00</v>
          </cell>
          <cell r="CX201">
            <v>0</v>
          </cell>
          <cell r="CZ201" t="str">
            <v>00</v>
          </cell>
          <cell r="DC201">
            <v>0</v>
          </cell>
          <cell r="DE201" t="str">
            <v>00</v>
          </cell>
          <cell r="DH201">
            <v>0</v>
          </cell>
          <cell r="DJ201" t="str">
            <v>00</v>
          </cell>
          <cell r="DK201" t="str">
            <v>000</v>
          </cell>
          <cell r="DL201" t="str">
            <v/>
          </cell>
          <cell r="DM201" t="str">
            <v>1</v>
          </cell>
          <cell r="DN201" t="str">
            <v>2</v>
          </cell>
          <cell r="DO201" t="str">
            <v>3</v>
          </cell>
          <cell r="DP201" t="str">
            <v>4</v>
          </cell>
          <cell r="DQ201" t="str">
            <v>5</v>
          </cell>
          <cell r="DR201" t="str">
            <v>6</v>
          </cell>
          <cell r="DS201" t="str">
            <v>7</v>
          </cell>
          <cell r="DT201" t="str">
            <v>8</v>
          </cell>
          <cell r="DU201" t="str">
            <v>9</v>
          </cell>
          <cell r="DV201" t="str">
            <v>10</v>
          </cell>
        </row>
        <row r="202">
          <cell r="A202">
            <v>189</v>
          </cell>
          <cell r="L202" t="str">
            <v/>
          </cell>
          <cell r="M202" t="str">
            <v/>
          </cell>
          <cell r="Q202">
            <v>0</v>
          </cell>
          <cell r="S202" t="str">
            <v>00</v>
          </cell>
          <cell r="V202">
            <v>0</v>
          </cell>
          <cell r="X202" t="str">
            <v>00</v>
          </cell>
          <cell r="AA202">
            <v>0</v>
          </cell>
          <cell r="AC202" t="str">
            <v>00</v>
          </cell>
          <cell r="AF202">
            <v>0</v>
          </cell>
          <cell r="AH202" t="str">
            <v>00</v>
          </cell>
          <cell r="AK202">
            <v>0</v>
          </cell>
          <cell r="AM202" t="str">
            <v>00</v>
          </cell>
          <cell r="AP202">
            <v>0</v>
          </cell>
          <cell r="AR202" t="str">
            <v>00</v>
          </cell>
          <cell r="AU202">
            <v>0</v>
          </cell>
          <cell r="AW202" t="str">
            <v>00</v>
          </cell>
          <cell r="AZ202">
            <v>0</v>
          </cell>
          <cell r="BB202" t="str">
            <v>00</v>
          </cell>
          <cell r="BE202">
            <v>0</v>
          </cell>
          <cell r="BG202" t="str">
            <v>00</v>
          </cell>
          <cell r="BJ202">
            <v>0</v>
          </cell>
          <cell r="BL202" t="str">
            <v>00</v>
          </cell>
          <cell r="BO202">
            <v>0</v>
          </cell>
          <cell r="BQ202" t="str">
            <v>00</v>
          </cell>
          <cell r="BT202">
            <v>0</v>
          </cell>
          <cell r="BV202" t="str">
            <v>00</v>
          </cell>
          <cell r="BY202">
            <v>0</v>
          </cell>
          <cell r="CA202" t="str">
            <v>00</v>
          </cell>
          <cell r="CD202">
            <v>0</v>
          </cell>
          <cell r="CF202" t="str">
            <v>00</v>
          </cell>
          <cell r="CI202">
            <v>0</v>
          </cell>
          <cell r="CK202" t="str">
            <v>00</v>
          </cell>
          <cell r="CN202">
            <v>0</v>
          </cell>
          <cell r="CP202" t="str">
            <v>00</v>
          </cell>
          <cell r="CS202">
            <v>0</v>
          </cell>
          <cell r="CU202" t="str">
            <v>00</v>
          </cell>
          <cell r="CX202">
            <v>0</v>
          </cell>
          <cell r="CZ202" t="str">
            <v>00</v>
          </cell>
          <cell r="DC202">
            <v>0</v>
          </cell>
          <cell r="DE202" t="str">
            <v>00</v>
          </cell>
          <cell r="DH202">
            <v>0</v>
          </cell>
          <cell r="DJ202" t="str">
            <v>00</v>
          </cell>
          <cell r="DK202" t="str">
            <v>000</v>
          </cell>
          <cell r="DL202" t="str">
            <v/>
          </cell>
          <cell r="DM202" t="str">
            <v>1</v>
          </cell>
          <cell r="DN202" t="str">
            <v>2</v>
          </cell>
          <cell r="DO202" t="str">
            <v>3</v>
          </cell>
          <cell r="DP202" t="str">
            <v>4</v>
          </cell>
          <cell r="DQ202" t="str">
            <v>5</v>
          </cell>
          <cell r="DR202" t="str">
            <v>6</v>
          </cell>
          <cell r="DS202" t="str">
            <v>7</v>
          </cell>
          <cell r="DT202" t="str">
            <v>8</v>
          </cell>
          <cell r="DU202" t="str">
            <v>9</v>
          </cell>
          <cell r="DV202" t="str">
            <v>10</v>
          </cell>
        </row>
        <row r="203">
          <cell r="A203">
            <v>190</v>
          </cell>
          <cell r="L203" t="str">
            <v/>
          </cell>
          <cell r="M203" t="str">
            <v/>
          </cell>
          <cell r="Q203">
            <v>0</v>
          </cell>
          <cell r="S203" t="str">
            <v>00</v>
          </cell>
          <cell r="V203">
            <v>0</v>
          </cell>
          <cell r="X203" t="str">
            <v>00</v>
          </cell>
          <cell r="AA203">
            <v>0</v>
          </cell>
          <cell r="AC203" t="str">
            <v>00</v>
          </cell>
          <cell r="AF203">
            <v>0</v>
          </cell>
          <cell r="AH203" t="str">
            <v>00</v>
          </cell>
          <cell r="AK203">
            <v>0</v>
          </cell>
          <cell r="AM203" t="str">
            <v>00</v>
          </cell>
          <cell r="AP203">
            <v>0</v>
          </cell>
          <cell r="AR203" t="str">
            <v>00</v>
          </cell>
          <cell r="AU203">
            <v>0</v>
          </cell>
          <cell r="AW203" t="str">
            <v>00</v>
          </cell>
          <cell r="AZ203">
            <v>0</v>
          </cell>
          <cell r="BB203" t="str">
            <v>00</v>
          </cell>
          <cell r="BE203">
            <v>0</v>
          </cell>
          <cell r="BG203" t="str">
            <v>00</v>
          </cell>
          <cell r="BJ203">
            <v>0</v>
          </cell>
          <cell r="BL203" t="str">
            <v>00</v>
          </cell>
          <cell r="BO203">
            <v>0</v>
          </cell>
          <cell r="BQ203" t="str">
            <v>00</v>
          </cell>
          <cell r="BT203">
            <v>0</v>
          </cell>
          <cell r="BV203" t="str">
            <v>00</v>
          </cell>
          <cell r="BY203">
            <v>0</v>
          </cell>
          <cell r="CA203" t="str">
            <v>00</v>
          </cell>
          <cell r="CD203">
            <v>0</v>
          </cell>
          <cell r="CF203" t="str">
            <v>00</v>
          </cell>
          <cell r="CI203">
            <v>0</v>
          </cell>
          <cell r="CK203" t="str">
            <v>00</v>
          </cell>
          <cell r="CN203">
            <v>0</v>
          </cell>
          <cell r="CP203" t="str">
            <v>00</v>
          </cell>
          <cell r="CS203">
            <v>0</v>
          </cell>
          <cell r="CU203" t="str">
            <v>00</v>
          </cell>
          <cell r="CX203">
            <v>0</v>
          </cell>
          <cell r="CZ203" t="str">
            <v>00</v>
          </cell>
          <cell r="DC203">
            <v>0</v>
          </cell>
          <cell r="DE203" t="str">
            <v>00</v>
          </cell>
          <cell r="DH203">
            <v>0</v>
          </cell>
          <cell r="DJ203" t="str">
            <v>00</v>
          </cell>
          <cell r="DK203" t="str">
            <v>000</v>
          </cell>
          <cell r="DL203" t="str">
            <v/>
          </cell>
          <cell r="DM203" t="str">
            <v>1</v>
          </cell>
          <cell r="DN203" t="str">
            <v>2</v>
          </cell>
          <cell r="DO203" t="str">
            <v>3</v>
          </cell>
          <cell r="DP203" t="str">
            <v>4</v>
          </cell>
          <cell r="DQ203" t="str">
            <v>5</v>
          </cell>
          <cell r="DR203" t="str">
            <v>6</v>
          </cell>
          <cell r="DS203" t="str">
            <v>7</v>
          </cell>
          <cell r="DT203" t="str">
            <v>8</v>
          </cell>
          <cell r="DU203" t="str">
            <v>9</v>
          </cell>
          <cell r="DV203" t="str">
            <v>10</v>
          </cell>
        </row>
        <row r="204">
          <cell r="A204">
            <v>191</v>
          </cell>
          <cell r="L204" t="str">
            <v/>
          </cell>
          <cell r="M204" t="str">
            <v/>
          </cell>
          <cell r="Q204">
            <v>0</v>
          </cell>
          <cell r="S204" t="str">
            <v>00</v>
          </cell>
          <cell r="V204">
            <v>0</v>
          </cell>
          <cell r="X204" t="str">
            <v>00</v>
          </cell>
          <cell r="AA204">
            <v>0</v>
          </cell>
          <cell r="AC204" t="str">
            <v>00</v>
          </cell>
          <cell r="AF204">
            <v>0</v>
          </cell>
          <cell r="AH204" t="str">
            <v>00</v>
          </cell>
          <cell r="AK204">
            <v>0</v>
          </cell>
          <cell r="AM204" t="str">
            <v>00</v>
          </cell>
          <cell r="AP204">
            <v>0</v>
          </cell>
          <cell r="AR204" t="str">
            <v>00</v>
          </cell>
          <cell r="AU204">
            <v>0</v>
          </cell>
          <cell r="AW204" t="str">
            <v>00</v>
          </cell>
          <cell r="AZ204">
            <v>0</v>
          </cell>
          <cell r="BB204" t="str">
            <v>00</v>
          </cell>
          <cell r="BE204">
            <v>0</v>
          </cell>
          <cell r="BG204" t="str">
            <v>00</v>
          </cell>
          <cell r="BJ204">
            <v>0</v>
          </cell>
          <cell r="BL204" t="str">
            <v>00</v>
          </cell>
          <cell r="BO204">
            <v>0</v>
          </cell>
          <cell r="BQ204" t="str">
            <v>00</v>
          </cell>
          <cell r="BT204">
            <v>0</v>
          </cell>
          <cell r="BV204" t="str">
            <v>00</v>
          </cell>
          <cell r="BY204">
            <v>0</v>
          </cell>
          <cell r="CA204" t="str">
            <v>00</v>
          </cell>
          <cell r="CD204">
            <v>0</v>
          </cell>
          <cell r="CF204" t="str">
            <v>00</v>
          </cell>
          <cell r="CI204">
            <v>0</v>
          </cell>
          <cell r="CK204" t="str">
            <v>00</v>
          </cell>
          <cell r="CN204">
            <v>0</v>
          </cell>
          <cell r="CP204" t="str">
            <v>00</v>
          </cell>
          <cell r="CS204">
            <v>0</v>
          </cell>
          <cell r="CU204" t="str">
            <v>00</v>
          </cell>
          <cell r="CX204">
            <v>0</v>
          </cell>
          <cell r="CZ204" t="str">
            <v>00</v>
          </cell>
          <cell r="DC204">
            <v>0</v>
          </cell>
          <cell r="DE204" t="str">
            <v>00</v>
          </cell>
          <cell r="DH204">
            <v>0</v>
          </cell>
          <cell r="DJ204" t="str">
            <v>00</v>
          </cell>
          <cell r="DK204" t="str">
            <v>000</v>
          </cell>
          <cell r="DL204" t="str">
            <v/>
          </cell>
          <cell r="DM204" t="str">
            <v>1</v>
          </cell>
          <cell r="DN204" t="str">
            <v>2</v>
          </cell>
          <cell r="DO204" t="str">
            <v>3</v>
          </cell>
          <cell r="DP204" t="str">
            <v>4</v>
          </cell>
          <cell r="DQ204" t="str">
            <v>5</v>
          </cell>
          <cell r="DR204" t="str">
            <v>6</v>
          </cell>
          <cell r="DS204" t="str">
            <v>7</v>
          </cell>
          <cell r="DT204" t="str">
            <v>8</v>
          </cell>
          <cell r="DU204" t="str">
            <v>9</v>
          </cell>
          <cell r="DV204" t="str">
            <v>10</v>
          </cell>
        </row>
        <row r="205">
          <cell r="A205">
            <v>192</v>
          </cell>
          <cell r="L205" t="str">
            <v/>
          </cell>
          <cell r="M205" t="str">
            <v/>
          </cell>
          <cell r="Q205">
            <v>0</v>
          </cell>
          <cell r="S205" t="str">
            <v>00</v>
          </cell>
          <cell r="V205">
            <v>0</v>
          </cell>
          <cell r="X205" t="str">
            <v>00</v>
          </cell>
          <cell r="AA205">
            <v>0</v>
          </cell>
          <cell r="AC205" t="str">
            <v>00</v>
          </cell>
          <cell r="AF205">
            <v>0</v>
          </cell>
          <cell r="AH205" t="str">
            <v>00</v>
          </cell>
          <cell r="AK205">
            <v>0</v>
          </cell>
          <cell r="AM205" t="str">
            <v>00</v>
          </cell>
          <cell r="AP205">
            <v>0</v>
          </cell>
          <cell r="AR205" t="str">
            <v>00</v>
          </cell>
          <cell r="AU205">
            <v>0</v>
          </cell>
          <cell r="AW205" t="str">
            <v>00</v>
          </cell>
          <cell r="AZ205">
            <v>0</v>
          </cell>
          <cell r="BB205" t="str">
            <v>00</v>
          </cell>
          <cell r="BE205">
            <v>0</v>
          </cell>
          <cell r="BG205" t="str">
            <v>00</v>
          </cell>
          <cell r="BJ205">
            <v>0</v>
          </cell>
          <cell r="BL205" t="str">
            <v>00</v>
          </cell>
          <cell r="BO205">
            <v>0</v>
          </cell>
          <cell r="BQ205" t="str">
            <v>00</v>
          </cell>
          <cell r="BT205">
            <v>0</v>
          </cell>
          <cell r="BV205" t="str">
            <v>00</v>
          </cell>
          <cell r="BY205">
            <v>0</v>
          </cell>
          <cell r="CA205" t="str">
            <v>00</v>
          </cell>
          <cell r="CD205">
            <v>0</v>
          </cell>
          <cell r="CF205" t="str">
            <v>00</v>
          </cell>
          <cell r="CI205">
            <v>0</v>
          </cell>
          <cell r="CK205" t="str">
            <v>00</v>
          </cell>
          <cell r="CN205">
            <v>0</v>
          </cell>
          <cell r="CP205" t="str">
            <v>00</v>
          </cell>
          <cell r="CS205">
            <v>0</v>
          </cell>
          <cell r="CU205" t="str">
            <v>00</v>
          </cell>
          <cell r="CX205">
            <v>0</v>
          </cell>
          <cell r="CZ205" t="str">
            <v>00</v>
          </cell>
          <cell r="DC205">
            <v>0</v>
          </cell>
          <cell r="DE205" t="str">
            <v>00</v>
          </cell>
          <cell r="DH205">
            <v>0</v>
          </cell>
          <cell r="DJ205" t="str">
            <v>00</v>
          </cell>
          <cell r="DK205" t="str">
            <v>000</v>
          </cell>
          <cell r="DL205" t="str">
            <v/>
          </cell>
          <cell r="DM205" t="str">
            <v>1</v>
          </cell>
          <cell r="DN205" t="str">
            <v>2</v>
          </cell>
          <cell r="DO205" t="str">
            <v>3</v>
          </cell>
          <cell r="DP205" t="str">
            <v>4</v>
          </cell>
          <cell r="DQ205" t="str">
            <v>5</v>
          </cell>
          <cell r="DR205" t="str">
            <v>6</v>
          </cell>
          <cell r="DS205" t="str">
            <v>7</v>
          </cell>
          <cell r="DT205" t="str">
            <v>8</v>
          </cell>
          <cell r="DU205" t="str">
            <v>9</v>
          </cell>
          <cell r="DV205" t="str">
            <v>10</v>
          </cell>
        </row>
        <row r="206">
          <cell r="A206">
            <v>193</v>
          </cell>
          <cell r="L206" t="str">
            <v/>
          </cell>
          <cell r="M206" t="str">
            <v/>
          </cell>
          <cell r="Q206">
            <v>0</v>
          </cell>
          <cell r="S206" t="str">
            <v>00</v>
          </cell>
          <cell r="V206">
            <v>0</v>
          </cell>
          <cell r="X206" t="str">
            <v>00</v>
          </cell>
          <cell r="AA206">
            <v>0</v>
          </cell>
          <cell r="AC206" t="str">
            <v>00</v>
          </cell>
          <cell r="AF206">
            <v>0</v>
          </cell>
          <cell r="AH206" t="str">
            <v>00</v>
          </cell>
          <cell r="AK206">
            <v>0</v>
          </cell>
          <cell r="AM206" t="str">
            <v>00</v>
          </cell>
          <cell r="AP206">
            <v>0</v>
          </cell>
          <cell r="AR206" t="str">
            <v>00</v>
          </cell>
          <cell r="AU206">
            <v>0</v>
          </cell>
          <cell r="AW206" t="str">
            <v>00</v>
          </cell>
          <cell r="AZ206">
            <v>0</v>
          </cell>
          <cell r="BB206" t="str">
            <v>00</v>
          </cell>
          <cell r="BE206">
            <v>0</v>
          </cell>
          <cell r="BG206" t="str">
            <v>00</v>
          </cell>
          <cell r="BJ206">
            <v>0</v>
          </cell>
          <cell r="BL206" t="str">
            <v>00</v>
          </cell>
          <cell r="BO206">
            <v>0</v>
          </cell>
          <cell r="BQ206" t="str">
            <v>00</v>
          </cell>
          <cell r="BT206">
            <v>0</v>
          </cell>
          <cell r="BV206" t="str">
            <v>00</v>
          </cell>
          <cell r="BY206">
            <v>0</v>
          </cell>
          <cell r="CA206" t="str">
            <v>00</v>
          </cell>
          <cell r="CD206">
            <v>0</v>
          </cell>
          <cell r="CF206" t="str">
            <v>00</v>
          </cell>
          <cell r="CI206">
            <v>0</v>
          </cell>
          <cell r="CK206" t="str">
            <v>00</v>
          </cell>
          <cell r="CN206">
            <v>0</v>
          </cell>
          <cell r="CP206" t="str">
            <v>00</v>
          </cell>
          <cell r="CS206">
            <v>0</v>
          </cell>
          <cell r="CU206" t="str">
            <v>00</v>
          </cell>
          <cell r="CX206">
            <v>0</v>
          </cell>
          <cell r="CZ206" t="str">
            <v>00</v>
          </cell>
          <cell r="DC206">
            <v>0</v>
          </cell>
          <cell r="DE206" t="str">
            <v>00</v>
          </cell>
          <cell r="DH206">
            <v>0</v>
          </cell>
          <cell r="DJ206" t="str">
            <v>00</v>
          </cell>
          <cell r="DK206" t="str">
            <v>000</v>
          </cell>
          <cell r="DL206" t="str">
            <v/>
          </cell>
          <cell r="DM206" t="str">
            <v>1</v>
          </cell>
          <cell r="DN206" t="str">
            <v>2</v>
          </cell>
          <cell r="DO206" t="str">
            <v>3</v>
          </cell>
          <cell r="DP206" t="str">
            <v>4</v>
          </cell>
          <cell r="DQ206" t="str">
            <v>5</v>
          </cell>
          <cell r="DR206" t="str">
            <v>6</v>
          </cell>
          <cell r="DS206" t="str">
            <v>7</v>
          </cell>
          <cell r="DT206" t="str">
            <v>8</v>
          </cell>
          <cell r="DU206" t="str">
            <v>9</v>
          </cell>
          <cell r="DV206" t="str">
            <v>10</v>
          </cell>
        </row>
        <row r="207">
          <cell r="A207">
            <v>194</v>
          </cell>
          <cell r="L207" t="str">
            <v/>
          </cell>
          <cell r="M207" t="str">
            <v/>
          </cell>
          <cell r="Q207">
            <v>0</v>
          </cell>
          <cell r="S207" t="str">
            <v>00</v>
          </cell>
          <cell r="V207">
            <v>0</v>
          </cell>
          <cell r="X207" t="str">
            <v>00</v>
          </cell>
          <cell r="AA207">
            <v>0</v>
          </cell>
          <cell r="AC207" t="str">
            <v>00</v>
          </cell>
          <cell r="AF207">
            <v>0</v>
          </cell>
          <cell r="AH207" t="str">
            <v>00</v>
          </cell>
          <cell r="AK207">
            <v>0</v>
          </cell>
          <cell r="AM207" t="str">
            <v>00</v>
          </cell>
          <cell r="AP207">
            <v>0</v>
          </cell>
          <cell r="AR207" t="str">
            <v>00</v>
          </cell>
          <cell r="AU207">
            <v>0</v>
          </cell>
          <cell r="AW207" t="str">
            <v>00</v>
          </cell>
          <cell r="AZ207">
            <v>0</v>
          </cell>
          <cell r="BB207" t="str">
            <v>00</v>
          </cell>
          <cell r="BE207">
            <v>0</v>
          </cell>
          <cell r="BG207" t="str">
            <v>00</v>
          </cell>
          <cell r="BJ207">
            <v>0</v>
          </cell>
          <cell r="BL207" t="str">
            <v>00</v>
          </cell>
          <cell r="BO207">
            <v>0</v>
          </cell>
          <cell r="BQ207" t="str">
            <v>00</v>
          </cell>
          <cell r="BT207">
            <v>0</v>
          </cell>
          <cell r="BV207" t="str">
            <v>00</v>
          </cell>
          <cell r="BY207">
            <v>0</v>
          </cell>
          <cell r="CA207" t="str">
            <v>00</v>
          </cell>
          <cell r="CD207">
            <v>0</v>
          </cell>
          <cell r="CF207" t="str">
            <v>00</v>
          </cell>
          <cell r="CI207">
            <v>0</v>
          </cell>
          <cell r="CK207" t="str">
            <v>00</v>
          </cell>
          <cell r="CN207">
            <v>0</v>
          </cell>
          <cell r="CP207" t="str">
            <v>00</v>
          </cell>
          <cell r="CS207">
            <v>0</v>
          </cell>
          <cell r="CU207" t="str">
            <v>00</v>
          </cell>
          <cell r="CX207">
            <v>0</v>
          </cell>
          <cell r="CZ207" t="str">
            <v>00</v>
          </cell>
          <cell r="DC207">
            <v>0</v>
          </cell>
          <cell r="DE207" t="str">
            <v>00</v>
          </cell>
          <cell r="DH207">
            <v>0</v>
          </cell>
          <cell r="DJ207" t="str">
            <v>00</v>
          </cell>
          <cell r="DK207" t="str">
            <v>000</v>
          </cell>
          <cell r="DL207" t="str">
            <v/>
          </cell>
          <cell r="DM207" t="str">
            <v>1</v>
          </cell>
          <cell r="DN207" t="str">
            <v>2</v>
          </cell>
          <cell r="DO207" t="str">
            <v>3</v>
          </cell>
          <cell r="DP207" t="str">
            <v>4</v>
          </cell>
          <cell r="DQ207" t="str">
            <v>5</v>
          </cell>
          <cell r="DR207" t="str">
            <v>6</v>
          </cell>
          <cell r="DS207" t="str">
            <v>7</v>
          </cell>
          <cell r="DT207" t="str">
            <v>8</v>
          </cell>
          <cell r="DU207" t="str">
            <v>9</v>
          </cell>
          <cell r="DV207" t="str">
            <v>10</v>
          </cell>
        </row>
        <row r="208">
          <cell r="A208">
            <v>195</v>
          </cell>
          <cell r="L208" t="str">
            <v/>
          </cell>
          <cell r="M208" t="str">
            <v/>
          </cell>
          <cell r="Q208">
            <v>0</v>
          </cell>
          <cell r="S208" t="str">
            <v>00</v>
          </cell>
          <cell r="V208">
            <v>0</v>
          </cell>
          <cell r="X208" t="str">
            <v>00</v>
          </cell>
          <cell r="AA208">
            <v>0</v>
          </cell>
          <cell r="AC208" t="str">
            <v>00</v>
          </cell>
          <cell r="AF208">
            <v>0</v>
          </cell>
          <cell r="AH208" t="str">
            <v>00</v>
          </cell>
          <cell r="AK208">
            <v>0</v>
          </cell>
          <cell r="AM208" t="str">
            <v>00</v>
          </cell>
          <cell r="AP208">
            <v>0</v>
          </cell>
          <cell r="AR208" t="str">
            <v>00</v>
          </cell>
          <cell r="AU208">
            <v>0</v>
          </cell>
          <cell r="AW208" t="str">
            <v>00</v>
          </cell>
          <cell r="AZ208">
            <v>0</v>
          </cell>
          <cell r="BB208" t="str">
            <v>00</v>
          </cell>
          <cell r="BE208">
            <v>0</v>
          </cell>
          <cell r="BG208" t="str">
            <v>00</v>
          </cell>
          <cell r="BJ208">
            <v>0</v>
          </cell>
          <cell r="BL208" t="str">
            <v>00</v>
          </cell>
          <cell r="BO208">
            <v>0</v>
          </cell>
          <cell r="BQ208" t="str">
            <v>00</v>
          </cell>
          <cell r="BT208">
            <v>0</v>
          </cell>
          <cell r="BV208" t="str">
            <v>00</v>
          </cell>
          <cell r="BY208">
            <v>0</v>
          </cell>
          <cell r="CA208" t="str">
            <v>00</v>
          </cell>
          <cell r="CD208">
            <v>0</v>
          </cell>
          <cell r="CF208" t="str">
            <v>00</v>
          </cell>
          <cell r="CI208">
            <v>0</v>
          </cell>
          <cell r="CK208" t="str">
            <v>00</v>
          </cell>
          <cell r="CN208">
            <v>0</v>
          </cell>
          <cell r="CP208" t="str">
            <v>00</v>
          </cell>
          <cell r="CS208">
            <v>0</v>
          </cell>
          <cell r="CU208" t="str">
            <v>00</v>
          </cell>
          <cell r="CX208">
            <v>0</v>
          </cell>
          <cell r="CZ208" t="str">
            <v>00</v>
          </cell>
          <cell r="DC208">
            <v>0</v>
          </cell>
          <cell r="DE208" t="str">
            <v>00</v>
          </cell>
          <cell r="DH208">
            <v>0</v>
          </cell>
          <cell r="DJ208" t="str">
            <v>00</v>
          </cell>
          <cell r="DK208" t="str">
            <v>000</v>
          </cell>
          <cell r="DL208" t="str">
            <v/>
          </cell>
          <cell r="DM208" t="str">
            <v>1</v>
          </cell>
          <cell r="DN208" t="str">
            <v>2</v>
          </cell>
          <cell r="DO208" t="str">
            <v>3</v>
          </cell>
          <cell r="DP208" t="str">
            <v>4</v>
          </cell>
          <cell r="DQ208" t="str">
            <v>5</v>
          </cell>
          <cell r="DR208" t="str">
            <v>6</v>
          </cell>
          <cell r="DS208" t="str">
            <v>7</v>
          </cell>
          <cell r="DT208" t="str">
            <v>8</v>
          </cell>
          <cell r="DU208" t="str">
            <v>9</v>
          </cell>
          <cell r="DV208" t="str">
            <v>10</v>
          </cell>
        </row>
        <row r="209">
          <cell r="A209">
            <v>196</v>
          </cell>
          <cell r="L209" t="str">
            <v/>
          </cell>
          <cell r="M209" t="str">
            <v/>
          </cell>
          <cell r="Q209">
            <v>0</v>
          </cell>
          <cell r="S209" t="str">
            <v>00</v>
          </cell>
          <cell r="V209">
            <v>0</v>
          </cell>
          <cell r="X209" t="str">
            <v>00</v>
          </cell>
          <cell r="AA209">
            <v>0</v>
          </cell>
          <cell r="AC209" t="str">
            <v>00</v>
          </cell>
          <cell r="AF209">
            <v>0</v>
          </cell>
          <cell r="AH209" t="str">
            <v>00</v>
          </cell>
          <cell r="AK209">
            <v>0</v>
          </cell>
          <cell r="AM209" t="str">
            <v>00</v>
          </cell>
          <cell r="AP209">
            <v>0</v>
          </cell>
          <cell r="AR209" t="str">
            <v>00</v>
          </cell>
          <cell r="AU209">
            <v>0</v>
          </cell>
          <cell r="AW209" t="str">
            <v>00</v>
          </cell>
          <cell r="AZ209">
            <v>0</v>
          </cell>
          <cell r="BB209" t="str">
            <v>00</v>
          </cell>
          <cell r="BE209">
            <v>0</v>
          </cell>
          <cell r="BG209" t="str">
            <v>00</v>
          </cell>
          <cell r="BJ209">
            <v>0</v>
          </cell>
          <cell r="BL209" t="str">
            <v>00</v>
          </cell>
          <cell r="BO209">
            <v>0</v>
          </cell>
          <cell r="BQ209" t="str">
            <v>00</v>
          </cell>
          <cell r="BT209">
            <v>0</v>
          </cell>
          <cell r="BV209" t="str">
            <v>00</v>
          </cell>
          <cell r="BY209">
            <v>0</v>
          </cell>
          <cell r="CA209" t="str">
            <v>00</v>
          </cell>
          <cell r="CD209">
            <v>0</v>
          </cell>
          <cell r="CF209" t="str">
            <v>00</v>
          </cell>
          <cell r="CI209">
            <v>0</v>
          </cell>
          <cell r="CK209" t="str">
            <v>00</v>
          </cell>
          <cell r="CN209">
            <v>0</v>
          </cell>
          <cell r="CP209" t="str">
            <v>00</v>
          </cell>
          <cell r="CS209">
            <v>0</v>
          </cell>
          <cell r="CU209" t="str">
            <v>00</v>
          </cell>
          <cell r="CX209">
            <v>0</v>
          </cell>
          <cell r="CZ209" t="str">
            <v>00</v>
          </cell>
          <cell r="DC209">
            <v>0</v>
          </cell>
          <cell r="DE209" t="str">
            <v>00</v>
          </cell>
          <cell r="DH209">
            <v>0</v>
          </cell>
          <cell r="DJ209" t="str">
            <v>00</v>
          </cell>
          <cell r="DK209" t="str">
            <v>000</v>
          </cell>
          <cell r="DL209" t="str">
            <v/>
          </cell>
          <cell r="DM209" t="str">
            <v>1</v>
          </cell>
          <cell r="DN209" t="str">
            <v>2</v>
          </cell>
          <cell r="DO209" t="str">
            <v>3</v>
          </cell>
          <cell r="DP209" t="str">
            <v>4</v>
          </cell>
          <cell r="DQ209" t="str">
            <v>5</v>
          </cell>
          <cell r="DR209" t="str">
            <v>6</v>
          </cell>
          <cell r="DS209" t="str">
            <v>7</v>
          </cell>
          <cell r="DT209" t="str">
            <v>8</v>
          </cell>
          <cell r="DU209" t="str">
            <v>9</v>
          </cell>
          <cell r="DV209" t="str">
            <v>10</v>
          </cell>
        </row>
        <row r="210">
          <cell r="A210">
            <v>197</v>
          </cell>
          <cell r="L210" t="str">
            <v/>
          </cell>
          <cell r="M210" t="str">
            <v/>
          </cell>
          <cell r="Q210">
            <v>0</v>
          </cell>
          <cell r="S210" t="str">
            <v>00</v>
          </cell>
          <cell r="V210">
            <v>0</v>
          </cell>
          <cell r="X210" t="str">
            <v>00</v>
          </cell>
          <cell r="AA210">
            <v>0</v>
          </cell>
          <cell r="AC210" t="str">
            <v>00</v>
          </cell>
          <cell r="AF210">
            <v>0</v>
          </cell>
          <cell r="AH210" t="str">
            <v>00</v>
          </cell>
          <cell r="AK210">
            <v>0</v>
          </cell>
          <cell r="AM210" t="str">
            <v>00</v>
          </cell>
          <cell r="AP210">
            <v>0</v>
          </cell>
          <cell r="AR210" t="str">
            <v>00</v>
          </cell>
          <cell r="AU210">
            <v>0</v>
          </cell>
          <cell r="AW210" t="str">
            <v>00</v>
          </cell>
          <cell r="AZ210">
            <v>0</v>
          </cell>
          <cell r="BB210" t="str">
            <v>00</v>
          </cell>
          <cell r="BE210">
            <v>0</v>
          </cell>
          <cell r="BG210" t="str">
            <v>00</v>
          </cell>
          <cell r="BJ210">
            <v>0</v>
          </cell>
          <cell r="BL210" t="str">
            <v>00</v>
          </cell>
          <cell r="BO210">
            <v>0</v>
          </cell>
          <cell r="BQ210" t="str">
            <v>00</v>
          </cell>
          <cell r="BT210">
            <v>0</v>
          </cell>
          <cell r="BV210" t="str">
            <v>00</v>
          </cell>
          <cell r="BY210">
            <v>0</v>
          </cell>
          <cell r="CA210" t="str">
            <v>00</v>
          </cell>
          <cell r="CD210">
            <v>0</v>
          </cell>
          <cell r="CF210" t="str">
            <v>00</v>
          </cell>
          <cell r="CI210">
            <v>0</v>
          </cell>
          <cell r="CK210" t="str">
            <v>00</v>
          </cell>
          <cell r="CN210">
            <v>0</v>
          </cell>
          <cell r="CP210" t="str">
            <v>00</v>
          </cell>
          <cell r="CS210">
            <v>0</v>
          </cell>
          <cell r="CU210" t="str">
            <v>00</v>
          </cell>
          <cell r="CX210">
            <v>0</v>
          </cell>
          <cell r="CZ210" t="str">
            <v>00</v>
          </cell>
          <cell r="DC210">
            <v>0</v>
          </cell>
          <cell r="DE210" t="str">
            <v>00</v>
          </cell>
          <cell r="DH210">
            <v>0</v>
          </cell>
          <cell r="DJ210" t="str">
            <v>00</v>
          </cell>
          <cell r="DK210" t="str">
            <v>000</v>
          </cell>
          <cell r="DL210" t="str">
            <v/>
          </cell>
          <cell r="DM210" t="str">
            <v>1</v>
          </cell>
          <cell r="DN210" t="str">
            <v>2</v>
          </cell>
          <cell r="DO210" t="str">
            <v>3</v>
          </cell>
          <cell r="DP210" t="str">
            <v>4</v>
          </cell>
          <cell r="DQ210" t="str">
            <v>5</v>
          </cell>
          <cell r="DR210" t="str">
            <v>6</v>
          </cell>
          <cell r="DS210" t="str">
            <v>7</v>
          </cell>
          <cell r="DT210" t="str">
            <v>8</v>
          </cell>
          <cell r="DU210" t="str">
            <v>9</v>
          </cell>
          <cell r="DV210" t="str">
            <v>10</v>
          </cell>
        </row>
        <row r="211">
          <cell r="A211">
            <v>198</v>
          </cell>
          <cell r="L211" t="str">
            <v/>
          </cell>
          <cell r="M211" t="str">
            <v/>
          </cell>
          <cell r="Q211">
            <v>0</v>
          </cell>
          <cell r="S211" t="str">
            <v>00</v>
          </cell>
          <cell r="V211">
            <v>0</v>
          </cell>
          <cell r="X211" t="str">
            <v>00</v>
          </cell>
          <cell r="AA211">
            <v>0</v>
          </cell>
          <cell r="AC211" t="str">
            <v>00</v>
          </cell>
          <cell r="AF211">
            <v>0</v>
          </cell>
          <cell r="AH211" t="str">
            <v>00</v>
          </cell>
          <cell r="AK211">
            <v>0</v>
          </cell>
          <cell r="AM211" t="str">
            <v>00</v>
          </cell>
          <cell r="AP211">
            <v>0</v>
          </cell>
          <cell r="AR211" t="str">
            <v>00</v>
          </cell>
          <cell r="AU211">
            <v>0</v>
          </cell>
          <cell r="AW211" t="str">
            <v>00</v>
          </cell>
          <cell r="AZ211">
            <v>0</v>
          </cell>
          <cell r="BB211" t="str">
            <v>00</v>
          </cell>
          <cell r="BE211">
            <v>0</v>
          </cell>
          <cell r="BG211" t="str">
            <v>00</v>
          </cell>
          <cell r="BJ211">
            <v>0</v>
          </cell>
          <cell r="BL211" t="str">
            <v>00</v>
          </cell>
          <cell r="BO211">
            <v>0</v>
          </cell>
          <cell r="BQ211" t="str">
            <v>00</v>
          </cell>
          <cell r="BT211">
            <v>0</v>
          </cell>
          <cell r="BV211" t="str">
            <v>00</v>
          </cell>
          <cell r="BY211">
            <v>0</v>
          </cell>
          <cell r="CA211" t="str">
            <v>00</v>
          </cell>
          <cell r="CD211">
            <v>0</v>
          </cell>
          <cell r="CF211" t="str">
            <v>00</v>
          </cell>
          <cell r="CI211">
            <v>0</v>
          </cell>
          <cell r="CK211" t="str">
            <v>00</v>
          </cell>
          <cell r="CN211">
            <v>0</v>
          </cell>
          <cell r="CP211" t="str">
            <v>00</v>
          </cell>
          <cell r="CS211">
            <v>0</v>
          </cell>
          <cell r="CU211" t="str">
            <v>00</v>
          </cell>
          <cell r="CX211">
            <v>0</v>
          </cell>
          <cell r="CZ211" t="str">
            <v>00</v>
          </cell>
          <cell r="DC211">
            <v>0</v>
          </cell>
          <cell r="DE211" t="str">
            <v>00</v>
          </cell>
          <cell r="DH211">
            <v>0</v>
          </cell>
          <cell r="DJ211" t="str">
            <v>00</v>
          </cell>
          <cell r="DK211" t="str">
            <v>000</v>
          </cell>
          <cell r="DL211" t="str">
            <v/>
          </cell>
          <cell r="DM211" t="str">
            <v>1</v>
          </cell>
          <cell r="DN211" t="str">
            <v>2</v>
          </cell>
          <cell r="DO211" t="str">
            <v>3</v>
          </cell>
          <cell r="DP211" t="str">
            <v>4</v>
          </cell>
          <cell r="DQ211" t="str">
            <v>5</v>
          </cell>
          <cell r="DR211" t="str">
            <v>6</v>
          </cell>
          <cell r="DS211" t="str">
            <v>7</v>
          </cell>
          <cell r="DT211" t="str">
            <v>8</v>
          </cell>
          <cell r="DU211" t="str">
            <v>9</v>
          </cell>
          <cell r="DV211" t="str">
            <v>10</v>
          </cell>
        </row>
        <row r="212">
          <cell r="A212">
            <v>199</v>
          </cell>
          <cell r="L212" t="str">
            <v/>
          </cell>
          <cell r="M212" t="str">
            <v/>
          </cell>
          <cell r="Q212">
            <v>0</v>
          </cell>
          <cell r="S212" t="str">
            <v>00</v>
          </cell>
          <cell r="V212">
            <v>0</v>
          </cell>
          <cell r="X212" t="str">
            <v>00</v>
          </cell>
          <cell r="AA212">
            <v>0</v>
          </cell>
          <cell r="AC212" t="str">
            <v>00</v>
          </cell>
          <cell r="AF212">
            <v>0</v>
          </cell>
          <cell r="AH212" t="str">
            <v>00</v>
          </cell>
          <cell r="AK212">
            <v>0</v>
          </cell>
          <cell r="AM212" t="str">
            <v>00</v>
          </cell>
          <cell r="AP212">
            <v>0</v>
          </cell>
          <cell r="AR212" t="str">
            <v>00</v>
          </cell>
          <cell r="AU212">
            <v>0</v>
          </cell>
          <cell r="AW212" t="str">
            <v>00</v>
          </cell>
          <cell r="AZ212">
            <v>0</v>
          </cell>
          <cell r="BB212" t="str">
            <v>00</v>
          </cell>
          <cell r="BE212">
            <v>0</v>
          </cell>
          <cell r="BG212" t="str">
            <v>00</v>
          </cell>
          <cell r="BJ212">
            <v>0</v>
          </cell>
          <cell r="BL212" t="str">
            <v>00</v>
          </cell>
          <cell r="BO212">
            <v>0</v>
          </cell>
          <cell r="BQ212" t="str">
            <v>00</v>
          </cell>
          <cell r="BT212">
            <v>0</v>
          </cell>
          <cell r="BV212" t="str">
            <v>00</v>
          </cell>
          <cell r="BY212">
            <v>0</v>
          </cell>
          <cell r="CA212" t="str">
            <v>00</v>
          </cell>
          <cell r="CD212">
            <v>0</v>
          </cell>
          <cell r="CF212" t="str">
            <v>00</v>
          </cell>
          <cell r="CI212">
            <v>0</v>
          </cell>
          <cell r="CK212" t="str">
            <v>00</v>
          </cell>
          <cell r="CN212">
            <v>0</v>
          </cell>
          <cell r="CP212" t="str">
            <v>00</v>
          </cell>
          <cell r="CS212">
            <v>0</v>
          </cell>
          <cell r="CU212" t="str">
            <v>00</v>
          </cell>
          <cell r="CX212">
            <v>0</v>
          </cell>
          <cell r="CZ212" t="str">
            <v>00</v>
          </cell>
          <cell r="DC212">
            <v>0</v>
          </cell>
          <cell r="DE212" t="str">
            <v>00</v>
          </cell>
          <cell r="DH212">
            <v>0</v>
          </cell>
          <cell r="DJ212" t="str">
            <v>00</v>
          </cell>
          <cell r="DK212" t="str">
            <v>000</v>
          </cell>
          <cell r="DL212" t="str">
            <v/>
          </cell>
          <cell r="DM212" t="str">
            <v>1</v>
          </cell>
          <cell r="DN212" t="str">
            <v>2</v>
          </cell>
          <cell r="DO212" t="str">
            <v>3</v>
          </cell>
          <cell r="DP212" t="str">
            <v>4</v>
          </cell>
          <cell r="DQ212" t="str">
            <v>5</v>
          </cell>
          <cell r="DR212" t="str">
            <v>6</v>
          </cell>
          <cell r="DS212" t="str">
            <v>7</v>
          </cell>
          <cell r="DT212" t="str">
            <v>8</v>
          </cell>
          <cell r="DU212" t="str">
            <v>9</v>
          </cell>
          <cell r="DV212" t="str">
            <v>10</v>
          </cell>
        </row>
        <row r="213">
          <cell r="A213">
            <v>200</v>
          </cell>
          <cell r="L213" t="str">
            <v/>
          </cell>
          <cell r="M213" t="str">
            <v/>
          </cell>
          <cell r="Q213">
            <v>0</v>
          </cell>
          <cell r="S213" t="str">
            <v>00</v>
          </cell>
          <cell r="V213">
            <v>0</v>
          </cell>
          <cell r="X213" t="str">
            <v>00</v>
          </cell>
          <cell r="AA213">
            <v>0</v>
          </cell>
          <cell r="AC213" t="str">
            <v>00</v>
          </cell>
          <cell r="AF213">
            <v>0</v>
          </cell>
          <cell r="AH213" t="str">
            <v>00</v>
          </cell>
          <cell r="AK213">
            <v>0</v>
          </cell>
          <cell r="AM213" t="str">
            <v>00</v>
          </cell>
          <cell r="AP213">
            <v>0</v>
          </cell>
          <cell r="AR213" t="str">
            <v>00</v>
          </cell>
          <cell r="AU213">
            <v>0</v>
          </cell>
          <cell r="AW213" t="str">
            <v>00</v>
          </cell>
          <cell r="AZ213">
            <v>0</v>
          </cell>
          <cell r="BB213" t="str">
            <v>00</v>
          </cell>
          <cell r="BE213">
            <v>0</v>
          </cell>
          <cell r="BG213" t="str">
            <v>00</v>
          </cell>
          <cell r="BJ213">
            <v>0</v>
          </cell>
          <cell r="BL213" t="str">
            <v>00</v>
          </cell>
          <cell r="BO213">
            <v>0</v>
          </cell>
          <cell r="BQ213" t="str">
            <v>00</v>
          </cell>
          <cell r="BT213">
            <v>0</v>
          </cell>
          <cell r="BV213" t="str">
            <v>00</v>
          </cell>
          <cell r="BY213">
            <v>0</v>
          </cell>
          <cell r="CA213" t="str">
            <v>00</v>
          </cell>
          <cell r="CD213">
            <v>0</v>
          </cell>
          <cell r="CF213" t="str">
            <v>00</v>
          </cell>
          <cell r="CI213">
            <v>0</v>
          </cell>
          <cell r="CK213" t="str">
            <v>00</v>
          </cell>
          <cell r="CN213">
            <v>0</v>
          </cell>
          <cell r="CP213" t="str">
            <v>00</v>
          </cell>
          <cell r="CS213">
            <v>0</v>
          </cell>
          <cell r="CU213" t="str">
            <v>00</v>
          </cell>
          <cell r="CX213">
            <v>0</v>
          </cell>
          <cell r="CZ213" t="str">
            <v>00</v>
          </cell>
          <cell r="DC213">
            <v>0</v>
          </cell>
          <cell r="DE213" t="str">
            <v>00</v>
          </cell>
          <cell r="DH213">
            <v>0</v>
          </cell>
          <cell r="DJ213" t="str">
            <v>00</v>
          </cell>
          <cell r="DK213" t="str">
            <v>000</v>
          </cell>
          <cell r="DL213" t="str">
            <v/>
          </cell>
          <cell r="DM213" t="str">
            <v>1</v>
          </cell>
          <cell r="DN213" t="str">
            <v>2</v>
          </cell>
          <cell r="DO213" t="str">
            <v>3</v>
          </cell>
          <cell r="DP213" t="str">
            <v>4</v>
          </cell>
          <cell r="DQ213" t="str">
            <v>5</v>
          </cell>
          <cell r="DR213" t="str">
            <v>6</v>
          </cell>
          <cell r="DS213" t="str">
            <v>7</v>
          </cell>
          <cell r="DT213" t="str">
            <v>8</v>
          </cell>
          <cell r="DU213" t="str">
            <v>9</v>
          </cell>
          <cell r="DV213" t="str">
            <v>10</v>
          </cell>
        </row>
        <row r="214">
          <cell r="A214">
            <v>201</v>
          </cell>
          <cell r="L214" t="str">
            <v/>
          </cell>
          <cell r="M214" t="str">
            <v/>
          </cell>
          <cell r="Q214">
            <v>0</v>
          </cell>
          <cell r="S214" t="str">
            <v>00</v>
          </cell>
          <cell r="V214">
            <v>0</v>
          </cell>
          <cell r="X214" t="str">
            <v>00</v>
          </cell>
          <cell r="AA214">
            <v>0</v>
          </cell>
          <cell r="AC214" t="str">
            <v>00</v>
          </cell>
          <cell r="AF214">
            <v>0</v>
          </cell>
          <cell r="AH214" t="str">
            <v>00</v>
          </cell>
          <cell r="AK214">
            <v>0</v>
          </cell>
          <cell r="AM214" t="str">
            <v>00</v>
          </cell>
          <cell r="AP214">
            <v>0</v>
          </cell>
          <cell r="AR214" t="str">
            <v>00</v>
          </cell>
          <cell r="AU214">
            <v>0</v>
          </cell>
          <cell r="AW214" t="str">
            <v>00</v>
          </cell>
          <cell r="AZ214">
            <v>0</v>
          </cell>
          <cell r="BB214" t="str">
            <v>00</v>
          </cell>
          <cell r="BE214">
            <v>0</v>
          </cell>
          <cell r="BG214" t="str">
            <v>00</v>
          </cell>
          <cell r="BJ214">
            <v>0</v>
          </cell>
          <cell r="BL214" t="str">
            <v>00</v>
          </cell>
          <cell r="BO214">
            <v>0</v>
          </cell>
          <cell r="BQ214" t="str">
            <v>00</v>
          </cell>
          <cell r="BT214">
            <v>0</v>
          </cell>
          <cell r="BV214" t="str">
            <v>00</v>
          </cell>
          <cell r="BY214">
            <v>0</v>
          </cell>
          <cell r="CA214" t="str">
            <v>00</v>
          </cell>
          <cell r="CD214">
            <v>0</v>
          </cell>
          <cell r="CF214" t="str">
            <v>00</v>
          </cell>
          <cell r="CI214">
            <v>0</v>
          </cell>
          <cell r="CK214" t="str">
            <v>00</v>
          </cell>
          <cell r="CN214">
            <v>0</v>
          </cell>
          <cell r="CP214" t="str">
            <v>00</v>
          </cell>
          <cell r="CS214">
            <v>0</v>
          </cell>
          <cell r="CU214" t="str">
            <v>00</v>
          </cell>
          <cell r="CX214">
            <v>0</v>
          </cell>
          <cell r="CZ214" t="str">
            <v>00</v>
          </cell>
          <cell r="DC214">
            <v>0</v>
          </cell>
          <cell r="DE214" t="str">
            <v>00</v>
          </cell>
          <cell r="DH214">
            <v>0</v>
          </cell>
          <cell r="DJ214" t="str">
            <v>00</v>
          </cell>
          <cell r="DK214" t="str">
            <v>000</v>
          </cell>
          <cell r="DL214" t="str">
            <v/>
          </cell>
          <cell r="DM214" t="str">
            <v>1</v>
          </cell>
          <cell r="DN214" t="str">
            <v>2</v>
          </cell>
          <cell r="DO214" t="str">
            <v>3</v>
          </cell>
          <cell r="DP214" t="str">
            <v>4</v>
          </cell>
          <cell r="DQ214" t="str">
            <v>5</v>
          </cell>
          <cell r="DR214" t="str">
            <v>6</v>
          </cell>
          <cell r="DS214" t="str">
            <v>7</v>
          </cell>
          <cell r="DT214" t="str">
            <v>8</v>
          </cell>
          <cell r="DU214" t="str">
            <v>9</v>
          </cell>
          <cell r="DV214" t="str">
            <v>10</v>
          </cell>
        </row>
        <row r="215">
          <cell r="A215">
            <v>202</v>
          </cell>
          <cell r="L215" t="str">
            <v/>
          </cell>
          <cell r="M215" t="str">
            <v/>
          </cell>
          <cell r="Q215">
            <v>0</v>
          </cell>
          <cell r="S215" t="str">
            <v>00</v>
          </cell>
          <cell r="V215">
            <v>0</v>
          </cell>
          <cell r="X215" t="str">
            <v>00</v>
          </cell>
          <cell r="AA215">
            <v>0</v>
          </cell>
          <cell r="AC215" t="str">
            <v>00</v>
          </cell>
          <cell r="AF215">
            <v>0</v>
          </cell>
          <cell r="AH215" t="str">
            <v>00</v>
          </cell>
          <cell r="AK215">
            <v>0</v>
          </cell>
          <cell r="AM215" t="str">
            <v>00</v>
          </cell>
          <cell r="AP215">
            <v>0</v>
          </cell>
          <cell r="AR215" t="str">
            <v>00</v>
          </cell>
          <cell r="AU215">
            <v>0</v>
          </cell>
          <cell r="AW215" t="str">
            <v>00</v>
          </cell>
          <cell r="AZ215">
            <v>0</v>
          </cell>
          <cell r="BB215" t="str">
            <v>00</v>
          </cell>
          <cell r="BE215">
            <v>0</v>
          </cell>
          <cell r="BG215" t="str">
            <v>00</v>
          </cell>
          <cell r="BJ215">
            <v>0</v>
          </cell>
          <cell r="BL215" t="str">
            <v>00</v>
          </cell>
          <cell r="BO215">
            <v>0</v>
          </cell>
          <cell r="BQ215" t="str">
            <v>00</v>
          </cell>
          <cell r="BT215">
            <v>0</v>
          </cell>
          <cell r="BV215" t="str">
            <v>00</v>
          </cell>
          <cell r="BY215">
            <v>0</v>
          </cell>
          <cell r="CA215" t="str">
            <v>00</v>
          </cell>
          <cell r="CD215">
            <v>0</v>
          </cell>
          <cell r="CF215" t="str">
            <v>00</v>
          </cell>
          <cell r="CI215">
            <v>0</v>
          </cell>
          <cell r="CK215" t="str">
            <v>00</v>
          </cell>
          <cell r="CN215">
            <v>0</v>
          </cell>
          <cell r="CP215" t="str">
            <v>00</v>
          </cell>
          <cell r="CS215">
            <v>0</v>
          </cell>
          <cell r="CU215" t="str">
            <v>00</v>
          </cell>
          <cell r="CX215">
            <v>0</v>
          </cell>
          <cell r="CZ215" t="str">
            <v>00</v>
          </cell>
          <cell r="DC215">
            <v>0</v>
          </cell>
          <cell r="DE215" t="str">
            <v>00</v>
          </cell>
          <cell r="DH215">
            <v>0</v>
          </cell>
          <cell r="DJ215" t="str">
            <v>00</v>
          </cell>
          <cell r="DK215" t="str">
            <v>000</v>
          </cell>
          <cell r="DL215" t="str">
            <v/>
          </cell>
          <cell r="DM215" t="str">
            <v>1</v>
          </cell>
          <cell r="DN215" t="str">
            <v>2</v>
          </cell>
          <cell r="DO215" t="str">
            <v>3</v>
          </cell>
          <cell r="DP215" t="str">
            <v>4</v>
          </cell>
          <cell r="DQ215" t="str">
            <v>5</v>
          </cell>
          <cell r="DR215" t="str">
            <v>6</v>
          </cell>
          <cell r="DS215" t="str">
            <v>7</v>
          </cell>
          <cell r="DT215" t="str">
            <v>8</v>
          </cell>
          <cell r="DU215" t="str">
            <v>9</v>
          </cell>
          <cell r="DV215" t="str">
            <v>10</v>
          </cell>
        </row>
        <row r="216">
          <cell r="A216">
            <v>203</v>
          </cell>
          <cell r="L216" t="str">
            <v/>
          </cell>
          <cell r="M216" t="str">
            <v/>
          </cell>
          <cell r="Q216">
            <v>0</v>
          </cell>
          <cell r="S216" t="str">
            <v>00</v>
          </cell>
          <cell r="V216">
            <v>0</v>
          </cell>
          <cell r="X216" t="str">
            <v>00</v>
          </cell>
          <cell r="AA216">
            <v>0</v>
          </cell>
          <cell r="AC216" t="str">
            <v>00</v>
          </cell>
          <cell r="AF216">
            <v>0</v>
          </cell>
          <cell r="AH216" t="str">
            <v>00</v>
          </cell>
          <cell r="AK216">
            <v>0</v>
          </cell>
          <cell r="AM216" t="str">
            <v>00</v>
          </cell>
          <cell r="AP216">
            <v>0</v>
          </cell>
          <cell r="AR216" t="str">
            <v>00</v>
          </cell>
          <cell r="AU216">
            <v>0</v>
          </cell>
          <cell r="AW216" t="str">
            <v>00</v>
          </cell>
          <cell r="AZ216">
            <v>0</v>
          </cell>
          <cell r="BB216" t="str">
            <v>00</v>
          </cell>
          <cell r="BE216">
            <v>0</v>
          </cell>
          <cell r="BG216" t="str">
            <v>00</v>
          </cell>
          <cell r="BJ216">
            <v>0</v>
          </cell>
          <cell r="BL216" t="str">
            <v>00</v>
          </cell>
          <cell r="BO216">
            <v>0</v>
          </cell>
          <cell r="BQ216" t="str">
            <v>00</v>
          </cell>
          <cell r="BT216">
            <v>0</v>
          </cell>
          <cell r="BV216" t="str">
            <v>00</v>
          </cell>
          <cell r="BY216">
            <v>0</v>
          </cell>
          <cell r="CA216" t="str">
            <v>00</v>
          </cell>
          <cell r="CD216">
            <v>0</v>
          </cell>
          <cell r="CF216" t="str">
            <v>00</v>
          </cell>
          <cell r="CI216">
            <v>0</v>
          </cell>
          <cell r="CK216" t="str">
            <v>00</v>
          </cell>
          <cell r="CN216">
            <v>0</v>
          </cell>
          <cell r="CP216" t="str">
            <v>00</v>
          </cell>
          <cell r="CS216">
            <v>0</v>
          </cell>
          <cell r="CU216" t="str">
            <v>00</v>
          </cell>
          <cell r="CX216">
            <v>0</v>
          </cell>
          <cell r="CZ216" t="str">
            <v>00</v>
          </cell>
          <cell r="DC216">
            <v>0</v>
          </cell>
          <cell r="DE216" t="str">
            <v>00</v>
          </cell>
          <cell r="DH216">
            <v>0</v>
          </cell>
          <cell r="DJ216" t="str">
            <v>00</v>
          </cell>
          <cell r="DK216" t="str">
            <v>000</v>
          </cell>
          <cell r="DL216" t="str">
            <v/>
          </cell>
          <cell r="DM216" t="str">
            <v>1</v>
          </cell>
          <cell r="DN216" t="str">
            <v>2</v>
          </cell>
          <cell r="DO216" t="str">
            <v>3</v>
          </cell>
          <cell r="DP216" t="str">
            <v>4</v>
          </cell>
          <cell r="DQ216" t="str">
            <v>5</v>
          </cell>
          <cell r="DR216" t="str">
            <v>6</v>
          </cell>
          <cell r="DS216" t="str">
            <v>7</v>
          </cell>
          <cell r="DT216" t="str">
            <v>8</v>
          </cell>
          <cell r="DU216" t="str">
            <v>9</v>
          </cell>
          <cell r="DV216" t="str">
            <v>10</v>
          </cell>
        </row>
        <row r="217">
          <cell r="A217">
            <v>204</v>
          </cell>
          <cell r="L217" t="str">
            <v/>
          </cell>
          <cell r="M217" t="str">
            <v/>
          </cell>
          <cell r="Q217">
            <v>0</v>
          </cell>
          <cell r="S217" t="str">
            <v>00</v>
          </cell>
          <cell r="V217">
            <v>0</v>
          </cell>
          <cell r="X217" t="str">
            <v>00</v>
          </cell>
          <cell r="AA217">
            <v>0</v>
          </cell>
          <cell r="AC217" t="str">
            <v>00</v>
          </cell>
          <cell r="AF217">
            <v>0</v>
          </cell>
          <cell r="AH217" t="str">
            <v>00</v>
          </cell>
          <cell r="AK217">
            <v>0</v>
          </cell>
          <cell r="AM217" t="str">
            <v>00</v>
          </cell>
          <cell r="AP217">
            <v>0</v>
          </cell>
          <cell r="AR217" t="str">
            <v>00</v>
          </cell>
          <cell r="AU217">
            <v>0</v>
          </cell>
          <cell r="AW217" t="str">
            <v>00</v>
          </cell>
          <cell r="AZ217">
            <v>0</v>
          </cell>
          <cell r="BB217" t="str">
            <v>00</v>
          </cell>
          <cell r="BE217">
            <v>0</v>
          </cell>
          <cell r="BG217" t="str">
            <v>00</v>
          </cell>
          <cell r="BJ217">
            <v>0</v>
          </cell>
          <cell r="BL217" t="str">
            <v>00</v>
          </cell>
          <cell r="BO217">
            <v>0</v>
          </cell>
          <cell r="BQ217" t="str">
            <v>00</v>
          </cell>
          <cell r="BT217">
            <v>0</v>
          </cell>
          <cell r="BV217" t="str">
            <v>00</v>
          </cell>
          <cell r="BY217">
            <v>0</v>
          </cell>
          <cell r="CA217" t="str">
            <v>00</v>
          </cell>
          <cell r="CD217">
            <v>0</v>
          </cell>
          <cell r="CF217" t="str">
            <v>00</v>
          </cell>
          <cell r="CI217">
            <v>0</v>
          </cell>
          <cell r="CK217" t="str">
            <v>00</v>
          </cell>
          <cell r="CN217">
            <v>0</v>
          </cell>
          <cell r="CP217" t="str">
            <v>00</v>
          </cell>
          <cell r="CS217">
            <v>0</v>
          </cell>
          <cell r="CU217" t="str">
            <v>00</v>
          </cell>
          <cell r="CX217">
            <v>0</v>
          </cell>
          <cell r="CZ217" t="str">
            <v>00</v>
          </cell>
          <cell r="DC217">
            <v>0</v>
          </cell>
          <cell r="DE217" t="str">
            <v>00</v>
          </cell>
          <cell r="DH217">
            <v>0</v>
          </cell>
          <cell r="DJ217" t="str">
            <v>00</v>
          </cell>
          <cell r="DK217" t="str">
            <v>000</v>
          </cell>
          <cell r="DL217" t="str">
            <v/>
          </cell>
          <cell r="DM217" t="str">
            <v>1</v>
          </cell>
          <cell r="DN217" t="str">
            <v>2</v>
          </cell>
          <cell r="DO217" t="str">
            <v>3</v>
          </cell>
          <cell r="DP217" t="str">
            <v>4</v>
          </cell>
          <cell r="DQ217" t="str">
            <v>5</v>
          </cell>
          <cell r="DR217" t="str">
            <v>6</v>
          </cell>
          <cell r="DS217" t="str">
            <v>7</v>
          </cell>
          <cell r="DT217" t="str">
            <v>8</v>
          </cell>
          <cell r="DU217" t="str">
            <v>9</v>
          </cell>
          <cell r="DV217" t="str">
            <v>10</v>
          </cell>
        </row>
        <row r="218">
          <cell r="A218">
            <v>205</v>
          </cell>
          <cell r="L218" t="str">
            <v/>
          </cell>
          <cell r="M218" t="str">
            <v/>
          </cell>
          <cell r="Q218">
            <v>0</v>
          </cell>
          <cell r="S218" t="str">
            <v>00</v>
          </cell>
          <cell r="V218">
            <v>0</v>
          </cell>
          <cell r="X218" t="str">
            <v>00</v>
          </cell>
          <cell r="AA218">
            <v>0</v>
          </cell>
          <cell r="AC218" t="str">
            <v>00</v>
          </cell>
          <cell r="AF218">
            <v>0</v>
          </cell>
          <cell r="AH218" t="str">
            <v>00</v>
          </cell>
          <cell r="AK218">
            <v>0</v>
          </cell>
          <cell r="AM218" t="str">
            <v>00</v>
          </cell>
          <cell r="AP218">
            <v>0</v>
          </cell>
          <cell r="AR218" t="str">
            <v>00</v>
          </cell>
          <cell r="AU218">
            <v>0</v>
          </cell>
          <cell r="AW218" t="str">
            <v>00</v>
          </cell>
          <cell r="AZ218">
            <v>0</v>
          </cell>
          <cell r="BB218" t="str">
            <v>00</v>
          </cell>
          <cell r="BE218">
            <v>0</v>
          </cell>
          <cell r="BG218" t="str">
            <v>00</v>
          </cell>
          <cell r="BJ218">
            <v>0</v>
          </cell>
          <cell r="BL218" t="str">
            <v>00</v>
          </cell>
          <cell r="BO218">
            <v>0</v>
          </cell>
          <cell r="BQ218" t="str">
            <v>00</v>
          </cell>
          <cell r="BT218">
            <v>0</v>
          </cell>
          <cell r="BV218" t="str">
            <v>00</v>
          </cell>
          <cell r="BY218">
            <v>0</v>
          </cell>
          <cell r="CA218" t="str">
            <v>00</v>
          </cell>
          <cell r="CD218">
            <v>0</v>
          </cell>
          <cell r="CF218" t="str">
            <v>00</v>
          </cell>
          <cell r="CI218">
            <v>0</v>
          </cell>
          <cell r="CK218" t="str">
            <v>00</v>
          </cell>
          <cell r="CN218">
            <v>0</v>
          </cell>
          <cell r="CP218" t="str">
            <v>00</v>
          </cell>
          <cell r="CS218">
            <v>0</v>
          </cell>
          <cell r="CU218" t="str">
            <v>00</v>
          </cell>
          <cell r="CX218">
            <v>0</v>
          </cell>
          <cell r="CZ218" t="str">
            <v>00</v>
          </cell>
          <cell r="DC218">
            <v>0</v>
          </cell>
          <cell r="DE218" t="str">
            <v>00</v>
          </cell>
          <cell r="DH218">
            <v>0</v>
          </cell>
          <cell r="DJ218" t="str">
            <v>00</v>
          </cell>
          <cell r="DK218" t="str">
            <v>000</v>
          </cell>
          <cell r="DL218" t="str">
            <v/>
          </cell>
          <cell r="DM218" t="str">
            <v>1</v>
          </cell>
          <cell r="DN218" t="str">
            <v>2</v>
          </cell>
          <cell r="DO218" t="str">
            <v>3</v>
          </cell>
          <cell r="DP218" t="str">
            <v>4</v>
          </cell>
          <cell r="DQ218" t="str">
            <v>5</v>
          </cell>
          <cell r="DR218" t="str">
            <v>6</v>
          </cell>
          <cell r="DS218" t="str">
            <v>7</v>
          </cell>
          <cell r="DT218" t="str">
            <v>8</v>
          </cell>
          <cell r="DU218" t="str">
            <v>9</v>
          </cell>
          <cell r="DV218" t="str">
            <v>10</v>
          </cell>
        </row>
        <row r="219">
          <cell r="A219">
            <v>206</v>
          </cell>
          <cell r="L219" t="str">
            <v/>
          </cell>
          <cell r="M219" t="str">
            <v/>
          </cell>
          <cell r="Q219">
            <v>0</v>
          </cell>
          <cell r="S219" t="str">
            <v>00</v>
          </cell>
          <cell r="V219">
            <v>0</v>
          </cell>
          <cell r="X219" t="str">
            <v>00</v>
          </cell>
          <cell r="AA219">
            <v>0</v>
          </cell>
          <cell r="AC219" t="str">
            <v>00</v>
          </cell>
          <cell r="AF219">
            <v>0</v>
          </cell>
          <cell r="AH219" t="str">
            <v>00</v>
          </cell>
          <cell r="AK219">
            <v>0</v>
          </cell>
          <cell r="AM219" t="str">
            <v>00</v>
          </cell>
          <cell r="AP219">
            <v>0</v>
          </cell>
          <cell r="AR219" t="str">
            <v>00</v>
          </cell>
          <cell r="AU219">
            <v>0</v>
          </cell>
          <cell r="AW219" t="str">
            <v>00</v>
          </cell>
          <cell r="AZ219">
            <v>0</v>
          </cell>
          <cell r="BB219" t="str">
            <v>00</v>
          </cell>
          <cell r="BE219">
            <v>0</v>
          </cell>
          <cell r="BG219" t="str">
            <v>00</v>
          </cell>
          <cell r="BJ219">
            <v>0</v>
          </cell>
          <cell r="BL219" t="str">
            <v>00</v>
          </cell>
          <cell r="BO219">
            <v>0</v>
          </cell>
          <cell r="BQ219" t="str">
            <v>00</v>
          </cell>
          <cell r="BT219">
            <v>0</v>
          </cell>
          <cell r="BV219" t="str">
            <v>00</v>
          </cell>
          <cell r="BY219">
            <v>0</v>
          </cell>
          <cell r="CA219" t="str">
            <v>00</v>
          </cell>
          <cell r="CD219">
            <v>0</v>
          </cell>
          <cell r="CF219" t="str">
            <v>00</v>
          </cell>
          <cell r="CI219">
            <v>0</v>
          </cell>
          <cell r="CK219" t="str">
            <v>00</v>
          </cell>
          <cell r="CN219">
            <v>0</v>
          </cell>
          <cell r="CP219" t="str">
            <v>00</v>
          </cell>
          <cell r="CS219">
            <v>0</v>
          </cell>
          <cell r="CU219" t="str">
            <v>00</v>
          </cell>
          <cell r="CX219">
            <v>0</v>
          </cell>
          <cell r="CZ219" t="str">
            <v>00</v>
          </cell>
          <cell r="DC219">
            <v>0</v>
          </cell>
          <cell r="DE219" t="str">
            <v>00</v>
          </cell>
          <cell r="DH219">
            <v>0</v>
          </cell>
          <cell r="DJ219" t="str">
            <v>00</v>
          </cell>
          <cell r="DK219" t="str">
            <v>000</v>
          </cell>
          <cell r="DL219" t="str">
            <v/>
          </cell>
          <cell r="DM219" t="str">
            <v>1</v>
          </cell>
          <cell r="DN219" t="str">
            <v>2</v>
          </cell>
          <cell r="DO219" t="str">
            <v>3</v>
          </cell>
          <cell r="DP219" t="str">
            <v>4</v>
          </cell>
          <cell r="DQ219" t="str">
            <v>5</v>
          </cell>
          <cell r="DR219" t="str">
            <v>6</v>
          </cell>
          <cell r="DS219" t="str">
            <v>7</v>
          </cell>
          <cell r="DT219" t="str">
            <v>8</v>
          </cell>
          <cell r="DU219" t="str">
            <v>9</v>
          </cell>
          <cell r="DV219" t="str">
            <v>10</v>
          </cell>
        </row>
        <row r="220">
          <cell r="A220">
            <v>207</v>
          </cell>
          <cell r="L220" t="str">
            <v/>
          </cell>
          <cell r="M220" t="str">
            <v/>
          </cell>
          <cell r="Q220">
            <v>0</v>
          </cell>
          <cell r="S220" t="str">
            <v>00</v>
          </cell>
          <cell r="V220">
            <v>0</v>
          </cell>
          <cell r="X220" t="str">
            <v>00</v>
          </cell>
          <cell r="AA220">
            <v>0</v>
          </cell>
          <cell r="AC220" t="str">
            <v>00</v>
          </cell>
          <cell r="AF220">
            <v>0</v>
          </cell>
          <cell r="AH220" t="str">
            <v>00</v>
          </cell>
          <cell r="AK220">
            <v>0</v>
          </cell>
          <cell r="AM220" t="str">
            <v>00</v>
          </cell>
          <cell r="AP220">
            <v>0</v>
          </cell>
          <cell r="AR220" t="str">
            <v>00</v>
          </cell>
          <cell r="AU220">
            <v>0</v>
          </cell>
          <cell r="AW220" t="str">
            <v>00</v>
          </cell>
          <cell r="AZ220">
            <v>0</v>
          </cell>
          <cell r="BB220" t="str">
            <v>00</v>
          </cell>
          <cell r="BE220">
            <v>0</v>
          </cell>
          <cell r="BG220" t="str">
            <v>00</v>
          </cell>
          <cell r="BJ220">
            <v>0</v>
          </cell>
          <cell r="BL220" t="str">
            <v>00</v>
          </cell>
          <cell r="BO220">
            <v>0</v>
          </cell>
          <cell r="BQ220" t="str">
            <v>00</v>
          </cell>
          <cell r="BT220">
            <v>0</v>
          </cell>
          <cell r="BV220" t="str">
            <v>00</v>
          </cell>
          <cell r="BY220">
            <v>0</v>
          </cell>
          <cell r="CA220" t="str">
            <v>00</v>
          </cell>
          <cell r="CD220">
            <v>0</v>
          </cell>
          <cell r="CF220" t="str">
            <v>00</v>
          </cell>
          <cell r="CI220">
            <v>0</v>
          </cell>
          <cell r="CK220" t="str">
            <v>00</v>
          </cell>
          <cell r="CN220">
            <v>0</v>
          </cell>
          <cell r="CP220" t="str">
            <v>00</v>
          </cell>
          <cell r="CS220">
            <v>0</v>
          </cell>
          <cell r="CU220" t="str">
            <v>00</v>
          </cell>
          <cell r="CX220">
            <v>0</v>
          </cell>
          <cell r="CZ220" t="str">
            <v>00</v>
          </cell>
          <cell r="DC220">
            <v>0</v>
          </cell>
          <cell r="DE220" t="str">
            <v>00</v>
          </cell>
          <cell r="DH220">
            <v>0</v>
          </cell>
          <cell r="DJ220" t="str">
            <v>00</v>
          </cell>
          <cell r="DK220" t="str">
            <v>000</v>
          </cell>
          <cell r="DL220" t="str">
            <v/>
          </cell>
          <cell r="DM220" t="str">
            <v>1</v>
          </cell>
          <cell r="DN220" t="str">
            <v>2</v>
          </cell>
          <cell r="DO220" t="str">
            <v>3</v>
          </cell>
          <cell r="DP220" t="str">
            <v>4</v>
          </cell>
          <cell r="DQ220" t="str">
            <v>5</v>
          </cell>
          <cell r="DR220" t="str">
            <v>6</v>
          </cell>
          <cell r="DS220" t="str">
            <v>7</v>
          </cell>
          <cell r="DT220" t="str">
            <v>8</v>
          </cell>
          <cell r="DU220" t="str">
            <v>9</v>
          </cell>
          <cell r="DV220" t="str">
            <v>10</v>
          </cell>
        </row>
        <row r="221">
          <cell r="A221">
            <v>208</v>
          </cell>
          <cell r="L221" t="str">
            <v/>
          </cell>
          <cell r="M221" t="str">
            <v/>
          </cell>
          <cell r="Q221">
            <v>0</v>
          </cell>
          <cell r="S221" t="str">
            <v>00</v>
          </cell>
          <cell r="V221">
            <v>0</v>
          </cell>
          <cell r="X221" t="str">
            <v>00</v>
          </cell>
          <cell r="AA221">
            <v>0</v>
          </cell>
          <cell r="AC221" t="str">
            <v>00</v>
          </cell>
          <cell r="AF221">
            <v>0</v>
          </cell>
          <cell r="AH221" t="str">
            <v>00</v>
          </cell>
          <cell r="AK221">
            <v>0</v>
          </cell>
          <cell r="AM221" t="str">
            <v>00</v>
          </cell>
          <cell r="AP221">
            <v>0</v>
          </cell>
          <cell r="AR221" t="str">
            <v>00</v>
          </cell>
          <cell r="AU221">
            <v>0</v>
          </cell>
          <cell r="AW221" t="str">
            <v>00</v>
          </cell>
          <cell r="AZ221">
            <v>0</v>
          </cell>
          <cell r="BB221" t="str">
            <v>00</v>
          </cell>
          <cell r="BE221">
            <v>0</v>
          </cell>
          <cell r="BG221" t="str">
            <v>00</v>
          </cell>
          <cell r="BJ221">
            <v>0</v>
          </cell>
          <cell r="BL221" t="str">
            <v>00</v>
          </cell>
          <cell r="BO221">
            <v>0</v>
          </cell>
          <cell r="BQ221" t="str">
            <v>00</v>
          </cell>
          <cell r="BT221">
            <v>0</v>
          </cell>
          <cell r="BV221" t="str">
            <v>00</v>
          </cell>
          <cell r="BY221">
            <v>0</v>
          </cell>
          <cell r="CA221" t="str">
            <v>00</v>
          </cell>
          <cell r="CD221">
            <v>0</v>
          </cell>
          <cell r="CF221" t="str">
            <v>00</v>
          </cell>
          <cell r="CI221">
            <v>0</v>
          </cell>
          <cell r="CK221" t="str">
            <v>00</v>
          </cell>
          <cell r="CN221">
            <v>0</v>
          </cell>
          <cell r="CP221" t="str">
            <v>00</v>
          </cell>
          <cell r="CS221">
            <v>0</v>
          </cell>
          <cell r="CU221" t="str">
            <v>00</v>
          </cell>
          <cell r="CX221">
            <v>0</v>
          </cell>
          <cell r="CZ221" t="str">
            <v>00</v>
          </cell>
          <cell r="DC221">
            <v>0</v>
          </cell>
          <cell r="DE221" t="str">
            <v>00</v>
          </cell>
          <cell r="DH221">
            <v>0</v>
          </cell>
          <cell r="DJ221" t="str">
            <v>00</v>
          </cell>
          <cell r="DK221" t="str">
            <v>000</v>
          </cell>
          <cell r="DL221" t="str">
            <v/>
          </cell>
          <cell r="DM221" t="str">
            <v>1</v>
          </cell>
          <cell r="DN221" t="str">
            <v>2</v>
          </cell>
          <cell r="DO221" t="str">
            <v>3</v>
          </cell>
          <cell r="DP221" t="str">
            <v>4</v>
          </cell>
          <cell r="DQ221" t="str">
            <v>5</v>
          </cell>
          <cell r="DR221" t="str">
            <v>6</v>
          </cell>
          <cell r="DS221" t="str">
            <v>7</v>
          </cell>
          <cell r="DT221" t="str">
            <v>8</v>
          </cell>
          <cell r="DU221" t="str">
            <v>9</v>
          </cell>
          <cell r="DV221" t="str">
            <v>10</v>
          </cell>
        </row>
        <row r="222">
          <cell r="A222">
            <v>209</v>
          </cell>
          <cell r="L222" t="str">
            <v/>
          </cell>
          <cell r="M222" t="str">
            <v/>
          </cell>
          <cell r="Q222">
            <v>0</v>
          </cell>
          <cell r="S222" t="str">
            <v>00</v>
          </cell>
          <cell r="V222">
            <v>0</v>
          </cell>
          <cell r="X222" t="str">
            <v>00</v>
          </cell>
          <cell r="AA222">
            <v>0</v>
          </cell>
          <cell r="AC222" t="str">
            <v>00</v>
          </cell>
          <cell r="AF222">
            <v>0</v>
          </cell>
          <cell r="AH222" t="str">
            <v>00</v>
          </cell>
          <cell r="AK222">
            <v>0</v>
          </cell>
          <cell r="AM222" t="str">
            <v>00</v>
          </cell>
          <cell r="AP222">
            <v>0</v>
          </cell>
          <cell r="AR222" t="str">
            <v>00</v>
          </cell>
          <cell r="AU222">
            <v>0</v>
          </cell>
          <cell r="AW222" t="str">
            <v>00</v>
          </cell>
          <cell r="AZ222">
            <v>0</v>
          </cell>
          <cell r="BB222" t="str">
            <v>00</v>
          </cell>
          <cell r="BE222">
            <v>0</v>
          </cell>
          <cell r="BG222" t="str">
            <v>00</v>
          </cell>
          <cell r="BJ222">
            <v>0</v>
          </cell>
          <cell r="BL222" t="str">
            <v>00</v>
          </cell>
          <cell r="BO222">
            <v>0</v>
          </cell>
          <cell r="BQ222" t="str">
            <v>00</v>
          </cell>
          <cell r="BT222">
            <v>0</v>
          </cell>
          <cell r="BV222" t="str">
            <v>00</v>
          </cell>
          <cell r="BY222">
            <v>0</v>
          </cell>
          <cell r="CA222" t="str">
            <v>00</v>
          </cell>
          <cell r="CD222">
            <v>0</v>
          </cell>
          <cell r="CF222" t="str">
            <v>00</v>
          </cell>
          <cell r="CI222">
            <v>0</v>
          </cell>
          <cell r="CK222" t="str">
            <v>00</v>
          </cell>
          <cell r="CN222">
            <v>0</v>
          </cell>
          <cell r="CP222" t="str">
            <v>00</v>
          </cell>
          <cell r="CS222">
            <v>0</v>
          </cell>
          <cell r="CU222" t="str">
            <v>00</v>
          </cell>
          <cell r="CX222">
            <v>0</v>
          </cell>
          <cell r="CZ222" t="str">
            <v>00</v>
          </cell>
          <cell r="DC222">
            <v>0</v>
          </cell>
          <cell r="DE222" t="str">
            <v>00</v>
          </cell>
          <cell r="DH222">
            <v>0</v>
          </cell>
          <cell r="DJ222" t="str">
            <v>00</v>
          </cell>
          <cell r="DK222" t="str">
            <v>000</v>
          </cell>
          <cell r="DL222" t="str">
            <v/>
          </cell>
          <cell r="DM222" t="str">
            <v>1</v>
          </cell>
          <cell r="DN222" t="str">
            <v>2</v>
          </cell>
          <cell r="DO222" t="str">
            <v>3</v>
          </cell>
          <cell r="DP222" t="str">
            <v>4</v>
          </cell>
          <cell r="DQ222" t="str">
            <v>5</v>
          </cell>
          <cell r="DR222" t="str">
            <v>6</v>
          </cell>
          <cell r="DS222" t="str">
            <v>7</v>
          </cell>
          <cell r="DT222" t="str">
            <v>8</v>
          </cell>
          <cell r="DU222" t="str">
            <v>9</v>
          </cell>
          <cell r="DV222" t="str">
            <v>10</v>
          </cell>
        </row>
        <row r="223">
          <cell r="A223">
            <v>210</v>
          </cell>
          <cell r="L223" t="str">
            <v/>
          </cell>
          <cell r="M223" t="str">
            <v/>
          </cell>
          <cell r="Q223">
            <v>0</v>
          </cell>
          <cell r="S223" t="str">
            <v>00</v>
          </cell>
          <cell r="V223">
            <v>0</v>
          </cell>
          <cell r="X223" t="str">
            <v>00</v>
          </cell>
          <cell r="AA223">
            <v>0</v>
          </cell>
          <cell r="AC223" t="str">
            <v>00</v>
          </cell>
          <cell r="AF223">
            <v>0</v>
          </cell>
          <cell r="AH223" t="str">
            <v>00</v>
          </cell>
          <cell r="AK223">
            <v>0</v>
          </cell>
          <cell r="AM223" t="str">
            <v>00</v>
          </cell>
          <cell r="AP223">
            <v>0</v>
          </cell>
          <cell r="AR223" t="str">
            <v>00</v>
          </cell>
          <cell r="AU223">
            <v>0</v>
          </cell>
          <cell r="AW223" t="str">
            <v>00</v>
          </cell>
          <cell r="AZ223">
            <v>0</v>
          </cell>
          <cell r="BB223" t="str">
            <v>00</v>
          </cell>
          <cell r="BE223">
            <v>0</v>
          </cell>
          <cell r="BG223" t="str">
            <v>00</v>
          </cell>
          <cell r="BJ223">
            <v>0</v>
          </cell>
          <cell r="BL223" t="str">
            <v>00</v>
          </cell>
          <cell r="BO223">
            <v>0</v>
          </cell>
          <cell r="BQ223" t="str">
            <v>00</v>
          </cell>
          <cell r="BT223">
            <v>0</v>
          </cell>
          <cell r="BV223" t="str">
            <v>00</v>
          </cell>
          <cell r="BY223">
            <v>0</v>
          </cell>
          <cell r="CA223" t="str">
            <v>00</v>
          </cell>
          <cell r="CD223">
            <v>0</v>
          </cell>
          <cell r="CF223" t="str">
            <v>00</v>
          </cell>
          <cell r="CI223">
            <v>0</v>
          </cell>
          <cell r="CK223" t="str">
            <v>00</v>
          </cell>
          <cell r="CN223">
            <v>0</v>
          </cell>
          <cell r="CP223" t="str">
            <v>00</v>
          </cell>
          <cell r="CS223">
            <v>0</v>
          </cell>
          <cell r="CU223" t="str">
            <v>00</v>
          </cell>
          <cell r="CX223">
            <v>0</v>
          </cell>
          <cell r="CZ223" t="str">
            <v>00</v>
          </cell>
          <cell r="DC223">
            <v>0</v>
          </cell>
          <cell r="DE223" t="str">
            <v>00</v>
          </cell>
          <cell r="DH223">
            <v>0</v>
          </cell>
          <cell r="DJ223" t="str">
            <v>00</v>
          </cell>
          <cell r="DK223" t="str">
            <v>000</v>
          </cell>
          <cell r="DL223" t="str">
            <v/>
          </cell>
          <cell r="DM223" t="str">
            <v>1</v>
          </cell>
          <cell r="DN223" t="str">
            <v>2</v>
          </cell>
          <cell r="DO223" t="str">
            <v>3</v>
          </cell>
          <cell r="DP223" t="str">
            <v>4</v>
          </cell>
          <cell r="DQ223" t="str">
            <v>5</v>
          </cell>
          <cell r="DR223" t="str">
            <v>6</v>
          </cell>
          <cell r="DS223" t="str">
            <v>7</v>
          </cell>
          <cell r="DT223" t="str">
            <v>8</v>
          </cell>
          <cell r="DU223" t="str">
            <v>9</v>
          </cell>
          <cell r="DV223" t="str">
            <v>10</v>
          </cell>
        </row>
        <row r="224">
          <cell r="A224">
            <v>211</v>
          </cell>
          <cell r="L224" t="str">
            <v/>
          </cell>
          <cell r="M224" t="str">
            <v/>
          </cell>
          <cell r="Q224">
            <v>0</v>
          </cell>
          <cell r="S224" t="str">
            <v>00</v>
          </cell>
          <cell r="V224">
            <v>0</v>
          </cell>
          <cell r="X224" t="str">
            <v>00</v>
          </cell>
          <cell r="AA224">
            <v>0</v>
          </cell>
          <cell r="AC224" t="str">
            <v>00</v>
          </cell>
          <cell r="AF224">
            <v>0</v>
          </cell>
          <cell r="AH224" t="str">
            <v>00</v>
          </cell>
          <cell r="AK224">
            <v>0</v>
          </cell>
          <cell r="AM224" t="str">
            <v>00</v>
          </cell>
          <cell r="AP224">
            <v>0</v>
          </cell>
          <cell r="AR224" t="str">
            <v>00</v>
          </cell>
          <cell r="AU224">
            <v>0</v>
          </cell>
          <cell r="AW224" t="str">
            <v>00</v>
          </cell>
          <cell r="AZ224">
            <v>0</v>
          </cell>
          <cell r="BB224" t="str">
            <v>00</v>
          </cell>
          <cell r="BE224">
            <v>0</v>
          </cell>
          <cell r="BG224" t="str">
            <v>00</v>
          </cell>
          <cell r="BJ224">
            <v>0</v>
          </cell>
          <cell r="BL224" t="str">
            <v>00</v>
          </cell>
          <cell r="BO224">
            <v>0</v>
          </cell>
          <cell r="BQ224" t="str">
            <v>00</v>
          </cell>
          <cell r="BT224">
            <v>0</v>
          </cell>
          <cell r="BV224" t="str">
            <v>00</v>
          </cell>
          <cell r="BY224">
            <v>0</v>
          </cell>
          <cell r="CA224" t="str">
            <v>00</v>
          </cell>
          <cell r="CD224">
            <v>0</v>
          </cell>
          <cell r="CF224" t="str">
            <v>00</v>
          </cell>
          <cell r="CI224">
            <v>0</v>
          </cell>
          <cell r="CK224" t="str">
            <v>00</v>
          </cell>
          <cell r="CN224">
            <v>0</v>
          </cell>
          <cell r="CP224" t="str">
            <v>00</v>
          </cell>
          <cell r="CS224">
            <v>0</v>
          </cell>
          <cell r="CU224" t="str">
            <v>00</v>
          </cell>
          <cell r="CX224">
            <v>0</v>
          </cell>
          <cell r="CZ224" t="str">
            <v>00</v>
          </cell>
          <cell r="DC224">
            <v>0</v>
          </cell>
          <cell r="DE224" t="str">
            <v>00</v>
          </cell>
          <cell r="DH224">
            <v>0</v>
          </cell>
          <cell r="DJ224" t="str">
            <v>00</v>
          </cell>
          <cell r="DK224" t="str">
            <v>000</v>
          </cell>
          <cell r="DL224" t="str">
            <v/>
          </cell>
          <cell r="DM224" t="str">
            <v>1</v>
          </cell>
          <cell r="DN224" t="str">
            <v>2</v>
          </cell>
          <cell r="DO224" t="str">
            <v>3</v>
          </cell>
          <cell r="DP224" t="str">
            <v>4</v>
          </cell>
          <cell r="DQ224" t="str">
            <v>5</v>
          </cell>
          <cell r="DR224" t="str">
            <v>6</v>
          </cell>
          <cell r="DS224" t="str">
            <v>7</v>
          </cell>
          <cell r="DT224" t="str">
            <v>8</v>
          </cell>
          <cell r="DU224" t="str">
            <v>9</v>
          </cell>
          <cell r="DV224" t="str">
            <v>10</v>
          </cell>
        </row>
        <row r="225">
          <cell r="A225">
            <v>212</v>
          </cell>
          <cell r="L225" t="str">
            <v/>
          </cell>
          <cell r="M225" t="str">
            <v/>
          </cell>
          <cell r="Q225">
            <v>0</v>
          </cell>
          <cell r="S225" t="str">
            <v>00</v>
          </cell>
          <cell r="V225">
            <v>0</v>
          </cell>
          <cell r="X225" t="str">
            <v>00</v>
          </cell>
          <cell r="AA225">
            <v>0</v>
          </cell>
          <cell r="AC225" t="str">
            <v>00</v>
          </cell>
          <cell r="AF225">
            <v>0</v>
          </cell>
          <cell r="AH225" t="str">
            <v>00</v>
          </cell>
          <cell r="AK225">
            <v>0</v>
          </cell>
          <cell r="AM225" t="str">
            <v>00</v>
          </cell>
          <cell r="AP225">
            <v>0</v>
          </cell>
          <cell r="AR225" t="str">
            <v>00</v>
          </cell>
          <cell r="AU225">
            <v>0</v>
          </cell>
          <cell r="AW225" t="str">
            <v>00</v>
          </cell>
          <cell r="AZ225">
            <v>0</v>
          </cell>
          <cell r="BB225" t="str">
            <v>00</v>
          </cell>
          <cell r="BE225">
            <v>0</v>
          </cell>
          <cell r="BG225" t="str">
            <v>00</v>
          </cell>
          <cell r="BJ225">
            <v>0</v>
          </cell>
          <cell r="BL225" t="str">
            <v>00</v>
          </cell>
          <cell r="BO225">
            <v>0</v>
          </cell>
          <cell r="BQ225" t="str">
            <v>00</v>
          </cell>
          <cell r="BT225">
            <v>0</v>
          </cell>
          <cell r="BV225" t="str">
            <v>00</v>
          </cell>
          <cell r="BY225">
            <v>0</v>
          </cell>
          <cell r="CA225" t="str">
            <v>00</v>
          </cell>
          <cell r="CD225">
            <v>0</v>
          </cell>
          <cell r="CF225" t="str">
            <v>00</v>
          </cell>
          <cell r="CI225">
            <v>0</v>
          </cell>
          <cell r="CK225" t="str">
            <v>00</v>
          </cell>
          <cell r="CN225">
            <v>0</v>
          </cell>
          <cell r="CP225" t="str">
            <v>00</v>
          </cell>
          <cell r="CS225">
            <v>0</v>
          </cell>
          <cell r="CU225" t="str">
            <v>00</v>
          </cell>
          <cell r="CX225">
            <v>0</v>
          </cell>
          <cell r="CZ225" t="str">
            <v>00</v>
          </cell>
          <cell r="DC225">
            <v>0</v>
          </cell>
          <cell r="DE225" t="str">
            <v>00</v>
          </cell>
          <cell r="DH225">
            <v>0</v>
          </cell>
          <cell r="DJ225" t="str">
            <v>00</v>
          </cell>
          <cell r="DK225" t="str">
            <v>000</v>
          </cell>
          <cell r="DL225" t="str">
            <v/>
          </cell>
          <cell r="DM225" t="str">
            <v>1</v>
          </cell>
          <cell r="DN225" t="str">
            <v>2</v>
          </cell>
          <cell r="DO225" t="str">
            <v>3</v>
          </cell>
          <cell r="DP225" t="str">
            <v>4</v>
          </cell>
          <cell r="DQ225" t="str">
            <v>5</v>
          </cell>
          <cell r="DR225" t="str">
            <v>6</v>
          </cell>
          <cell r="DS225" t="str">
            <v>7</v>
          </cell>
          <cell r="DT225" t="str">
            <v>8</v>
          </cell>
          <cell r="DU225" t="str">
            <v>9</v>
          </cell>
          <cell r="DV225" t="str">
            <v>10</v>
          </cell>
        </row>
        <row r="226">
          <cell r="A226">
            <v>213</v>
          </cell>
          <cell r="L226" t="str">
            <v/>
          </cell>
          <cell r="M226" t="str">
            <v/>
          </cell>
          <cell r="Q226">
            <v>0</v>
          </cell>
          <cell r="S226" t="str">
            <v>00</v>
          </cell>
          <cell r="V226">
            <v>0</v>
          </cell>
          <cell r="X226" t="str">
            <v>00</v>
          </cell>
          <cell r="AA226">
            <v>0</v>
          </cell>
          <cell r="AC226" t="str">
            <v>00</v>
          </cell>
          <cell r="AF226">
            <v>0</v>
          </cell>
          <cell r="AH226" t="str">
            <v>00</v>
          </cell>
          <cell r="AK226">
            <v>0</v>
          </cell>
          <cell r="AM226" t="str">
            <v>00</v>
          </cell>
          <cell r="AP226">
            <v>0</v>
          </cell>
          <cell r="AR226" t="str">
            <v>00</v>
          </cell>
          <cell r="AU226">
            <v>0</v>
          </cell>
          <cell r="AW226" t="str">
            <v>00</v>
          </cell>
          <cell r="AZ226">
            <v>0</v>
          </cell>
          <cell r="BB226" t="str">
            <v>00</v>
          </cell>
          <cell r="BE226">
            <v>0</v>
          </cell>
          <cell r="BG226" t="str">
            <v>00</v>
          </cell>
          <cell r="BJ226">
            <v>0</v>
          </cell>
          <cell r="BL226" t="str">
            <v>00</v>
          </cell>
          <cell r="BO226">
            <v>0</v>
          </cell>
          <cell r="BQ226" t="str">
            <v>00</v>
          </cell>
          <cell r="BT226">
            <v>0</v>
          </cell>
          <cell r="BV226" t="str">
            <v>00</v>
          </cell>
          <cell r="BY226">
            <v>0</v>
          </cell>
          <cell r="CA226" t="str">
            <v>00</v>
          </cell>
          <cell r="CD226">
            <v>0</v>
          </cell>
          <cell r="CF226" t="str">
            <v>00</v>
          </cell>
          <cell r="CI226">
            <v>0</v>
          </cell>
          <cell r="CK226" t="str">
            <v>00</v>
          </cell>
          <cell r="CN226">
            <v>0</v>
          </cell>
          <cell r="CP226" t="str">
            <v>00</v>
          </cell>
          <cell r="CS226">
            <v>0</v>
          </cell>
          <cell r="CU226" t="str">
            <v>00</v>
          </cell>
          <cell r="CX226">
            <v>0</v>
          </cell>
          <cell r="CZ226" t="str">
            <v>00</v>
          </cell>
          <cell r="DC226">
            <v>0</v>
          </cell>
          <cell r="DE226" t="str">
            <v>00</v>
          </cell>
          <cell r="DH226">
            <v>0</v>
          </cell>
          <cell r="DJ226" t="str">
            <v>00</v>
          </cell>
          <cell r="DK226" t="str">
            <v>000</v>
          </cell>
          <cell r="DL226" t="str">
            <v/>
          </cell>
          <cell r="DM226" t="str">
            <v>1</v>
          </cell>
          <cell r="DN226" t="str">
            <v>2</v>
          </cell>
          <cell r="DO226" t="str">
            <v>3</v>
          </cell>
          <cell r="DP226" t="str">
            <v>4</v>
          </cell>
          <cell r="DQ226" t="str">
            <v>5</v>
          </cell>
          <cell r="DR226" t="str">
            <v>6</v>
          </cell>
          <cell r="DS226" t="str">
            <v>7</v>
          </cell>
          <cell r="DT226" t="str">
            <v>8</v>
          </cell>
          <cell r="DU226" t="str">
            <v>9</v>
          </cell>
          <cell r="DV226" t="str">
            <v>10</v>
          </cell>
        </row>
        <row r="227">
          <cell r="A227">
            <v>214</v>
          </cell>
          <cell r="L227" t="str">
            <v/>
          </cell>
          <cell r="M227" t="str">
            <v/>
          </cell>
          <cell r="Q227">
            <v>0</v>
          </cell>
          <cell r="S227" t="str">
            <v>00</v>
          </cell>
          <cell r="V227">
            <v>0</v>
          </cell>
          <cell r="X227" t="str">
            <v>00</v>
          </cell>
          <cell r="AA227">
            <v>0</v>
          </cell>
          <cell r="AC227" t="str">
            <v>00</v>
          </cell>
          <cell r="AF227">
            <v>0</v>
          </cell>
          <cell r="AH227" t="str">
            <v>00</v>
          </cell>
          <cell r="AK227">
            <v>0</v>
          </cell>
          <cell r="AM227" t="str">
            <v>00</v>
          </cell>
          <cell r="AP227">
            <v>0</v>
          </cell>
          <cell r="AR227" t="str">
            <v>00</v>
          </cell>
          <cell r="AU227">
            <v>0</v>
          </cell>
          <cell r="AW227" t="str">
            <v>00</v>
          </cell>
          <cell r="AZ227">
            <v>0</v>
          </cell>
          <cell r="BB227" t="str">
            <v>00</v>
          </cell>
          <cell r="BE227">
            <v>0</v>
          </cell>
          <cell r="BG227" t="str">
            <v>00</v>
          </cell>
          <cell r="BJ227">
            <v>0</v>
          </cell>
          <cell r="BL227" t="str">
            <v>00</v>
          </cell>
          <cell r="BO227">
            <v>0</v>
          </cell>
          <cell r="BQ227" t="str">
            <v>00</v>
          </cell>
          <cell r="BT227">
            <v>0</v>
          </cell>
          <cell r="BV227" t="str">
            <v>00</v>
          </cell>
          <cell r="BY227">
            <v>0</v>
          </cell>
          <cell r="CA227" t="str">
            <v>00</v>
          </cell>
          <cell r="CD227">
            <v>0</v>
          </cell>
          <cell r="CF227" t="str">
            <v>00</v>
          </cell>
          <cell r="CI227">
            <v>0</v>
          </cell>
          <cell r="CK227" t="str">
            <v>00</v>
          </cell>
          <cell r="CN227">
            <v>0</v>
          </cell>
          <cell r="CP227" t="str">
            <v>00</v>
          </cell>
          <cell r="CS227">
            <v>0</v>
          </cell>
          <cell r="CU227" t="str">
            <v>00</v>
          </cell>
          <cell r="CX227">
            <v>0</v>
          </cell>
          <cell r="CZ227" t="str">
            <v>00</v>
          </cell>
          <cell r="DC227">
            <v>0</v>
          </cell>
          <cell r="DE227" t="str">
            <v>00</v>
          </cell>
          <cell r="DH227">
            <v>0</v>
          </cell>
          <cell r="DJ227" t="str">
            <v>00</v>
          </cell>
          <cell r="DK227" t="str">
            <v>000</v>
          </cell>
          <cell r="DL227" t="str">
            <v/>
          </cell>
          <cell r="DM227" t="str">
            <v>1</v>
          </cell>
          <cell r="DN227" t="str">
            <v>2</v>
          </cell>
          <cell r="DO227" t="str">
            <v>3</v>
          </cell>
          <cell r="DP227" t="str">
            <v>4</v>
          </cell>
          <cell r="DQ227" t="str">
            <v>5</v>
          </cell>
          <cell r="DR227" t="str">
            <v>6</v>
          </cell>
          <cell r="DS227" t="str">
            <v>7</v>
          </cell>
          <cell r="DT227" t="str">
            <v>8</v>
          </cell>
          <cell r="DU227" t="str">
            <v>9</v>
          </cell>
          <cell r="DV227" t="str">
            <v>10</v>
          </cell>
        </row>
        <row r="228">
          <cell r="A228">
            <v>215</v>
          </cell>
          <cell r="L228" t="str">
            <v/>
          </cell>
          <cell r="M228" t="str">
            <v/>
          </cell>
          <cell r="Q228">
            <v>0</v>
          </cell>
          <cell r="S228" t="str">
            <v>00</v>
          </cell>
          <cell r="V228">
            <v>0</v>
          </cell>
          <cell r="X228" t="str">
            <v>00</v>
          </cell>
          <cell r="AA228">
            <v>0</v>
          </cell>
          <cell r="AC228" t="str">
            <v>00</v>
          </cell>
          <cell r="AF228">
            <v>0</v>
          </cell>
          <cell r="AH228" t="str">
            <v>00</v>
          </cell>
          <cell r="AK228">
            <v>0</v>
          </cell>
          <cell r="AM228" t="str">
            <v>00</v>
          </cell>
          <cell r="AP228">
            <v>0</v>
          </cell>
          <cell r="AR228" t="str">
            <v>00</v>
          </cell>
          <cell r="AU228">
            <v>0</v>
          </cell>
          <cell r="AW228" t="str">
            <v>00</v>
          </cell>
          <cell r="AZ228">
            <v>0</v>
          </cell>
          <cell r="BB228" t="str">
            <v>00</v>
          </cell>
          <cell r="BE228">
            <v>0</v>
          </cell>
          <cell r="BG228" t="str">
            <v>00</v>
          </cell>
          <cell r="BJ228">
            <v>0</v>
          </cell>
          <cell r="BL228" t="str">
            <v>00</v>
          </cell>
          <cell r="BO228">
            <v>0</v>
          </cell>
          <cell r="BQ228" t="str">
            <v>00</v>
          </cell>
          <cell r="BT228">
            <v>0</v>
          </cell>
          <cell r="BV228" t="str">
            <v>00</v>
          </cell>
          <cell r="BY228">
            <v>0</v>
          </cell>
          <cell r="CA228" t="str">
            <v>00</v>
          </cell>
          <cell r="CD228">
            <v>0</v>
          </cell>
          <cell r="CF228" t="str">
            <v>00</v>
          </cell>
          <cell r="CI228">
            <v>0</v>
          </cell>
          <cell r="CK228" t="str">
            <v>00</v>
          </cell>
          <cell r="CN228">
            <v>0</v>
          </cell>
          <cell r="CP228" t="str">
            <v>00</v>
          </cell>
          <cell r="CS228">
            <v>0</v>
          </cell>
          <cell r="CU228" t="str">
            <v>00</v>
          </cell>
          <cell r="CX228">
            <v>0</v>
          </cell>
          <cell r="CZ228" t="str">
            <v>00</v>
          </cell>
          <cell r="DC228">
            <v>0</v>
          </cell>
          <cell r="DE228" t="str">
            <v>00</v>
          </cell>
          <cell r="DH228">
            <v>0</v>
          </cell>
          <cell r="DJ228" t="str">
            <v>00</v>
          </cell>
          <cell r="DK228" t="str">
            <v>000</v>
          </cell>
          <cell r="DL228" t="str">
            <v/>
          </cell>
          <cell r="DM228" t="str">
            <v>1</v>
          </cell>
          <cell r="DN228" t="str">
            <v>2</v>
          </cell>
          <cell r="DO228" t="str">
            <v>3</v>
          </cell>
          <cell r="DP228" t="str">
            <v>4</v>
          </cell>
          <cell r="DQ228" t="str">
            <v>5</v>
          </cell>
          <cell r="DR228" t="str">
            <v>6</v>
          </cell>
          <cell r="DS228" t="str">
            <v>7</v>
          </cell>
          <cell r="DT228" t="str">
            <v>8</v>
          </cell>
          <cell r="DU228" t="str">
            <v>9</v>
          </cell>
          <cell r="DV228" t="str">
            <v>10</v>
          </cell>
        </row>
        <row r="229">
          <cell r="A229">
            <v>216</v>
          </cell>
          <cell r="L229" t="str">
            <v/>
          </cell>
          <cell r="M229" t="str">
            <v/>
          </cell>
          <cell r="Q229">
            <v>0</v>
          </cell>
          <cell r="S229" t="str">
            <v>00</v>
          </cell>
          <cell r="V229">
            <v>0</v>
          </cell>
          <cell r="X229" t="str">
            <v>00</v>
          </cell>
          <cell r="AA229">
            <v>0</v>
          </cell>
          <cell r="AC229" t="str">
            <v>00</v>
          </cell>
          <cell r="AF229">
            <v>0</v>
          </cell>
          <cell r="AH229" t="str">
            <v>00</v>
          </cell>
          <cell r="AK229">
            <v>0</v>
          </cell>
          <cell r="AM229" t="str">
            <v>00</v>
          </cell>
          <cell r="AP229">
            <v>0</v>
          </cell>
          <cell r="AR229" t="str">
            <v>00</v>
          </cell>
          <cell r="AU229">
            <v>0</v>
          </cell>
          <cell r="AW229" t="str">
            <v>00</v>
          </cell>
          <cell r="AZ229">
            <v>0</v>
          </cell>
          <cell r="BB229" t="str">
            <v>00</v>
          </cell>
          <cell r="BE229">
            <v>0</v>
          </cell>
          <cell r="BG229" t="str">
            <v>00</v>
          </cell>
          <cell r="BJ229">
            <v>0</v>
          </cell>
          <cell r="BL229" t="str">
            <v>00</v>
          </cell>
          <cell r="BO229">
            <v>0</v>
          </cell>
          <cell r="BQ229" t="str">
            <v>00</v>
          </cell>
          <cell r="BT229">
            <v>0</v>
          </cell>
          <cell r="BV229" t="str">
            <v>00</v>
          </cell>
          <cell r="BY229">
            <v>0</v>
          </cell>
          <cell r="CA229" t="str">
            <v>00</v>
          </cell>
          <cell r="CD229">
            <v>0</v>
          </cell>
          <cell r="CF229" t="str">
            <v>00</v>
          </cell>
          <cell r="CI229">
            <v>0</v>
          </cell>
          <cell r="CK229" t="str">
            <v>00</v>
          </cell>
          <cell r="CN229">
            <v>0</v>
          </cell>
          <cell r="CP229" t="str">
            <v>00</v>
          </cell>
          <cell r="CS229">
            <v>0</v>
          </cell>
          <cell r="CU229" t="str">
            <v>00</v>
          </cell>
          <cell r="CX229">
            <v>0</v>
          </cell>
          <cell r="CZ229" t="str">
            <v>00</v>
          </cell>
          <cell r="DC229">
            <v>0</v>
          </cell>
          <cell r="DE229" t="str">
            <v>00</v>
          </cell>
          <cell r="DH229">
            <v>0</v>
          </cell>
          <cell r="DJ229" t="str">
            <v>00</v>
          </cell>
          <cell r="DK229" t="str">
            <v>000</v>
          </cell>
          <cell r="DL229" t="str">
            <v/>
          </cell>
          <cell r="DM229" t="str">
            <v>1</v>
          </cell>
          <cell r="DN229" t="str">
            <v>2</v>
          </cell>
          <cell r="DO229" t="str">
            <v>3</v>
          </cell>
          <cell r="DP229" t="str">
            <v>4</v>
          </cell>
          <cell r="DQ229" t="str">
            <v>5</v>
          </cell>
          <cell r="DR229" t="str">
            <v>6</v>
          </cell>
          <cell r="DS229" t="str">
            <v>7</v>
          </cell>
          <cell r="DT229" t="str">
            <v>8</v>
          </cell>
          <cell r="DU229" t="str">
            <v>9</v>
          </cell>
          <cell r="DV229" t="str">
            <v>10</v>
          </cell>
        </row>
        <row r="230">
          <cell r="A230">
            <v>217</v>
          </cell>
          <cell r="L230" t="str">
            <v/>
          </cell>
          <cell r="M230" t="str">
            <v/>
          </cell>
          <cell r="Q230">
            <v>0</v>
          </cell>
          <cell r="S230" t="str">
            <v>00</v>
          </cell>
          <cell r="V230">
            <v>0</v>
          </cell>
          <cell r="X230" t="str">
            <v>00</v>
          </cell>
          <cell r="AA230">
            <v>0</v>
          </cell>
          <cell r="AC230" t="str">
            <v>00</v>
          </cell>
          <cell r="AF230">
            <v>0</v>
          </cell>
          <cell r="AH230" t="str">
            <v>00</v>
          </cell>
          <cell r="AK230">
            <v>0</v>
          </cell>
          <cell r="AM230" t="str">
            <v>00</v>
          </cell>
          <cell r="AP230">
            <v>0</v>
          </cell>
          <cell r="AR230" t="str">
            <v>00</v>
          </cell>
          <cell r="AU230">
            <v>0</v>
          </cell>
          <cell r="AW230" t="str">
            <v>00</v>
          </cell>
          <cell r="AZ230">
            <v>0</v>
          </cell>
          <cell r="BB230" t="str">
            <v>00</v>
          </cell>
          <cell r="BE230">
            <v>0</v>
          </cell>
          <cell r="BG230" t="str">
            <v>00</v>
          </cell>
          <cell r="BJ230">
            <v>0</v>
          </cell>
          <cell r="BL230" t="str">
            <v>00</v>
          </cell>
          <cell r="BO230">
            <v>0</v>
          </cell>
          <cell r="BQ230" t="str">
            <v>00</v>
          </cell>
          <cell r="BT230">
            <v>0</v>
          </cell>
          <cell r="BV230" t="str">
            <v>00</v>
          </cell>
          <cell r="BY230">
            <v>0</v>
          </cell>
          <cell r="CA230" t="str">
            <v>00</v>
          </cell>
          <cell r="CD230">
            <v>0</v>
          </cell>
          <cell r="CF230" t="str">
            <v>00</v>
          </cell>
          <cell r="CI230">
            <v>0</v>
          </cell>
          <cell r="CK230" t="str">
            <v>00</v>
          </cell>
          <cell r="CN230">
            <v>0</v>
          </cell>
          <cell r="CP230" t="str">
            <v>00</v>
          </cell>
          <cell r="CS230">
            <v>0</v>
          </cell>
          <cell r="CU230" t="str">
            <v>00</v>
          </cell>
          <cell r="CX230">
            <v>0</v>
          </cell>
          <cell r="CZ230" t="str">
            <v>00</v>
          </cell>
          <cell r="DC230">
            <v>0</v>
          </cell>
          <cell r="DE230" t="str">
            <v>00</v>
          </cell>
          <cell r="DH230">
            <v>0</v>
          </cell>
          <cell r="DJ230" t="str">
            <v>00</v>
          </cell>
          <cell r="DK230" t="str">
            <v>000</v>
          </cell>
          <cell r="DL230" t="str">
            <v/>
          </cell>
          <cell r="DM230" t="str">
            <v>1</v>
          </cell>
          <cell r="DN230" t="str">
            <v>2</v>
          </cell>
          <cell r="DO230" t="str">
            <v>3</v>
          </cell>
          <cell r="DP230" t="str">
            <v>4</v>
          </cell>
          <cell r="DQ230" t="str">
            <v>5</v>
          </cell>
          <cell r="DR230" t="str">
            <v>6</v>
          </cell>
          <cell r="DS230" t="str">
            <v>7</v>
          </cell>
          <cell r="DT230" t="str">
            <v>8</v>
          </cell>
          <cell r="DU230" t="str">
            <v>9</v>
          </cell>
          <cell r="DV230" t="str">
            <v>10</v>
          </cell>
        </row>
        <row r="231">
          <cell r="A231">
            <v>218</v>
          </cell>
          <cell r="L231" t="str">
            <v/>
          </cell>
          <cell r="M231" t="str">
            <v/>
          </cell>
          <cell r="Q231">
            <v>0</v>
          </cell>
          <cell r="S231" t="str">
            <v>00</v>
          </cell>
          <cell r="V231">
            <v>0</v>
          </cell>
          <cell r="X231" t="str">
            <v>00</v>
          </cell>
          <cell r="AA231">
            <v>0</v>
          </cell>
          <cell r="AC231" t="str">
            <v>00</v>
          </cell>
          <cell r="AF231">
            <v>0</v>
          </cell>
          <cell r="AH231" t="str">
            <v>00</v>
          </cell>
          <cell r="AK231">
            <v>0</v>
          </cell>
          <cell r="AM231" t="str">
            <v>00</v>
          </cell>
          <cell r="AP231">
            <v>0</v>
          </cell>
          <cell r="AR231" t="str">
            <v>00</v>
          </cell>
          <cell r="AU231">
            <v>0</v>
          </cell>
          <cell r="AW231" t="str">
            <v>00</v>
          </cell>
          <cell r="AZ231">
            <v>0</v>
          </cell>
          <cell r="BB231" t="str">
            <v>00</v>
          </cell>
          <cell r="BE231">
            <v>0</v>
          </cell>
          <cell r="BG231" t="str">
            <v>00</v>
          </cell>
          <cell r="BJ231">
            <v>0</v>
          </cell>
          <cell r="BL231" t="str">
            <v>00</v>
          </cell>
          <cell r="BO231">
            <v>0</v>
          </cell>
          <cell r="BQ231" t="str">
            <v>00</v>
          </cell>
          <cell r="BT231">
            <v>0</v>
          </cell>
          <cell r="BV231" t="str">
            <v>00</v>
          </cell>
          <cell r="BY231">
            <v>0</v>
          </cell>
          <cell r="CA231" t="str">
            <v>00</v>
          </cell>
          <cell r="CD231">
            <v>0</v>
          </cell>
          <cell r="CF231" t="str">
            <v>00</v>
          </cell>
          <cell r="CI231">
            <v>0</v>
          </cell>
          <cell r="CK231" t="str">
            <v>00</v>
          </cell>
          <cell r="CN231">
            <v>0</v>
          </cell>
          <cell r="CP231" t="str">
            <v>00</v>
          </cell>
          <cell r="CS231">
            <v>0</v>
          </cell>
          <cell r="CU231" t="str">
            <v>00</v>
          </cell>
          <cell r="CX231">
            <v>0</v>
          </cell>
          <cell r="CZ231" t="str">
            <v>00</v>
          </cell>
          <cell r="DC231">
            <v>0</v>
          </cell>
          <cell r="DE231" t="str">
            <v>00</v>
          </cell>
          <cell r="DH231">
            <v>0</v>
          </cell>
          <cell r="DJ231" t="str">
            <v>00</v>
          </cell>
          <cell r="DK231" t="str">
            <v>000</v>
          </cell>
          <cell r="DL231" t="str">
            <v/>
          </cell>
          <cell r="DM231" t="str">
            <v>1</v>
          </cell>
          <cell r="DN231" t="str">
            <v>2</v>
          </cell>
          <cell r="DO231" t="str">
            <v>3</v>
          </cell>
          <cell r="DP231" t="str">
            <v>4</v>
          </cell>
          <cell r="DQ231" t="str">
            <v>5</v>
          </cell>
          <cell r="DR231" t="str">
            <v>6</v>
          </cell>
          <cell r="DS231" t="str">
            <v>7</v>
          </cell>
          <cell r="DT231" t="str">
            <v>8</v>
          </cell>
          <cell r="DU231" t="str">
            <v>9</v>
          </cell>
          <cell r="DV231" t="str">
            <v>10</v>
          </cell>
        </row>
        <row r="232">
          <cell r="A232">
            <v>219</v>
          </cell>
          <cell r="L232" t="str">
            <v/>
          </cell>
          <cell r="M232" t="str">
            <v/>
          </cell>
          <cell r="Q232">
            <v>0</v>
          </cell>
          <cell r="S232" t="str">
            <v>00</v>
          </cell>
          <cell r="V232">
            <v>0</v>
          </cell>
          <cell r="X232" t="str">
            <v>00</v>
          </cell>
          <cell r="AA232">
            <v>0</v>
          </cell>
          <cell r="AC232" t="str">
            <v>00</v>
          </cell>
          <cell r="AF232">
            <v>0</v>
          </cell>
          <cell r="AH232" t="str">
            <v>00</v>
          </cell>
          <cell r="AK232">
            <v>0</v>
          </cell>
          <cell r="AM232" t="str">
            <v>00</v>
          </cell>
          <cell r="AP232">
            <v>0</v>
          </cell>
          <cell r="AR232" t="str">
            <v>00</v>
          </cell>
          <cell r="AU232">
            <v>0</v>
          </cell>
          <cell r="AW232" t="str">
            <v>00</v>
          </cell>
          <cell r="AZ232">
            <v>0</v>
          </cell>
          <cell r="BB232" t="str">
            <v>00</v>
          </cell>
          <cell r="BE232">
            <v>0</v>
          </cell>
          <cell r="BG232" t="str">
            <v>00</v>
          </cell>
          <cell r="BJ232">
            <v>0</v>
          </cell>
          <cell r="BL232" t="str">
            <v>00</v>
          </cell>
          <cell r="BO232">
            <v>0</v>
          </cell>
          <cell r="BQ232" t="str">
            <v>00</v>
          </cell>
          <cell r="BT232">
            <v>0</v>
          </cell>
          <cell r="BV232" t="str">
            <v>00</v>
          </cell>
          <cell r="BY232">
            <v>0</v>
          </cell>
          <cell r="CA232" t="str">
            <v>00</v>
          </cell>
          <cell r="CD232">
            <v>0</v>
          </cell>
          <cell r="CF232" t="str">
            <v>00</v>
          </cell>
          <cell r="CI232">
            <v>0</v>
          </cell>
          <cell r="CK232" t="str">
            <v>00</v>
          </cell>
          <cell r="CN232">
            <v>0</v>
          </cell>
          <cell r="CP232" t="str">
            <v>00</v>
          </cell>
          <cell r="CS232">
            <v>0</v>
          </cell>
          <cell r="CU232" t="str">
            <v>00</v>
          </cell>
          <cell r="CX232">
            <v>0</v>
          </cell>
          <cell r="CZ232" t="str">
            <v>00</v>
          </cell>
          <cell r="DC232">
            <v>0</v>
          </cell>
          <cell r="DE232" t="str">
            <v>00</v>
          </cell>
          <cell r="DH232">
            <v>0</v>
          </cell>
          <cell r="DJ232" t="str">
            <v>00</v>
          </cell>
          <cell r="DK232" t="str">
            <v>000</v>
          </cell>
          <cell r="DL232" t="str">
            <v/>
          </cell>
          <cell r="DM232" t="str">
            <v>1</v>
          </cell>
          <cell r="DN232" t="str">
            <v>2</v>
          </cell>
          <cell r="DO232" t="str">
            <v>3</v>
          </cell>
          <cell r="DP232" t="str">
            <v>4</v>
          </cell>
          <cell r="DQ232" t="str">
            <v>5</v>
          </cell>
          <cell r="DR232" t="str">
            <v>6</v>
          </cell>
          <cell r="DS232" t="str">
            <v>7</v>
          </cell>
          <cell r="DT232" t="str">
            <v>8</v>
          </cell>
          <cell r="DU232" t="str">
            <v>9</v>
          </cell>
          <cell r="DV232" t="str">
            <v>10</v>
          </cell>
        </row>
        <row r="233">
          <cell r="A233">
            <v>220</v>
          </cell>
          <cell r="L233" t="str">
            <v/>
          </cell>
          <cell r="M233" t="str">
            <v/>
          </cell>
          <cell r="Q233">
            <v>0</v>
          </cell>
          <cell r="S233" t="str">
            <v>00</v>
          </cell>
          <cell r="V233">
            <v>0</v>
          </cell>
          <cell r="X233" t="str">
            <v>00</v>
          </cell>
          <cell r="AA233">
            <v>0</v>
          </cell>
          <cell r="AC233" t="str">
            <v>00</v>
          </cell>
          <cell r="AF233">
            <v>0</v>
          </cell>
          <cell r="AH233" t="str">
            <v>00</v>
          </cell>
          <cell r="AK233">
            <v>0</v>
          </cell>
          <cell r="AM233" t="str">
            <v>00</v>
          </cell>
          <cell r="AP233">
            <v>0</v>
          </cell>
          <cell r="AR233" t="str">
            <v>00</v>
          </cell>
          <cell r="AU233">
            <v>0</v>
          </cell>
          <cell r="AW233" t="str">
            <v>00</v>
          </cell>
          <cell r="AZ233">
            <v>0</v>
          </cell>
          <cell r="BB233" t="str">
            <v>00</v>
          </cell>
          <cell r="BE233">
            <v>0</v>
          </cell>
          <cell r="BG233" t="str">
            <v>00</v>
          </cell>
          <cell r="BJ233">
            <v>0</v>
          </cell>
          <cell r="BL233" t="str">
            <v>00</v>
          </cell>
          <cell r="BO233">
            <v>0</v>
          </cell>
          <cell r="BQ233" t="str">
            <v>00</v>
          </cell>
          <cell r="BT233">
            <v>0</v>
          </cell>
          <cell r="BV233" t="str">
            <v>00</v>
          </cell>
          <cell r="BY233">
            <v>0</v>
          </cell>
          <cell r="CA233" t="str">
            <v>00</v>
          </cell>
          <cell r="CD233">
            <v>0</v>
          </cell>
          <cell r="CF233" t="str">
            <v>00</v>
          </cell>
          <cell r="CI233">
            <v>0</v>
          </cell>
          <cell r="CK233" t="str">
            <v>00</v>
          </cell>
          <cell r="CN233">
            <v>0</v>
          </cell>
          <cell r="CP233" t="str">
            <v>00</v>
          </cell>
          <cell r="CS233">
            <v>0</v>
          </cell>
          <cell r="CU233" t="str">
            <v>00</v>
          </cell>
          <cell r="CX233">
            <v>0</v>
          </cell>
          <cell r="CZ233" t="str">
            <v>00</v>
          </cell>
          <cell r="DC233">
            <v>0</v>
          </cell>
          <cell r="DE233" t="str">
            <v>00</v>
          </cell>
          <cell r="DH233">
            <v>0</v>
          </cell>
          <cell r="DJ233" t="str">
            <v>00</v>
          </cell>
          <cell r="DK233" t="str">
            <v>000</v>
          </cell>
          <cell r="DL233" t="str">
            <v/>
          </cell>
          <cell r="DM233" t="str">
            <v>1</v>
          </cell>
          <cell r="DN233" t="str">
            <v>2</v>
          </cell>
          <cell r="DO233" t="str">
            <v>3</v>
          </cell>
          <cell r="DP233" t="str">
            <v>4</v>
          </cell>
          <cell r="DQ233" t="str">
            <v>5</v>
          </cell>
          <cell r="DR233" t="str">
            <v>6</v>
          </cell>
          <cell r="DS233" t="str">
            <v>7</v>
          </cell>
          <cell r="DT233" t="str">
            <v>8</v>
          </cell>
          <cell r="DU233" t="str">
            <v>9</v>
          </cell>
          <cell r="DV233" t="str">
            <v>10</v>
          </cell>
        </row>
        <row r="234">
          <cell r="A234">
            <v>221</v>
          </cell>
          <cell r="L234" t="str">
            <v/>
          </cell>
          <cell r="M234" t="str">
            <v/>
          </cell>
          <cell r="Q234">
            <v>0</v>
          </cell>
          <cell r="S234" t="str">
            <v>00</v>
          </cell>
          <cell r="V234">
            <v>0</v>
          </cell>
          <cell r="X234" t="str">
            <v>00</v>
          </cell>
          <cell r="AA234">
            <v>0</v>
          </cell>
          <cell r="AC234" t="str">
            <v>00</v>
          </cell>
          <cell r="AF234">
            <v>0</v>
          </cell>
          <cell r="AH234" t="str">
            <v>00</v>
          </cell>
          <cell r="AK234">
            <v>0</v>
          </cell>
          <cell r="AM234" t="str">
            <v>00</v>
          </cell>
          <cell r="AP234">
            <v>0</v>
          </cell>
          <cell r="AR234" t="str">
            <v>00</v>
          </cell>
          <cell r="AU234">
            <v>0</v>
          </cell>
          <cell r="AW234" t="str">
            <v>00</v>
          </cell>
          <cell r="AZ234">
            <v>0</v>
          </cell>
          <cell r="BB234" t="str">
            <v>00</v>
          </cell>
          <cell r="BE234">
            <v>0</v>
          </cell>
          <cell r="BG234" t="str">
            <v>00</v>
          </cell>
          <cell r="BJ234">
            <v>0</v>
          </cell>
          <cell r="BL234" t="str">
            <v>00</v>
          </cell>
          <cell r="BO234">
            <v>0</v>
          </cell>
          <cell r="BQ234" t="str">
            <v>00</v>
          </cell>
          <cell r="BT234">
            <v>0</v>
          </cell>
          <cell r="BV234" t="str">
            <v>00</v>
          </cell>
          <cell r="BY234">
            <v>0</v>
          </cell>
          <cell r="CA234" t="str">
            <v>00</v>
          </cell>
          <cell r="CD234">
            <v>0</v>
          </cell>
          <cell r="CF234" t="str">
            <v>00</v>
          </cell>
          <cell r="CI234">
            <v>0</v>
          </cell>
          <cell r="CK234" t="str">
            <v>00</v>
          </cell>
          <cell r="CN234">
            <v>0</v>
          </cell>
          <cell r="CP234" t="str">
            <v>00</v>
          </cell>
          <cell r="CS234">
            <v>0</v>
          </cell>
          <cell r="CU234" t="str">
            <v>00</v>
          </cell>
          <cell r="CX234">
            <v>0</v>
          </cell>
          <cell r="CZ234" t="str">
            <v>00</v>
          </cell>
          <cell r="DC234">
            <v>0</v>
          </cell>
          <cell r="DE234" t="str">
            <v>00</v>
          </cell>
          <cell r="DH234">
            <v>0</v>
          </cell>
          <cell r="DJ234" t="str">
            <v>00</v>
          </cell>
          <cell r="DK234" t="str">
            <v>000</v>
          </cell>
          <cell r="DL234" t="str">
            <v/>
          </cell>
          <cell r="DM234" t="str">
            <v>1</v>
          </cell>
          <cell r="DN234" t="str">
            <v>2</v>
          </cell>
          <cell r="DO234" t="str">
            <v>3</v>
          </cell>
          <cell r="DP234" t="str">
            <v>4</v>
          </cell>
          <cell r="DQ234" t="str">
            <v>5</v>
          </cell>
          <cell r="DR234" t="str">
            <v>6</v>
          </cell>
          <cell r="DS234" t="str">
            <v>7</v>
          </cell>
          <cell r="DT234" t="str">
            <v>8</v>
          </cell>
          <cell r="DU234" t="str">
            <v>9</v>
          </cell>
          <cell r="DV234" t="str">
            <v>10</v>
          </cell>
        </row>
        <row r="235">
          <cell r="A235">
            <v>222</v>
          </cell>
          <cell r="L235" t="str">
            <v/>
          </cell>
          <cell r="M235" t="str">
            <v/>
          </cell>
          <cell r="Q235">
            <v>0</v>
          </cell>
          <cell r="S235" t="str">
            <v>00</v>
          </cell>
          <cell r="V235">
            <v>0</v>
          </cell>
          <cell r="X235" t="str">
            <v>00</v>
          </cell>
          <cell r="AA235">
            <v>0</v>
          </cell>
          <cell r="AC235" t="str">
            <v>00</v>
          </cell>
          <cell r="AF235">
            <v>0</v>
          </cell>
          <cell r="AH235" t="str">
            <v>00</v>
          </cell>
          <cell r="AK235">
            <v>0</v>
          </cell>
          <cell r="AM235" t="str">
            <v>00</v>
          </cell>
          <cell r="AP235">
            <v>0</v>
          </cell>
          <cell r="AR235" t="str">
            <v>00</v>
          </cell>
          <cell r="AU235">
            <v>0</v>
          </cell>
          <cell r="AW235" t="str">
            <v>00</v>
          </cell>
          <cell r="AZ235">
            <v>0</v>
          </cell>
          <cell r="BB235" t="str">
            <v>00</v>
          </cell>
          <cell r="BE235">
            <v>0</v>
          </cell>
          <cell r="BG235" t="str">
            <v>00</v>
          </cell>
          <cell r="BJ235">
            <v>0</v>
          </cell>
          <cell r="BL235" t="str">
            <v>00</v>
          </cell>
          <cell r="BO235">
            <v>0</v>
          </cell>
          <cell r="BQ235" t="str">
            <v>00</v>
          </cell>
          <cell r="BT235">
            <v>0</v>
          </cell>
          <cell r="BV235" t="str">
            <v>00</v>
          </cell>
          <cell r="BY235">
            <v>0</v>
          </cell>
          <cell r="CA235" t="str">
            <v>00</v>
          </cell>
          <cell r="CD235">
            <v>0</v>
          </cell>
          <cell r="CF235" t="str">
            <v>00</v>
          </cell>
          <cell r="CI235">
            <v>0</v>
          </cell>
          <cell r="CK235" t="str">
            <v>00</v>
          </cell>
          <cell r="CN235">
            <v>0</v>
          </cell>
          <cell r="CP235" t="str">
            <v>00</v>
          </cell>
          <cell r="CS235">
            <v>0</v>
          </cell>
          <cell r="CU235" t="str">
            <v>00</v>
          </cell>
          <cell r="CX235">
            <v>0</v>
          </cell>
          <cell r="CZ235" t="str">
            <v>00</v>
          </cell>
          <cell r="DC235">
            <v>0</v>
          </cell>
          <cell r="DE235" t="str">
            <v>00</v>
          </cell>
          <cell r="DH235">
            <v>0</v>
          </cell>
          <cell r="DJ235" t="str">
            <v>00</v>
          </cell>
          <cell r="DK235" t="str">
            <v>000</v>
          </cell>
          <cell r="DL235" t="str">
            <v/>
          </cell>
          <cell r="DM235" t="str">
            <v>1</v>
          </cell>
          <cell r="DN235" t="str">
            <v>2</v>
          </cell>
          <cell r="DO235" t="str">
            <v>3</v>
          </cell>
          <cell r="DP235" t="str">
            <v>4</v>
          </cell>
          <cell r="DQ235" t="str">
            <v>5</v>
          </cell>
          <cell r="DR235" t="str">
            <v>6</v>
          </cell>
          <cell r="DS235" t="str">
            <v>7</v>
          </cell>
          <cell r="DT235" t="str">
            <v>8</v>
          </cell>
          <cell r="DU235" t="str">
            <v>9</v>
          </cell>
          <cell r="DV235" t="str">
            <v>10</v>
          </cell>
        </row>
        <row r="236">
          <cell r="A236">
            <v>223</v>
          </cell>
          <cell r="L236" t="str">
            <v/>
          </cell>
          <cell r="M236" t="str">
            <v/>
          </cell>
          <cell r="Q236">
            <v>0</v>
          </cell>
          <cell r="S236" t="str">
            <v>00</v>
          </cell>
          <cell r="V236">
            <v>0</v>
          </cell>
          <cell r="X236" t="str">
            <v>00</v>
          </cell>
          <cell r="AA236">
            <v>0</v>
          </cell>
          <cell r="AC236" t="str">
            <v>00</v>
          </cell>
          <cell r="AF236">
            <v>0</v>
          </cell>
          <cell r="AH236" t="str">
            <v>00</v>
          </cell>
          <cell r="AK236">
            <v>0</v>
          </cell>
          <cell r="AM236" t="str">
            <v>00</v>
          </cell>
          <cell r="AP236">
            <v>0</v>
          </cell>
          <cell r="AR236" t="str">
            <v>00</v>
          </cell>
          <cell r="AU236">
            <v>0</v>
          </cell>
          <cell r="AW236" t="str">
            <v>00</v>
          </cell>
          <cell r="AZ236">
            <v>0</v>
          </cell>
          <cell r="BB236" t="str">
            <v>00</v>
          </cell>
          <cell r="BE236">
            <v>0</v>
          </cell>
          <cell r="BG236" t="str">
            <v>00</v>
          </cell>
          <cell r="BJ236">
            <v>0</v>
          </cell>
          <cell r="BL236" t="str">
            <v>00</v>
          </cell>
          <cell r="BO236">
            <v>0</v>
          </cell>
          <cell r="BQ236" t="str">
            <v>00</v>
          </cell>
          <cell r="BT236">
            <v>0</v>
          </cell>
          <cell r="BV236" t="str">
            <v>00</v>
          </cell>
          <cell r="BY236">
            <v>0</v>
          </cell>
          <cell r="CA236" t="str">
            <v>00</v>
          </cell>
          <cell r="CD236">
            <v>0</v>
          </cell>
          <cell r="CF236" t="str">
            <v>00</v>
          </cell>
          <cell r="CI236">
            <v>0</v>
          </cell>
          <cell r="CK236" t="str">
            <v>00</v>
          </cell>
          <cell r="CN236">
            <v>0</v>
          </cell>
          <cell r="CP236" t="str">
            <v>00</v>
          </cell>
          <cell r="CS236">
            <v>0</v>
          </cell>
          <cell r="CU236" t="str">
            <v>00</v>
          </cell>
          <cell r="CX236">
            <v>0</v>
          </cell>
          <cell r="CZ236" t="str">
            <v>00</v>
          </cell>
          <cell r="DC236">
            <v>0</v>
          </cell>
          <cell r="DE236" t="str">
            <v>00</v>
          </cell>
          <cell r="DH236">
            <v>0</v>
          </cell>
          <cell r="DJ236" t="str">
            <v>00</v>
          </cell>
          <cell r="DK236" t="str">
            <v>000</v>
          </cell>
          <cell r="DL236" t="str">
            <v/>
          </cell>
          <cell r="DM236" t="str">
            <v>1</v>
          </cell>
          <cell r="DN236" t="str">
            <v>2</v>
          </cell>
          <cell r="DO236" t="str">
            <v>3</v>
          </cell>
          <cell r="DP236" t="str">
            <v>4</v>
          </cell>
          <cell r="DQ236" t="str">
            <v>5</v>
          </cell>
          <cell r="DR236" t="str">
            <v>6</v>
          </cell>
          <cell r="DS236" t="str">
            <v>7</v>
          </cell>
          <cell r="DT236" t="str">
            <v>8</v>
          </cell>
          <cell r="DU236" t="str">
            <v>9</v>
          </cell>
          <cell r="DV236" t="str">
            <v>10</v>
          </cell>
        </row>
        <row r="237">
          <cell r="A237">
            <v>224</v>
          </cell>
          <cell r="L237" t="str">
            <v/>
          </cell>
          <cell r="M237" t="str">
            <v/>
          </cell>
          <cell r="Q237">
            <v>0</v>
          </cell>
          <cell r="S237" t="str">
            <v>00</v>
          </cell>
          <cell r="V237">
            <v>0</v>
          </cell>
          <cell r="X237" t="str">
            <v>00</v>
          </cell>
          <cell r="AA237">
            <v>0</v>
          </cell>
          <cell r="AC237" t="str">
            <v>00</v>
          </cell>
          <cell r="AF237">
            <v>0</v>
          </cell>
          <cell r="AH237" t="str">
            <v>00</v>
          </cell>
          <cell r="AK237">
            <v>0</v>
          </cell>
          <cell r="AM237" t="str">
            <v>00</v>
          </cell>
          <cell r="AP237">
            <v>0</v>
          </cell>
          <cell r="AR237" t="str">
            <v>00</v>
          </cell>
          <cell r="AU237">
            <v>0</v>
          </cell>
          <cell r="AW237" t="str">
            <v>00</v>
          </cell>
          <cell r="AZ237">
            <v>0</v>
          </cell>
          <cell r="BB237" t="str">
            <v>00</v>
          </cell>
          <cell r="BE237">
            <v>0</v>
          </cell>
          <cell r="BG237" t="str">
            <v>00</v>
          </cell>
          <cell r="BJ237">
            <v>0</v>
          </cell>
          <cell r="BL237" t="str">
            <v>00</v>
          </cell>
          <cell r="BO237">
            <v>0</v>
          </cell>
          <cell r="BQ237" t="str">
            <v>00</v>
          </cell>
          <cell r="BT237">
            <v>0</v>
          </cell>
          <cell r="BV237" t="str">
            <v>00</v>
          </cell>
          <cell r="BY237">
            <v>0</v>
          </cell>
          <cell r="CA237" t="str">
            <v>00</v>
          </cell>
          <cell r="CD237">
            <v>0</v>
          </cell>
          <cell r="CF237" t="str">
            <v>00</v>
          </cell>
          <cell r="CI237">
            <v>0</v>
          </cell>
          <cell r="CK237" t="str">
            <v>00</v>
          </cell>
          <cell r="CN237">
            <v>0</v>
          </cell>
          <cell r="CP237" t="str">
            <v>00</v>
          </cell>
          <cell r="CS237">
            <v>0</v>
          </cell>
          <cell r="CU237" t="str">
            <v>00</v>
          </cell>
          <cell r="CX237">
            <v>0</v>
          </cell>
          <cell r="CZ237" t="str">
            <v>00</v>
          </cell>
          <cell r="DC237">
            <v>0</v>
          </cell>
          <cell r="DE237" t="str">
            <v>00</v>
          </cell>
          <cell r="DH237">
            <v>0</v>
          </cell>
          <cell r="DJ237" t="str">
            <v>00</v>
          </cell>
          <cell r="DK237" t="str">
            <v>000</v>
          </cell>
          <cell r="DL237" t="str">
            <v/>
          </cell>
          <cell r="DM237" t="str">
            <v>1</v>
          </cell>
          <cell r="DN237" t="str">
            <v>2</v>
          </cell>
          <cell r="DO237" t="str">
            <v>3</v>
          </cell>
          <cell r="DP237" t="str">
            <v>4</v>
          </cell>
          <cell r="DQ237" t="str">
            <v>5</v>
          </cell>
          <cell r="DR237" t="str">
            <v>6</v>
          </cell>
          <cell r="DS237" t="str">
            <v>7</v>
          </cell>
          <cell r="DT237" t="str">
            <v>8</v>
          </cell>
          <cell r="DU237" t="str">
            <v>9</v>
          </cell>
          <cell r="DV237" t="str">
            <v>10</v>
          </cell>
        </row>
        <row r="238">
          <cell r="A238">
            <v>225</v>
          </cell>
          <cell r="L238" t="str">
            <v/>
          </cell>
          <cell r="M238" t="str">
            <v/>
          </cell>
          <cell r="Q238">
            <v>0</v>
          </cell>
          <cell r="S238" t="str">
            <v>00</v>
          </cell>
          <cell r="V238">
            <v>0</v>
          </cell>
          <cell r="X238" t="str">
            <v>00</v>
          </cell>
          <cell r="AA238">
            <v>0</v>
          </cell>
          <cell r="AC238" t="str">
            <v>00</v>
          </cell>
          <cell r="AF238">
            <v>0</v>
          </cell>
          <cell r="AH238" t="str">
            <v>00</v>
          </cell>
          <cell r="AK238">
            <v>0</v>
          </cell>
          <cell r="AM238" t="str">
            <v>00</v>
          </cell>
          <cell r="AP238">
            <v>0</v>
          </cell>
          <cell r="AR238" t="str">
            <v>00</v>
          </cell>
          <cell r="AU238">
            <v>0</v>
          </cell>
          <cell r="AW238" t="str">
            <v>00</v>
          </cell>
          <cell r="AZ238">
            <v>0</v>
          </cell>
          <cell r="BB238" t="str">
            <v>00</v>
          </cell>
          <cell r="BE238">
            <v>0</v>
          </cell>
          <cell r="BG238" t="str">
            <v>00</v>
          </cell>
          <cell r="BJ238">
            <v>0</v>
          </cell>
          <cell r="BL238" t="str">
            <v>00</v>
          </cell>
          <cell r="BO238">
            <v>0</v>
          </cell>
          <cell r="BQ238" t="str">
            <v>00</v>
          </cell>
          <cell r="BT238">
            <v>0</v>
          </cell>
          <cell r="BV238" t="str">
            <v>00</v>
          </cell>
          <cell r="BY238">
            <v>0</v>
          </cell>
          <cell r="CA238" t="str">
            <v>00</v>
          </cell>
          <cell r="CD238">
            <v>0</v>
          </cell>
          <cell r="CF238" t="str">
            <v>00</v>
          </cell>
          <cell r="CI238">
            <v>0</v>
          </cell>
          <cell r="CK238" t="str">
            <v>00</v>
          </cell>
          <cell r="CN238">
            <v>0</v>
          </cell>
          <cell r="CP238" t="str">
            <v>00</v>
          </cell>
          <cell r="CS238">
            <v>0</v>
          </cell>
          <cell r="CU238" t="str">
            <v>00</v>
          </cell>
          <cell r="CX238">
            <v>0</v>
          </cell>
          <cell r="CZ238" t="str">
            <v>00</v>
          </cell>
          <cell r="DC238">
            <v>0</v>
          </cell>
          <cell r="DE238" t="str">
            <v>00</v>
          </cell>
          <cell r="DH238">
            <v>0</v>
          </cell>
          <cell r="DJ238" t="str">
            <v>00</v>
          </cell>
          <cell r="DK238" t="str">
            <v>000</v>
          </cell>
          <cell r="DL238" t="str">
            <v/>
          </cell>
          <cell r="DM238" t="str">
            <v>1</v>
          </cell>
          <cell r="DN238" t="str">
            <v>2</v>
          </cell>
          <cell r="DO238" t="str">
            <v>3</v>
          </cell>
          <cell r="DP238" t="str">
            <v>4</v>
          </cell>
          <cell r="DQ238" t="str">
            <v>5</v>
          </cell>
          <cell r="DR238" t="str">
            <v>6</v>
          </cell>
          <cell r="DS238" t="str">
            <v>7</v>
          </cell>
          <cell r="DT238" t="str">
            <v>8</v>
          </cell>
          <cell r="DU238" t="str">
            <v>9</v>
          </cell>
          <cell r="DV238" t="str">
            <v>10</v>
          </cell>
        </row>
        <row r="239">
          <cell r="A239">
            <v>226</v>
          </cell>
          <cell r="L239" t="str">
            <v/>
          </cell>
          <cell r="M239" t="str">
            <v/>
          </cell>
          <cell r="Q239">
            <v>0</v>
          </cell>
          <cell r="S239" t="str">
            <v>00</v>
          </cell>
          <cell r="V239">
            <v>0</v>
          </cell>
          <cell r="X239" t="str">
            <v>00</v>
          </cell>
          <cell r="AA239">
            <v>0</v>
          </cell>
          <cell r="AC239" t="str">
            <v>00</v>
          </cell>
          <cell r="AF239">
            <v>0</v>
          </cell>
          <cell r="AH239" t="str">
            <v>00</v>
          </cell>
          <cell r="AK239">
            <v>0</v>
          </cell>
          <cell r="AM239" t="str">
            <v>00</v>
          </cell>
          <cell r="AP239">
            <v>0</v>
          </cell>
          <cell r="AR239" t="str">
            <v>00</v>
          </cell>
          <cell r="AU239">
            <v>0</v>
          </cell>
          <cell r="AW239" t="str">
            <v>00</v>
          </cell>
          <cell r="AZ239">
            <v>0</v>
          </cell>
          <cell r="BB239" t="str">
            <v>00</v>
          </cell>
          <cell r="BE239">
            <v>0</v>
          </cell>
          <cell r="BG239" t="str">
            <v>00</v>
          </cell>
          <cell r="BJ239">
            <v>0</v>
          </cell>
          <cell r="BL239" t="str">
            <v>00</v>
          </cell>
          <cell r="BO239">
            <v>0</v>
          </cell>
          <cell r="BQ239" t="str">
            <v>00</v>
          </cell>
          <cell r="BT239">
            <v>0</v>
          </cell>
          <cell r="BV239" t="str">
            <v>00</v>
          </cell>
          <cell r="BY239">
            <v>0</v>
          </cell>
          <cell r="CA239" t="str">
            <v>00</v>
          </cell>
          <cell r="CD239">
            <v>0</v>
          </cell>
          <cell r="CF239" t="str">
            <v>00</v>
          </cell>
          <cell r="CI239">
            <v>0</v>
          </cell>
          <cell r="CK239" t="str">
            <v>00</v>
          </cell>
          <cell r="CN239">
            <v>0</v>
          </cell>
          <cell r="CP239" t="str">
            <v>00</v>
          </cell>
          <cell r="CS239">
            <v>0</v>
          </cell>
          <cell r="CU239" t="str">
            <v>00</v>
          </cell>
          <cell r="CX239">
            <v>0</v>
          </cell>
          <cell r="CZ239" t="str">
            <v>00</v>
          </cell>
          <cell r="DC239">
            <v>0</v>
          </cell>
          <cell r="DE239" t="str">
            <v>00</v>
          </cell>
          <cell r="DH239">
            <v>0</v>
          </cell>
          <cell r="DJ239" t="str">
            <v>00</v>
          </cell>
          <cell r="DK239" t="str">
            <v>000</v>
          </cell>
          <cell r="DL239" t="str">
            <v/>
          </cell>
          <cell r="DM239" t="str">
            <v>1</v>
          </cell>
          <cell r="DN239" t="str">
            <v>2</v>
          </cell>
          <cell r="DO239" t="str">
            <v>3</v>
          </cell>
          <cell r="DP239" t="str">
            <v>4</v>
          </cell>
          <cell r="DQ239" t="str">
            <v>5</v>
          </cell>
          <cell r="DR239" t="str">
            <v>6</v>
          </cell>
          <cell r="DS239" t="str">
            <v>7</v>
          </cell>
          <cell r="DT239" t="str">
            <v>8</v>
          </cell>
          <cell r="DU239" t="str">
            <v>9</v>
          </cell>
          <cell r="DV239" t="str">
            <v>10</v>
          </cell>
        </row>
        <row r="240">
          <cell r="A240">
            <v>227</v>
          </cell>
          <cell r="L240" t="str">
            <v/>
          </cell>
          <cell r="M240" t="str">
            <v/>
          </cell>
          <cell r="Q240">
            <v>0</v>
          </cell>
          <cell r="S240" t="str">
            <v>00</v>
          </cell>
          <cell r="V240">
            <v>0</v>
          </cell>
          <cell r="X240" t="str">
            <v>00</v>
          </cell>
          <cell r="AA240">
            <v>0</v>
          </cell>
          <cell r="AC240" t="str">
            <v>00</v>
          </cell>
          <cell r="AF240">
            <v>0</v>
          </cell>
          <cell r="AH240" t="str">
            <v>00</v>
          </cell>
          <cell r="AK240">
            <v>0</v>
          </cell>
          <cell r="AM240" t="str">
            <v>00</v>
          </cell>
          <cell r="AP240">
            <v>0</v>
          </cell>
          <cell r="AR240" t="str">
            <v>00</v>
          </cell>
          <cell r="AU240">
            <v>0</v>
          </cell>
          <cell r="AW240" t="str">
            <v>00</v>
          </cell>
          <cell r="AZ240">
            <v>0</v>
          </cell>
          <cell r="BB240" t="str">
            <v>00</v>
          </cell>
          <cell r="BE240">
            <v>0</v>
          </cell>
          <cell r="BG240" t="str">
            <v>00</v>
          </cell>
          <cell r="BJ240">
            <v>0</v>
          </cell>
          <cell r="BL240" t="str">
            <v>00</v>
          </cell>
          <cell r="BO240">
            <v>0</v>
          </cell>
          <cell r="BQ240" t="str">
            <v>00</v>
          </cell>
          <cell r="BT240">
            <v>0</v>
          </cell>
          <cell r="BV240" t="str">
            <v>00</v>
          </cell>
          <cell r="BY240">
            <v>0</v>
          </cell>
          <cell r="CA240" t="str">
            <v>00</v>
          </cell>
          <cell r="CD240">
            <v>0</v>
          </cell>
          <cell r="CF240" t="str">
            <v>00</v>
          </cell>
          <cell r="CI240">
            <v>0</v>
          </cell>
          <cell r="CK240" t="str">
            <v>00</v>
          </cell>
          <cell r="CN240">
            <v>0</v>
          </cell>
          <cell r="CP240" t="str">
            <v>00</v>
          </cell>
          <cell r="CS240">
            <v>0</v>
          </cell>
          <cell r="CU240" t="str">
            <v>00</v>
          </cell>
          <cell r="CX240">
            <v>0</v>
          </cell>
          <cell r="CZ240" t="str">
            <v>00</v>
          </cell>
          <cell r="DC240">
            <v>0</v>
          </cell>
          <cell r="DE240" t="str">
            <v>00</v>
          </cell>
          <cell r="DH240">
            <v>0</v>
          </cell>
          <cell r="DJ240" t="str">
            <v>00</v>
          </cell>
          <cell r="DK240" t="str">
            <v>000</v>
          </cell>
          <cell r="DL240" t="str">
            <v/>
          </cell>
          <cell r="DM240" t="str">
            <v>1</v>
          </cell>
          <cell r="DN240" t="str">
            <v>2</v>
          </cell>
          <cell r="DO240" t="str">
            <v>3</v>
          </cell>
          <cell r="DP240" t="str">
            <v>4</v>
          </cell>
          <cell r="DQ240" t="str">
            <v>5</v>
          </cell>
          <cell r="DR240" t="str">
            <v>6</v>
          </cell>
          <cell r="DS240" t="str">
            <v>7</v>
          </cell>
          <cell r="DT240" t="str">
            <v>8</v>
          </cell>
          <cell r="DU240" t="str">
            <v>9</v>
          </cell>
          <cell r="DV240" t="str">
            <v>10</v>
          </cell>
        </row>
        <row r="241">
          <cell r="A241">
            <v>228</v>
          </cell>
          <cell r="L241" t="str">
            <v/>
          </cell>
          <cell r="M241" t="str">
            <v/>
          </cell>
          <cell r="Q241">
            <v>0</v>
          </cell>
          <cell r="S241" t="str">
            <v>00</v>
          </cell>
          <cell r="V241">
            <v>0</v>
          </cell>
          <cell r="X241" t="str">
            <v>00</v>
          </cell>
          <cell r="AA241">
            <v>0</v>
          </cell>
          <cell r="AC241" t="str">
            <v>00</v>
          </cell>
          <cell r="AF241">
            <v>0</v>
          </cell>
          <cell r="AH241" t="str">
            <v>00</v>
          </cell>
          <cell r="AK241">
            <v>0</v>
          </cell>
          <cell r="AM241" t="str">
            <v>00</v>
          </cell>
          <cell r="AP241">
            <v>0</v>
          </cell>
          <cell r="AR241" t="str">
            <v>00</v>
          </cell>
          <cell r="AU241">
            <v>0</v>
          </cell>
          <cell r="AW241" t="str">
            <v>00</v>
          </cell>
          <cell r="AZ241">
            <v>0</v>
          </cell>
          <cell r="BB241" t="str">
            <v>00</v>
          </cell>
          <cell r="BE241">
            <v>0</v>
          </cell>
          <cell r="BG241" t="str">
            <v>00</v>
          </cell>
          <cell r="BJ241">
            <v>0</v>
          </cell>
          <cell r="BL241" t="str">
            <v>00</v>
          </cell>
          <cell r="BO241">
            <v>0</v>
          </cell>
          <cell r="BQ241" t="str">
            <v>00</v>
          </cell>
          <cell r="BT241">
            <v>0</v>
          </cell>
          <cell r="BV241" t="str">
            <v>00</v>
          </cell>
          <cell r="BY241">
            <v>0</v>
          </cell>
          <cell r="CA241" t="str">
            <v>00</v>
          </cell>
          <cell r="CD241">
            <v>0</v>
          </cell>
          <cell r="CF241" t="str">
            <v>00</v>
          </cell>
          <cell r="CI241">
            <v>0</v>
          </cell>
          <cell r="CK241" t="str">
            <v>00</v>
          </cell>
          <cell r="CN241">
            <v>0</v>
          </cell>
          <cell r="CP241" t="str">
            <v>00</v>
          </cell>
          <cell r="CS241">
            <v>0</v>
          </cell>
          <cell r="CU241" t="str">
            <v>00</v>
          </cell>
          <cell r="CX241">
            <v>0</v>
          </cell>
          <cell r="CZ241" t="str">
            <v>00</v>
          </cell>
          <cell r="DC241">
            <v>0</v>
          </cell>
          <cell r="DE241" t="str">
            <v>00</v>
          </cell>
          <cell r="DH241">
            <v>0</v>
          </cell>
          <cell r="DJ241" t="str">
            <v>00</v>
          </cell>
          <cell r="DK241" t="str">
            <v>000</v>
          </cell>
          <cell r="DL241" t="str">
            <v/>
          </cell>
          <cell r="DM241" t="str">
            <v>1</v>
          </cell>
          <cell r="DN241" t="str">
            <v>2</v>
          </cell>
          <cell r="DO241" t="str">
            <v>3</v>
          </cell>
          <cell r="DP241" t="str">
            <v>4</v>
          </cell>
          <cell r="DQ241" t="str">
            <v>5</v>
          </cell>
          <cell r="DR241" t="str">
            <v>6</v>
          </cell>
          <cell r="DS241" t="str">
            <v>7</v>
          </cell>
          <cell r="DT241" t="str">
            <v>8</v>
          </cell>
          <cell r="DU241" t="str">
            <v>9</v>
          </cell>
          <cell r="DV241" t="str">
            <v>10</v>
          </cell>
        </row>
        <row r="242">
          <cell r="A242">
            <v>229</v>
          </cell>
          <cell r="L242" t="str">
            <v/>
          </cell>
          <cell r="M242" t="str">
            <v/>
          </cell>
          <cell r="Q242">
            <v>0</v>
          </cell>
          <cell r="S242" t="str">
            <v>00</v>
          </cell>
          <cell r="V242">
            <v>0</v>
          </cell>
          <cell r="X242" t="str">
            <v>00</v>
          </cell>
          <cell r="AA242">
            <v>0</v>
          </cell>
          <cell r="AC242" t="str">
            <v>00</v>
          </cell>
          <cell r="AF242">
            <v>0</v>
          </cell>
          <cell r="AH242" t="str">
            <v>00</v>
          </cell>
          <cell r="AK242">
            <v>0</v>
          </cell>
          <cell r="AM242" t="str">
            <v>00</v>
          </cell>
          <cell r="AP242">
            <v>0</v>
          </cell>
          <cell r="AR242" t="str">
            <v>00</v>
          </cell>
          <cell r="AU242">
            <v>0</v>
          </cell>
          <cell r="AW242" t="str">
            <v>00</v>
          </cell>
          <cell r="AZ242">
            <v>0</v>
          </cell>
          <cell r="BB242" t="str">
            <v>00</v>
          </cell>
          <cell r="BE242">
            <v>0</v>
          </cell>
          <cell r="BG242" t="str">
            <v>00</v>
          </cell>
          <cell r="BJ242">
            <v>0</v>
          </cell>
          <cell r="BL242" t="str">
            <v>00</v>
          </cell>
          <cell r="BO242">
            <v>0</v>
          </cell>
          <cell r="BQ242" t="str">
            <v>00</v>
          </cell>
          <cell r="BT242">
            <v>0</v>
          </cell>
          <cell r="BV242" t="str">
            <v>00</v>
          </cell>
          <cell r="BY242">
            <v>0</v>
          </cell>
          <cell r="CA242" t="str">
            <v>00</v>
          </cell>
          <cell r="CD242">
            <v>0</v>
          </cell>
          <cell r="CF242" t="str">
            <v>00</v>
          </cell>
          <cell r="CI242">
            <v>0</v>
          </cell>
          <cell r="CK242" t="str">
            <v>00</v>
          </cell>
          <cell r="CN242">
            <v>0</v>
          </cell>
          <cell r="CP242" t="str">
            <v>00</v>
          </cell>
          <cell r="CS242">
            <v>0</v>
          </cell>
          <cell r="CU242" t="str">
            <v>00</v>
          </cell>
          <cell r="CX242">
            <v>0</v>
          </cell>
          <cell r="CZ242" t="str">
            <v>00</v>
          </cell>
          <cell r="DC242">
            <v>0</v>
          </cell>
          <cell r="DE242" t="str">
            <v>00</v>
          </cell>
          <cell r="DH242">
            <v>0</v>
          </cell>
          <cell r="DJ242" t="str">
            <v>00</v>
          </cell>
          <cell r="DK242" t="str">
            <v>000</v>
          </cell>
          <cell r="DL242" t="str">
            <v/>
          </cell>
          <cell r="DM242" t="str">
            <v>1</v>
          </cell>
          <cell r="DN242" t="str">
            <v>2</v>
          </cell>
          <cell r="DO242" t="str">
            <v>3</v>
          </cell>
          <cell r="DP242" t="str">
            <v>4</v>
          </cell>
          <cell r="DQ242" t="str">
            <v>5</v>
          </cell>
          <cell r="DR242" t="str">
            <v>6</v>
          </cell>
          <cell r="DS242" t="str">
            <v>7</v>
          </cell>
          <cell r="DT242" t="str">
            <v>8</v>
          </cell>
          <cell r="DU242" t="str">
            <v>9</v>
          </cell>
          <cell r="DV242" t="str">
            <v>10</v>
          </cell>
        </row>
        <row r="243">
          <cell r="A243">
            <v>230</v>
          </cell>
          <cell r="L243" t="str">
            <v/>
          </cell>
          <cell r="M243" t="str">
            <v/>
          </cell>
          <cell r="Q243">
            <v>0</v>
          </cell>
          <cell r="S243" t="str">
            <v>00</v>
          </cell>
          <cell r="V243">
            <v>0</v>
          </cell>
          <cell r="X243" t="str">
            <v>00</v>
          </cell>
          <cell r="AA243">
            <v>0</v>
          </cell>
          <cell r="AC243" t="str">
            <v>00</v>
          </cell>
          <cell r="AF243">
            <v>0</v>
          </cell>
          <cell r="AH243" t="str">
            <v>00</v>
          </cell>
          <cell r="AK243">
            <v>0</v>
          </cell>
          <cell r="AM243" t="str">
            <v>00</v>
          </cell>
          <cell r="AP243">
            <v>0</v>
          </cell>
          <cell r="AR243" t="str">
            <v>00</v>
          </cell>
          <cell r="AU243">
            <v>0</v>
          </cell>
          <cell r="AW243" t="str">
            <v>00</v>
          </cell>
          <cell r="AZ243">
            <v>0</v>
          </cell>
          <cell r="BB243" t="str">
            <v>00</v>
          </cell>
          <cell r="BE243">
            <v>0</v>
          </cell>
          <cell r="BG243" t="str">
            <v>00</v>
          </cell>
          <cell r="BJ243">
            <v>0</v>
          </cell>
          <cell r="BL243" t="str">
            <v>00</v>
          </cell>
          <cell r="BO243">
            <v>0</v>
          </cell>
          <cell r="BQ243" t="str">
            <v>00</v>
          </cell>
          <cell r="BT243">
            <v>0</v>
          </cell>
          <cell r="BV243" t="str">
            <v>00</v>
          </cell>
          <cell r="BY243">
            <v>0</v>
          </cell>
          <cell r="CA243" t="str">
            <v>00</v>
          </cell>
          <cell r="CD243">
            <v>0</v>
          </cell>
          <cell r="CF243" t="str">
            <v>00</v>
          </cell>
          <cell r="CI243">
            <v>0</v>
          </cell>
          <cell r="CK243" t="str">
            <v>00</v>
          </cell>
          <cell r="CN243">
            <v>0</v>
          </cell>
          <cell r="CP243" t="str">
            <v>00</v>
          </cell>
          <cell r="CS243">
            <v>0</v>
          </cell>
          <cell r="CU243" t="str">
            <v>00</v>
          </cell>
          <cell r="CX243">
            <v>0</v>
          </cell>
          <cell r="CZ243" t="str">
            <v>00</v>
          </cell>
          <cell r="DC243">
            <v>0</v>
          </cell>
          <cell r="DE243" t="str">
            <v>00</v>
          </cell>
          <cell r="DH243">
            <v>0</v>
          </cell>
          <cell r="DJ243" t="str">
            <v>00</v>
          </cell>
          <cell r="DK243" t="str">
            <v>000</v>
          </cell>
          <cell r="DL243" t="str">
            <v/>
          </cell>
          <cell r="DM243" t="str">
            <v>1</v>
          </cell>
          <cell r="DN243" t="str">
            <v>2</v>
          </cell>
          <cell r="DO243" t="str">
            <v>3</v>
          </cell>
          <cell r="DP243" t="str">
            <v>4</v>
          </cell>
          <cell r="DQ243" t="str">
            <v>5</v>
          </cell>
          <cell r="DR243" t="str">
            <v>6</v>
          </cell>
          <cell r="DS243" t="str">
            <v>7</v>
          </cell>
          <cell r="DT243" t="str">
            <v>8</v>
          </cell>
          <cell r="DU243" t="str">
            <v>9</v>
          </cell>
          <cell r="DV243" t="str">
            <v>10</v>
          </cell>
        </row>
        <row r="244">
          <cell r="A244">
            <v>231</v>
          </cell>
          <cell r="L244" t="str">
            <v/>
          </cell>
          <cell r="M244" t="str">
            <v/>
          </cell>
          <cell r="Q244">
            <v>0</v>
          </cell>
          <cell r="S244" t="str">
            <v>00</v>
          </cell>
          <cell r="V244">
            <v>0</v>
          </cell>
          <cell r="X244" t="str">
            <v>00</v>
          </cell>
          <cell r="AA244">
            <v>0</v>
          </cell>
          <cell r="AC244" t="str">
            <v>00</v>
          </cell>
          <cell r="AF244">
            <v>0</v>
          </cell>
          <cell r="AH244" t="str">
            <v>00</v>
          </cell>
          <cell r="AK244">
            <v>0</v>
          </cell>
          <cell r="AM244" t="str">
            <v>00</v>
          </cell>
          <cell r="AP244">
            <v>0</v>
          </cell>
          <cell r="AR244" t="str">
            <v>00</v>
          </cell>
          <cell r="AU244">
            <v>0</v>
          </cell>
          <cell r="AW244" t="str">
            <v>00</v>
          </cell>
          <cell r="AZ244">
            <v>0</v>
          </cell>
          <cell r="BB244" t="str">
            <v>00</v>
          </cell>
          <cell r="BE244">
            <v>0</v>
          </cell>
          <cell r="BG244" t="str">
            <v>00</v>
          </cell>
          <cell r="BJ244">
            <v>0</v>
          </cell>
          <cell r="BL244" t="str">
            <v>00</v>
          </cell>
          <cell r="BO244">
            <v>0</v>
          </cell>
          <cell r="BQ244" t="str">
            <v>00</v>
          </cell>
          <cell r="BT244">
            <v>0</v>
          </cell>
          <cell r="BV244" t="str">
            <v>00</v>
          </cell>
          <cell r="BY244">
            <v>0</v>
          </cell>
          <cell r="CA244" t="str">
            <v>00</v>
          </cell>
          <cell r="CD244">
            <v>0</v>
          </cell>
          <cell r="CF244" t="str">
            <v>00</v>
          </cell>
          <cell r="CI244">
            <v>0</v>
          </cell>
          <cell r="CK244" t="str">
            <v>00</v>
          </cell>
          <cell r="CN244">
            <v>0</v>
          </cell>
          <cell r="CP244" t="str">
            <v>00</v>
          </cell>
          <cell r="CS244">
            <v>0</v>
          </cell>
          <cell r="CU244" t="str">
            <v>00</v>
          </cell>
          <cell r="CX244">
            <v>0</v>
          </cell>
          <cell r="CZ244" t="str">
            <v>00</v>
          </cell>
          <cell r="DC244">
            <v>0</v>
          </cell>
          <cell r="DE244" t="str">
            <v>00</v>
          </cell>
          <cell r="DH244">
            <v>0</v>
          </cell>
          <cell r="DJ244" t="str">
            <v>00</v>
          </cell>
          <cell r="DK244" t="str">
            <v>000</v>
          </cell>
          <cell r="DL244" t="str">
            <v/>
          </cell>
          <cell r="DM244" t="str">
            <v>1</v>
          </cell>
          <cell r="DN244" t="str">
            <v>2</v>
          </cell>
          <cell r="DO244" t="str">
            <v>3</v>
          </cell>
          <cell r="DP244" t="str">
            <v>4</v>
          </cell>
          <cell r="DQ244" t="str">
            <v>5</v>
          </cell>
          <cell r="DR244" t="str">
            <v>6</v>
          </cell>
          <cell r="DS244" t="str">
            <v>7</v>
          </cell>
          <cell r="DT244" t="str">
            <v>8</v>
          </cell>
          <cell r="DU244" t="str">
            <v>9</v>
          </cell>
          <cell r="DV244" t="str">
            <v>10</v>
          </cell>
        </row>
        <row r="245">
          <cell r="A245">
            <v>232</v>
          </cell>
          <cell r="L245" t="str">
            <v/>
          </cell>
          <cell r="M245" t="str">
            <v/>
          </cell>
          <cell r="Q245">
            <v>0</v>
          </cell>
          <cell r="S245" t="str">
            <v>00</v>
          </cell>
          <cell r="V245">
            <v>0</v>
          </cell>
          <cell r="X245" t="str">
            <v>00</v>
          </cell>
          <cell r="AA245">
            <v>0</v>
          </cell>
          <cell r="AC245" t="str">
            <v>00</v>
          </cell>
          <cell r="AF245">
            <v>0</v>
          </cell>
          <cell r="AH245" t="str">
            <v>00</v>
          </cell>
          <cell r="AK245">
            <v>0</v>
          </cell>
          <cell r="AM245" t="str">
            <v>00</v>
          </cell>
          <cell r="AP245">
            <v>0</v>
          </cell>
          <cell r="AR245" t="str">
            <v>00</v>
          </cell>
          <cell r="AU245">
            <v>0</v>
          </cell>
          <cell r="AW245" t="str">
            <v>00</v>
          </cell>
          <cell r="AZ245">
            <v>0</v>
          </cell>
          <cell r="BB245" t="str">
            <v>00</v>
          </cell>
          <cell r="BE245">
            <v>0</v>
          </cell>
          <cell r="BG245" t="str">
            <v>00</v>
          </cell>
          <cell r="BJ245">
            <v>0</v>
          </cell>
          <cell r="BL245" t="str">
            <v>00</v>
          </cell>
          <cell r="BO245">
            <v>0</v>
          </cell>
          <cell r="BQ245" t="str">
            <v>00</v>
          </cell>
          <cell r="BT245">
            <v>0</v>
          </cell>
          <cell r="BV245" t="str">
            <v>00</v>
          </cell>
          <cell r="BY245">
            <v>0</v>
          </cell>
          <cell r="CA245" t="str">
            <v>00</v>
          </cell>
          <cell r="CD245">
            <v>0</v>
          </cell>
          <cell r="CF245" t="str">
            <v>00</v>
          </cell>
          <cell r="CI245">
            <v>0</v>
          </cell>
          <cell r="CK245" t="str">
            <v>00</v>
          </cell>
          <cell r="CN245">
            <v>0</v>
          </cell>
          <cell r="CP245" t="str">
            <v>00</v>
          </cell>
          <cell r="CS245">
            <v>0</v>
          </cell>
          <cell r="CU245" t="str">
            <v>00</v>
          </cell>
          <cell r="CX245">
            <v>0</v>
          </cell>
          <cell r="CZ245" t="str">
            <v>00</v>
          </cell>
          <cell r="DC245">
            <v>0</v>
          </cell>
          <cell r="DE245" t="str">
            <v>00</v>
          </cell>
          <cell r="DH245">
            <v>0</v>
          </cell>
          <cell r="DJ245" t="str">
            <v>00</v>
          </cell>
          <cell r="DK245" t="str">
            <v>000</v>
          </cell>
          <cell r="DL245" t="str">
            <v/>
          </cell>
          <cell r="DM245" t="str">
            <v>1</v>
          </cell>
          <cell r="DN245" t="str">
            <v>2</v>
          </cell>
          <cell r="DO245" t="str">
            <v>3</v>
          </cell>
          <cell r="DP245" t="str">
            <v>4</v>
          </cell>
          <cell r="DQ245" t="str">
            <v>5</v>
          </cell>
          <cell r="DR245" t="str">
            <v>6</v>
          </cell>
          <cell r="DS245" t="str">
            <v>7</v>
          </cell>
          <cell r="DT245" t="str">
            <v>8</v>
          </cell>
          <cell r="DU245" t="str">
            <v>9</v>
          </cell>
          <cell r="DV245" t="str">
            <v>10</v>
          </cell>
        </row>
        <row r="246">
          <cell r="A246">
            <v>233</v>
          </cell>
          <cell r="L246" t="str">
            <v/>
          </cell>
          <cell r="M246" t="str">
            <v/>
          </cell>
          <cell r="Q246">
            <v>0</v>
          </cell>
          <cell r="S246" t="str">
            <v>00</v>
          </cell>
          <cell r="V246">
            <v>0</v>
          </cell>
          <cell r="X246" t="str">
            <v>00</v>
          </cell>
          <cell r="AA246">
            <v>0</v>
          </cell>
          <cell r="AC246" t="str">
            <v>00</v>
          </cell>
          <cell r="AF246">
            <v>0</v>
          </cell>
          <cell r="AH246" t="str">
            <v>00</v>
          </cell>
          <cell r="AK246">
            <v>0</v>
          </cell>
          <cell r="AM246" t="str">
            <v>00</v>
          </cell>
          <cell r="AP246">
            <v>0</v>
          </cell>
          <cell r="AR246" t="str">
            <v>00</v>
          </cell>
          <cell r="AU246">
            <v>0</v>
          </cell>
          <cell r="AW246" t="str">
            <v>00</v>
          </cell>
          <cell r="AZ246">
            <v>0</v>
          </cell>
          <cell r="BB246" t="str">
            <v>00</v>
          </cell>
          <cell r="BE246">
            <v>0</v>
          </cell>
          <cell r="BG246" t="str">
            <v>00</v>
          </cell>
          <cell r="BJ246">
            <v>0</v>
          </cell>
          <cell r="BL246" t="str">
            <v>00</v>
          </cell>
          <cell r="BO246">
            <v>0</v>
          </cell>
          <cell r="BQ246" t="str">
            <v>00</v>
          </cell>
          <cell r="BT246">
            <v>0</v>
          </cell>
          <cell r="BV246" t="str">
            <v>00</v>
          </cell>
          <cell r="BY246">
            <v>0</v>
          </cell>
          <cell r="CA246" t="str">
            <v>00</v>
          </cell>
          <cell r="CD246">
            <v>0</v>
          </cell>
          <cell r="CF246" t="str">
            <v>00</v>
          </cell>
          <cell r="CI246">
            <v>0</v>
          </cell>
          <cell r="CK246" t="str">
            <v>00</v>
          </cell>
          <cell r="CN246">
            <v>0</v>
          </cell>
          <cell r="CP246" t="str">
            <v>00</v>
          </cell>
          <cell r="CS246">
            <v>0</v>
          </cell>
          <cell r="CU246" t="str">
            <v>00</v>
          </cell>
          <cell r="CX246">
            <v>0</v>
          </cell>
          <cell r="CZ246" t="str">
            <v>00</v>
          </cell>
          <cell r="DC246">
            <v>0</v>
          </cell>
          <cell r="DE246" t="str">
            <v>00</v>
          </cell>
          <cell r="DH246">
            <v>0</v>
          </cell>
          <cell r="DJ246" t="str">
            <v>00</v>
          </cell>
          <cell r="DK246" t="str">
            <v>000</v>
          </cell>
          <cell r="DL246" t="str">
            <v/>
          </cell>
          <cell r="DM246" t="str">
            <v>1</v>
          </cell>
          <cell r="DN246" t="str">
            <v>2</v>
          </cell>
          <cell r="DO246" t="str">
            <v>3</v>
          </cell>
          <cell r="DP246" t="str">
            <v>4</v>
          </cell>
          <cell r="DQ246" t="str">
            <v>5</v>
          </cell>
          <cell r="DR246" t="str">
            <v>6</v>
          </cell>
          <cell r="DS246" t="str">
            <v>7</v>
          </cell>
          <cell r="DT246" t="str">
            <v>8</v>
          </cell>
          <cell r="DU246" t="str">
            <v>9</v>
          </cell>
          <cell r="DV246" t="str">
            <v>10</v>
          </cell>
        </row>
        <row r="247">
          <cell r="A247">
            <v>234</v>
          </cell>
          <cell r="L247" t="str">
            <v/>
          </cell>
          <cell r="M247" t="str">
            <v/>
          </cell>
          <cell r="Q247">
            <v>0</v>
          </cell>
          <cell r="S247" t="str">
            <v>00</v>
          </cell>
          <cell r="V247">
            <v>0</v>
          </cell>
          <cell r="X247" t="str">
            <v>00</v>
          </cell>
          <cell r="AA247">
            <v>0</v>
          </cell>
          <cell r="AC247" t="str">
            <v>00</v>
          </cell>
          <cell r="AF247">
            <v>0</v>
          </cell>
          <cell r="AH247" t="str">
            <v>00</v>
          </cell>
          <cell r="AK247">
            <v>0</v>
          </cell>
          <cell r="AM247" t="str">
            <v>00</v>
          </cell>
          <cell r="AP247">
            <v>0</v>
          </cell>
          <cell r="AR247" t="str">
            <v>00</v>
          </cell>
          <cell r="AU247">
            <v>0</v>
          </cell>
          <cell r="AW247" t="str">
            <v>00</v>
          </cell>
          <cell r="AZ247">
            <v>0</v>
          </cell>
          <cell r="BB247" t="str">
            <v>00</v>
          </cell>
          <cell r="BE247">
            <v>0</v>
          </cell>
          <cell r="BG247" t="str">
            <v>00</v>
          </cell>
          <cell r="BJ247">
            <v>0</v>
          </cell>
          <cell r="BL247" t="str">
            <v>00</v>
          </cell>
          <cell r="BO247">
            <v>0</v>
          </cell>
          <cell r="BQ247" t="str">
            <v>00</v>
          </cell>
          <cell r="BT247">
            <v>0</v>
          </cell>
          <cell r="BV247" t="str">
            <v>00</v>
          </cell>
          <cell r="BY247">
            <v>0</v>
          </cell>
          <cell r="CA247" t="str">
            <v>00</v>
          </cell>
          <cell r="CD247">
            <v>0</v>
          </cell>
          <cell r="CF247" t="str">
            <v>00</v>
          </cell>
          <cell r="CI247">
            <v>0</v>
          </cell>
          <cell r="CK247" t="str">
            <v>00</v>
          </cell>
          <cell r="CN247">
            <v>0</v>
          </cell>
          <cell r="CP247" t="str">
            <v>00</v>
          </cell>
          <cell r="CS247">
            <v>0</v>
          </cell>
          <cell r="CU247" t="str">
            <v>00</v>
          </cell>
          <cell r="CX247">
            <v>0</v>
          </cell>
          <cell r="CZ247" t="str">
            <v>00</v>
          </cell>
          <cell r="DC247">
            <v>0</v>
          </cell>
          <cell r="DE247" t="str">
            <v>00</v>
          </cell>
          <cell r="DH247">
            <v>0</v>
          </cell>
          <cell r="DJ247" t="str">
            <v>00</v>
          </cell>
          <cell r="DK247" t="str">
            <v>000</v>
          </cell>
          <cell r="DL247" t="str">
            <v/>
          </cell>
          <cell r="DM247" t="str">
            <v>1</v>
          </cell>
          <cell r="DN247" t="str">
            <v>2</v>
          </cell>
          <cell r="DO247" t="str">
            <v>3</v>
          </cell>
          <cell r="DP247" t="str">
            <v>4</v>
          </cell>
          <cell r="DQ247" t="str">
            <v>5</v>
          </cell>
          <cell r="DR247" t="str">
            <v>6</v>
          </cell>
          <cell r="DS247" t="str">
            <v>7</v>
          </cell>
          <cell r="DT247" t="str">
            <v>8</v>
          </cell>
          <cell r="DU247" t="str">
            <v>9</v>
          </cell>
          <cell r="DV247" t="str">
            <v>10</v>
          </cell>
        </row>
        <row r="248">
          <cell r="A248">
            <v>235</v>
          </cell>
          <cell r="L248" t="str">
            <v/>
          </cell>
          <cell r="M248" t="str">
            <v/>
          </cell>
          <cell r="Q248">
            <v>0</v>
          </cell>
          <cell r="S248" t="str">
            <v>00</v>
          </cell>
          <cell r="V248">
            <v>0</v>
          </cell>
          <cell r="X248" t="str">
            <v>00</v>
          </cell>
          <cell r="AA248">
            <v>0</v>
          </cell>
          <cell r="AC248" t="str">
            <v>00</v>
          </cell>
          <cell r="AF248">
            <v>0</v>
          </cell>
          <cell r="AH248" t="str">
            <v>00</v>
          </cell>
          <cell r="AK248">
            <v>0</v>
          </cell>
          <cell r="AM248" t="str">
            <v>00</v>
          </cell>
          <cell r="AP248">
            <v>0</v>
          </cell>
          <cell r="AR248" t="str">
            <v>00</v>
          </cell>
          <cell r="AU248">
            <v>0</v>
          </cell>
          <cell r="AW248" t="str">
            <v>00</v>
          </cell>
          <cell r="AZ248">
            <v>0</v>
          </cell>
          <cell r="BB248" t="str">
            <v>00</v>
          </cell>
          <cell r="BE248">
            <v>0</v>
          </cell>
          <cell r="BG248" t="str">
            <v>00</v>
          </cell>
          <cell r="BJ248">
            <v>0</v>
          </cell>
          <cell r="BL248" t="str">
            <v>00</v>
          </cell>
          <cell r="BO248">
            <v>0</v>
          </cell>
          <cell r="BQ248" t="str">
            <v>00</v>
          </cell>
          <cell r="BT248">
            <v>0</v>
          </cell>
          <cell r="BV248" t="str">
            <v>00</v>
          </cell>
          <cell r="BY248">
            <v>0</v>
          </cell>
          <cell r="CA248" t="str">
            <v>00</v>
          </cell>
          <cell r="CD248">
            <v>0</v>
          </cell>
          <cell r="CF248" t="str">
            <v>00</v>
          </cell>
          <cell r="CI248">
            <v>0</v>
          </cell>
          <cell r="CK248" t="str">
            <v>00</v>
          </cell>
          <cell r="CN248">
            <v>0</v>
          </cell>
          <cell r="CP248" t="str">
            <v>00</v>
          </cell>
          <cell r="CS248">
            <v>0</v>
          </cell>
          <cell r="CU248" t="str">
            <v>00</v>
          </cell>
          <cell r="CX248">
            <v>0</v>
          </cell>
          <cell r="CZ248" t="str">
            <v>00</v>
          </cell>
          <cell r="DC248">
            <v>0</v>
          </cell>
          <cell r="DE248" t="str">
            <v>00</v>
          </cell>
          <cell r="DH248">
            <v>0</v>
          </cell>
          <cell r="DJ248" t="str">
            <v>00</v>
          </cell>
          <cell r="DK248" t="str">
            <v>000</v>
          </cell>
          <cell r="DL248" t="str">
            <v/>
          </cell>
          <cell r="DM248" t="str">
            <v>1</v>
          </cell>
          <cell r="DN248" t="str">
            <v>2</v>
          </cell>
          <cell r="DO248" t="str">
            <v>3</v>
          </cell>
          <cell r="DP248" t="str">
            <v>4</v>
          </cell>
          <cell r="DQ248" t="str">
            <v>5</v>
          </cell>
          <cell r="DR248" t="str">
            <v>6</v>
          </cell>
          <cell r="DS248" t="str">
            <v>7</v>
          </cell>
          <cell r="DT248" t="str">
            <v>8</v>
          </cell>
          <cell r="DU248" t="str">
            <v>9</v>
          </cell>
          <cell r="DV248" t="str">
            <v>10</v>
          </cell>
        </row>
        <row r="249">
          <cell r="A249">
            <v>236</v>
          </cell>
          <cell r="L249" t="str">
            <v/>
          </cell>
          <cell r="M249" t="str">
            <v/>
          </cell>
          <cell r="Q249">
            <v>0</v>
          </cell>
          <cell r="S249" t="str">
            <v>00</v>
          </cell>
          <cell r="V249">
            <v>0</v>
          </cell>
          <cell r="X249" t="str">
            <v>00</v>
          </cell>
          <cell r="AA249">
            <v>0</v>
          </cell>
          <cell r="AC249" t="str">
            <v>00</v>
          </cell>
          <cell r="AF249">
            <v>0</v>
          </cell>
          <cell r="AH249" t="str">
            <v>00</v>
          </cell>
          <cell r="AK249">
            <v>0</v>
          </cell>
          <cell r="AM249" t="str">
            <v>00</v>
          </cell>
          <cell r="AP249">
            <v>0</v>
          </cell>
          <cell r="AR249" t="str">
            <v>00</v>
          </cell>
          <cell r="AU249">
            <v>0</v>
          </cell>
          <cell r="AW249" t="str">
            <v>00</v>
          </cell>
          <cell r="AZ249">
            <v>0</v>
          </cell>
          <cell r="BB249" t="str">
            <v>00</v>
          </cell>
          <cell r="BE249">
            <v>0</v>
          </cell>
          <cell r="BG249" t="str">
            <v>00</v>
          </cell>
          <cell r="BJ249">
            <v>0</v>
          </cell>
          <cell r="BL249" t="str">
            <v>00</v>
          </cell>
          <cell r="BO249">
            <v>0</v>
          </cell>
          <cell r="BQ249" t="str">
            <v>00</v>
          </cell>
          <cell r="BT249">
            <v>0</v>
          </cell>
          <cell r="BV249" t="str">
            <v>00</v>
          </cell>
          <cell r="BY249">
            <v>0</v>
          </cell>
          <cell r="CA249" t="str">
            <v>00</v>
          </cell>
          <cell r="CD249">
            <v>0</v>
          </cell>
          <cell r="CF249" t="str">
            <v>00</v>
          </cell>
          <cell r="CI249">
            <v>0</v>
          </cell>
          <cell r="CK249" t="str">
            <v>00</v>
          </cell>
          <cell r="CN249">
            <v>0</v>
          </cell>
          <cell r="CP249" t="str">
            <v>00</v>
          </cell>
          <cell r="CS249">
            <v>0</v>
          </cell>
          <cell r="CU249" t="str">
            <v>00</v>
          </cell>
          <cell r="CX249">
            <v>0</v>
          </cell>
          <cell r="CZ249" t="str">
            <v>00</v>
          </cell>
          <cell r="DC249">
            <v>0</v>
          </cell>
          <cell r="DE249" t="str">
            <v>00</v>
          </cell>
          <cell r="DH249">
            <v>0</v>
          </cell>
          <cell r="DJ249" t="str">
            <v>00</v>
          </cell>
          <cell r="DK249" t="str">
            <v>000</v>
          </cell>
          <cell r="DL249" t="str">
            <v/>
          </cell>
          <cell r="DM249" t="str">
            <v>1</v>
          </cell>
          <cell r="DN249" t="str">
            <v>2</v>
          </cell>
          <cell r="DO249" t="str">
            <v>3</v>
          </cell>
          <cell r="DP249" t="str">
            <v>4</v>
          </cell>
          <cell r="DQ249" t="str">
            <v>5</v>
          </cell>
          <cell r="DR249" t="str">
            <v>6</v>
          </cell>
          <cell r="DS249" t="str">
            <v>7</v>
          </cell>
          <cell r="DT249" t="str">
            <v>8</v>
          </cell>
          <cell r="DU249" t="str">
            <v>9</v>
          </cell>
          <cell r="DV249" t="str">
            <v>10</v>
          </cell>
        </row>
        <row r="250">
          <cell r="A250">
            <v>237</v>
          </cell>
          <cell r="L250" t="str">
            <v/>
          </cell>
          <cell r="M250" t="str">
            <v/>
          </cell>
          <cell r="Q250">
            <v>0</v>
          </cell>
          <cell r="S250" t="str">
            <v>00</v>
          </cell>
          <cell r="V250">
            <v>0</v>
          </cell>
          <cell r="X250" t="str">
            <v>00</v>
          </cell>
          <cell r="AA250">
            <v>0</v>
          </cell>
          <cell r="AC250" t="str">
            <v>00</v>
          </cell>
          <cell r="AF250">
            <v>0</v>
          </cell>
          <cell r="AH250" t="str">
            <v>00</v>
          </cell>
          <cell r="AK250">
            <v>0</v>
          </cell>
          <cell r="AM250" t="str">
            <v>00</v>
          </cell>
          <cell r="AP250">
            <v>0</v>
          </cell>
          <cell r="AR250" t="str">
            <v>00</v>
          </cell>
          <cell r="AU250">
            <v>0</v>
          </cell>
          <cell r="AW250" t="str">
            <v>00</v>
          </cell>
          <cell r="AZ250">
            <v>0</v>
          </cell>
          <cell r="BB250" t="str">
            <v>00</v>
          </cell>
          <cell r="BE250">
            <v>0</v>
          </cell>
          <cell r="BG250" t="str">
            <v>00</v>
          </cell>
          <cell r="BJ250">
            <v>0</v>
          </cell>
          <cell r="BL250" t="str">
            <v>00</v>
          </cell>
          <cell r="BO250">
            <v>0</v>
          </cell>
          <cell r="BQ250" t="str">
            <v>00</v>
          </cell>
          <cell r="BT250">
            <v>0</v>
          </cell>
          <cell r="BV250" t="str">
            <v>00</v>
          </cell>
          <cell r="BY250">
            <v>0</v>
          </cell>
          <cell r="CA250" t="str">
            <v>00</v>
          </cell>
          <cell r="CD250">
            <v>0</v>
          </cell>
          <cell r="CF250" t="str">
            <v>00</v>
          </cell>
          <cell r="CI250">
            <v>0</v>
          </cell>
          <cell r="CK250" t="str">
            <v>00</v>
          </cell>
          <cell r="CN250">
            <v>0</v>
          </cell>
          <cell r="CP250" t="str">
            <v>00</v>
          </cell>
          <cell r="CS250">
            <v>0</v>
          </cell>
          <cell r="CU250" t="str">
            <v>00</v>
          </cell>
          <cell r="CX250">
            <v>0</v>
          </cell>
          <cell r="CZ250" t="str">
            <v>00</v>
          </cell>
          <cell r="DC250">
            <v>0</v>
          </cell>
          <cell r="DE250" t="str">
            <v>00</v>
          </cell>
          <cell r="DH250">
            <v>0</v>
          </cell>
          <cell r="DJ250" t="str">
            <v>00</v>
          </cell>
          <cell r="DK250" t="str">
            <v>000</v>
          </cell>
          <cell r="DL250" t="str">
            <v/>
          </cell>
          <cell r="DM250" t="str">
            <v>1</v>
          </cell>
          <cell r="DN250" t="str">
            <v>2</v>
          </cell>
          <cell r="DO250" t="str">
            <v>3</v>
          </cell>
          <cell r="DP250" t="str">
            <v>4</v>
          </cell>
          <cell r="DQ250" t="str">
            <v>5</v>
          </cell>
          <cell r="DR250" t="str">
            <v>6</v>
          </cell>
          <cell r="DS250" t="str">
            <v>7</v>
          </cell>
          <cell r="DT250" t="str">
            <v>8</v>
          </cell>
          <cell r="DU250" t="str">
            <v>9</v>
          </cell>
          <cell r="DV250" t="str">
            <v>10</v>
          </cell>
        </row>
        <row r="251">
          <cell r="A251">
            <v>238</v>
          </cell>
          <cell r="L251" t="str">
            <v/>
          </cell>
          <cell r="M251" t="str">
            <v/>
          </cell>
          <cell r="Q251">
            <v>0</v>
          </cell>
          <cell r="S251" t="str">
            <v>00</v>
          </cell>
          <cell r="V251">
            <v>0</v>
          </cell>
          <cell r="X251" t="str">
            <v>00</v>
          </cell>
          <cell r="AA251">
            <v>0</v>
          </cell>
          <cell r="AC251" t="str">
            <v>00</v>
          </cell>
          <cell r="AF251">
            <v>0</v>
          </cell>
          <cell r="AH251" t="str">
            <v>00</v>
          </cell>
          <cell r="AK251">
            <v>0</v>
          </cell>
          <cell r="AM251" t="str">
            <v>00</v>
          </cell>
          <cell r="AP251">
            <v>0</v>
          </cell>
          <cell r="AR251" t="str">
            <v>00</v>
          </cell>
          <cell r="AU251">
            <v>0</v>
          </cell>
          <cell r="AW251" t="str">
            <v>00</v>
          </cell>
          <cell r="AZ251">
            <v>0</v>
          </cell>
          <cell r="BB251" t="str">
            <v>00</v>
          </cell>
          <cell r="BE251">
            <v>0</v>
          </cell>
          <cell r="BG251" t="str">
            <v>00</v>
          </cell>
          <cell r="BJ251">
            <v>0</v>
          </cell>
          <cell r="BL251" t="str">
            <v>00</v>
          </cell>
          <cell r="BO251">
            <v>0</v>
          </cell>
          <cell r="BQ251" t="str">
            <v>00</v>
          </cell>
          <cell r="BT251">
            <v>0</v>
          </cell>
          <cell r="BV251" t="str">
            <v>00</v>
          </cell>
          <cell r="BY251">
            <v>0</v>
          </cell>
          <cell r="CA251" t="str">
            <v>00</v>
          </cell>
          <cell r="CD251">
            <v>0</v>
          </cell>
          <cell r="CF251" t="str">
            <v>00</v>
          </cell>
          <cell r="CI251">
            <v>0</v>
          </cell>
          <cell r="CK251" t="str">
            <v>00</v>
          </cell>
          <cell r="CN251">
            <v>0</v>
          </cell>
          <cell r="CP251" t="str">
            <v>00</v>
          </cell>
          <cell r="CS251">
            <v>0</v>
          </cell>
          <cell r="CU251" t="str">
            <v>00</v>
          </cell>
          <cell r="CX251">
            <v>0</v>
          </cell>
          <cell r="CZ251" t="str">
            <v>00</v>
          </cell>
          <cell r="DC251">
            <v>0</v>
          </cell>
          <cell r="DE251" t="str">
            <v>00</v>
          </cell>
          <cell r="DH251">
            <v>0</v>
          </cell>
          <cell r="DJ251" t="str">
            <v>00</v>
          </cell>
          <cell r="DK251" t="str">
            <v>000</v>
          </cell>
          <cell r="DL251" t="str">
            <v/>
          </cell>
          <cell r="DM251" t="str">
            <v>1</v>
          </cell>
          <cell r="DN251" t="str">
            <v>2</v>
          </cell>
          <cell r="DO251" t="str">
            <v>3</v>
          </cell>
          <cell r="DP251" t="str">
            <v>4</v>
          </cell>
          <cell r="DQ251" t="str">
            <v>5</v>
          </cell>
          <cell r="DR251" t="str">
            <v>6</v>
          </cell>
          <cell r="DS251" t="str">
            <v>7</v>
          </cell>
          <cell r="DT251" t="str">
            <v>8</v>
          </cell>
          <cell r="DU251" t="str">
            <v>9</v>
          </cell>
          <cell r="DV251" t="str">
            <v>10</v>
          </cell>
        </row>
        <row r="252">
          <cell r="A252">
            <v>239</v>
          </cell>
          <cell r="L252" t="str">
            <v/>
          </cell>
          <cell r="M252" t="str">
            <v/>
          </cell>
          <cell r="Q252">
            <v>0</v>
          </cell>
          <cell r="S252" t="str">
            <v>00</v>
          </cell>
          <cell r="V252">
            <v>0</v>
          </cell>
          <cell r="X252" t="str">
            <v>00</v>
          </cell>
          <cell r="AA252">
            <v>0</v>
          </cell>
          <cell r="AC252" t="str">
            <v>00</v>
          </cell>
          <cell r="AF252">
            <v>0</v>
          </cell>
          <cell r="AH252" t="str">
            <v>00</v>
          </cell>
          <cell r="AK252">
            <v>0</v>
          </cell>
          <cell r="AM252" t="str">
            <v>00</v>
          </cell>
          <cell r="AP252">
            <v>0</v>
          </cell>
          <cell r="AR252" t="str">
            <v>00</v>
          </cell>
          <cell r="AU252">
            <v>0</v>
          </cell>
          <cell r="AW252" t="str">
            <v>00</v>
          </cell>
          <cell r="AZ252">
            <v>0</v>
          </cell>
          <cell r="BB252" t="str">
            <v>00</v>
          </cell>
          <cell r="BE252">
            <v>0</v>
          </cell>
          <cell r="BG252" t="str">
            <v>00</v>
          </cell>
          <cell r="BJ252">
            <v>0</v>
          </cell>
          <cell r="BL252" t="str">
            <v>00</v>
          </cell>
          <cell r="BO252">
            <v>0</v>
          </cell>
          <cell r="BQ252" t="str">
            <v>00</v>
          </cell>
          <cell r="BT252">
            <v>0</v>
          </cell>
          <cell r="BV252" t="str">
            <v>00</v>
          </cell>
          <cell r="BY252">
            <v>0</v>
          </cell>
          <cell r="CA252" t="str">
            <v>00</v>
          </cell>
          <cell r="CD252">
            <v>0</v>
          </cell>
          <cell r="CF252" t="str">
            <v>00</v>
          </cell>
          <cell r="CI252">
            <v>0</v>
          </cell>
          <cell r="CK252" t="str">
            <v>00</v>
          </cell>
          <cell r="CN252">
            <v>0</v>
          </cell>
          <cell r="CP252" t="str">
            <v>00</v>
          </cell>
          <cell r="CS252">
            <v>0</v>
          </cell>
          <cell r="CU252" t="str">
            <v>00</v>
          </cell>
          <cell r="CX252">
            <v>0</v>
          </cell>
          <cell r="CZ252" t="str">
            <v>00</v>
          </cell>
          <cell r="DC252">
            <v>0</v>
          </cell>
          <cell r="DE252" t="str">
            <v>00</v>
          </cell>
          <cell r="DH252">
            <v>0</v>
          </cell>
          <cell r="DJ252" t="str">
            <v>00</v>
          </cell>
          <cell r="DK252" t="str">
            <v>000</v>
          </cell>
          <cell r="DL252" t="str">
            <v/>
          </cell>
          <cell r="DM252" t="str">
            <v>1</v>
          </cell>
          <cell r="DN252" t="str">
            <v>2</v>
          </cell>
          <cell r="DO252" t="str">
            <v>3</v>
          </cell>
          <cell r="DP252" t="str">
            <v>4</v>
          </cell>
          <cell r="DQ252" t="str">
            <v>5</v>
          </cell>
          <cell r="DR252" t="str">
            <v>6</v>
          </cell>
          <cell r="DS252" t="str">
            <v>7</v>
          </cell>
          <cell r="DT252" t="str">
            <v>8</v>
          </cell>
          <cell r="DU252" t="str">
            <v>9</v>
          </cell>
          <cell r="DV252" t="str">
            <v>10</v>
          </cell>
        </row>
        <row r="253">
          <cell r="A253">
            <v>240</v>
          </cell>
          <cell r="L253" t="str">
            <v/>
          </cell>
          <cell r="M253" t="str">
            <v/>
          </cell>
          <cell r="Q253">
            <v>0</v>
          </cell>
          <cell r="S253" t="str">
            <v>00</v>
          </cell>
          <cell r="V253">
            <v>0</v>
          </cell>
          <cell r="X253" t="str">
            <v>00</v>
          </cell>
          <cell r="AA253">
            <v>0</v>
          </cell>
          <cell r="AC253" t="str">
            <v>00</v>
          </cell>
          <cell r="AF253">
            <v>0</v>
          </cell>
          <cell r="AH253" t="str">
            <v>00</v>
          </cell>
          <cell r="AK253">
            <v>0</v>
          </cell>
          <cell r="AM253" t="str">
            <v>00</v>
          </cell>
          <cell r="AP253">
            <v>0</v>
          </cell>
          <cell r="AR253" t="str">
            <v>00</v>
          </cell>
          <cell r="AU253">
            <v>0</v>
          </cell>
          <cell r="AW253" t="str">
            <v>00</v>
          </cell>
          <cell r="AZ253">
            <v>0</v>
          </cell>
          <cell r="BB253" t="str">
            <v>00</v>
          </cell>
          <cell r="BE253">
            <v>0</v>
          </cell>
          <cell r="BG253" t="str">
            <v>00</v>
          </cell>
          <cell r="BJ253">
            <v>0</v>
          </cell>
          <cell r="BL253" t="str">
            <v>00</v>
          </cell>
          <cell r="BO253">
            <v>0</v>
          </cell>
          <cell r="BQ253" t="str">
            <v>00</v>
          </cell>
          <cell r="BT253">
            <v>0</v>
          </cell>
          <cell r="BV253" t="str">
            <v>00</v>
          </cell>
          <cell r="BY253">
            <v>0</v>
          </cell>
          <cell r="CA253" t="str">
            <v>00</v>
          </cell>
          <cell r="CD253">
            <v>0</v>
          </cell>
          <cell r="CF253" t="str">
            <v>00</v>
          </cell>
          <cell r="CI253">
            <v>0</v>
          </cell>
          <cell r="CK253" t="str">
            <v>00</v>
          </cell>
          <cell r="CN253">
            <v>0</v>
          </cell>
          <cell r="CP253" t="str">
            <v>00</v>
          </cell>
          <cell r="CS253">
            <v>0</v>
          </cell>
          <cell r="CU253" t="str">
            <v>00</v>
          </cell>
          <cell r="CX253">
            <v>0</v>
          </cell>
          <cell r="CZ253" t="str">
            <v>00</v>
          </cell>
          <cell r="DC253">
            <v>0</v>
          </cell>
          <cell r="DE253" t="str">
            <v>00</v>
          </cell>
          <cell r="DH253">
            <v>0</v>
          </cell>
          <cell r="DJ253" t="str">
            <v>00</v>
          </cell>
          <cell r="DK253" t="str">
            <v>000</v>
          </cell>
          <cell r="DL253" t="str">
            <v/>
          </cell>
          <cell r="DM253" t="str">
            <v>1</v>
          </cell>
          <cell r="DN253" t="str">
            <v>2</v>
          </cell>
          <cell r="DO253" t="str">
            <v>3</v>
          </cell>
          <cell r="DP253" t="str">
            <v>4</v>
          </cell>
          <cell r="DQ253" t="str">
            <v>5</v>
          </cell>
          <cell r="DR253" t="str">
            <v>6</v>
          </cell>
          <cell r="DS253" t="str">
            <v>7</v>
          </cell>
          <cell r="DT253" t="str">
            <v>8</v>
          </cell>
          <cell r="DU253" t="str">
            <v>9</v>
          </cell>
          <cell r="DV253" t="str">
            <v>10</v>
          </cell>
        </row>
        <row r="254">
          <cell r="A254">
            <v>241</v>
          </cell>
          <cell r="L254" t="str">
            <v/>
          </cell>
          <cell r="M254" t="str">
            <v/>
          </cell>
          <cell r="Q254">
            <v>0</v>
          </cell>
          <cell r="S254" t="str">
            <v>00</v>
          </cell>
          <cell r="V254">
            <v>0</v>
          </cell>
          <cell r="X254" t="str">
            <v>00</v>
          </cell>
          <cell r="AA254">
            <v>0</v>
          </cell>
          <cell r="AC254" t="str">
            <v>00</v>
          </cell>
          <cell r="AF254">
            <v>0</v>
          </cell>
          <cell r="AH254" t="str">
            <v>00</v>
          </cell>
          <cell r="AK254">
            <v>0</v>
          </cell>
          <cell r="AM254" t="str">
            <v>00</v>
          </cell>
          <cell r="AP254">
            <v>0</v>
          </cell>
          <cell r="AR254" t="str">
            <v>00</v>
          </cell>
          <cell r="AU254">
            <v>0</v>
          </cell>
          <cell r="AW254" t="str">
            <v>00</v>
          </cell>
          <cell r="AZ254">
            <v>0</v>
          </cell>
          <cell r="BB254" t="str">
            <v>00</v>
          </cell>
          <cell r="BE254">
            <v>0</v>
          </cell>
          <cell r="BG254" t="str">
            <v>00</v>
          </cell>
          <cell r="BJ254">
            <v>0</v>
          </cell>
          <cell r="BL254" t="str">
            <v>00</v>
          </cell>
          <cell r="BO254">
            <v>0</v>
          </cell>
          <cell r="BQ254" t="str">
            <v>00</v>
          </cell>
          <cell r="BT254">
            <v>0</v>
          </cell>
          <cell r="BV254" t="str">
            <v>00</v>
          </cell>
          <cell r="BY254">
            <v>0</v>
          </cell>
          <cell r="CA254" t="str">
            <v>00</v>
          </cell>
          <cell r="CD254">
            <v>0</v>
          </cell>
          <cell r="CF254" t="str">
            <v>00</v>
          </cell>
          <cell r="CI254">
            <v>0</v>
          </cell>
          <cell r="CK254" t="str">
            <v>00</v>
          </cell>
          <cell r="CN254">
            <v>0</v>
          </cell>
          <cell r="CP254" t="str">
            <v>00</v>
          </cell>
          <cell r="CS254">
            <v>0</v>
          </cell>
          <cell r="CU254" t="str">
            <v>00</v>
          </cell>
          <cell r="CX254">
            <v>0</v>
          </cell>
          <cell r="CZ254" t="str">
            <v>00</v>
          </cell>
          <cell r="DC254">
            <v>0</v>
          </cell>
          <cell r="DE254" t="str">
            <v>00</v>
          </cell>
          <cell r="DH254">
            <v>0</v>
          </cell>
          <cell r="DJ254" t="str">
            <v>00</v>
          </cell>
          <cell r="DK254" t="str">
            <v>000</v>
          </cell>
          <cell r="DL254" t="str">
            <v/>
          </cell>
          <cell r="DM254" t="str">
            <v>1</v>
          </cell>
          <cell r="DN254" t="str">
            <v>2</v>
          </cell>
          <cell r="DO254" t="str">
            <v>3</v>
          </cell>
          <cell r="DP254" t="str">
            <v>4</v>
          </cell>
          <cell r="DQ254" t="str">
            <v>5</v>
          </cell>
          <cell r="DR254" t="str">
            <v>6</v>
          </cell>
          <cell r="DS254" t="str">
            <v>7</v>
          </cell>
          <cell r="DT254" t="str">
            <v>8</v>
          </cell>
          <cell r="DU254" t="str">
            <v>9</v>
          </cell>
          <cell r="DV254" t="str">
            <v>10</v>
          </cell>
        </row>
        <row r="255">
          <cell r="A255">
            <v>242</v>
          </cell>
          <cell r="L255" t="str">
            <v/>
          </cell>
          <cell r="M255" t="str">
            <v/>
          </cell>
          <cell r="Q255">
            <v>0</v>
          </cell>
          <cell r="S255" t="str">
            <v>00</v>
          </cell>
          <cell r="V255">
            <v>0</v>
          </cell>
          <cell r="X255" t="str">
            <v>00</v>
          </cell>
          <cell r="AA255">
            <v>0</v>
          </cell>
          <cell r="AC255" t="str">
            <v>00</v>
          </cell>
          <cell r="AF255">
            <v>0</v>
          </cell>
          <cell r="AH255" t="str">
            <v>00</v>
          </cell>
          <cell r="AK255">
            <v>0</v>
          </cell>
          <cell r="AM255" t="str">
            <v>00</v>
          </cell>
          <cell r="AP255">
            <v>0</v>
          </cell>
          <cell r="AR255" t="str">
            <v>00</v>
          </cell>
          <cell r="AU255">
            <v>0</v>
          </cell>
          <cell r="AW255" t="str">
            <v>00</v>
          </cell>
          <cell r="AZ255">
            <v>0</v>
          </cell>
          <cell r="BB255" t="str">
            <v>00</v>
          </cell>
          <cell r="BE255">
            <v>0</v>
          </cell>
          <cell r="BG255" t="str">
            <v>00</v>
          </cell>
          <cell r="BJ255">
            <v>0</v>
          </cell>
          <cell r="BL255" t="str">
            <v>00</v>
          </cell>
          <cell r="BO255">
            <v>0</v>
          </cell>
          <cell r="BQ255" t="str">
            <v>00</v>
          </cell>
          <cell r="BT255">
            <v>0</v>
          </cell>
          <cell r="BV255" t="str">
            <v>00</v>
          </cell>
          <cell r="BY255">
            <v>0</v>
          </cell>
          <cell r="CA255" t="str">
            <v>00</v>
          </cell>
          <cell r="CD255">
            <v>0</v>
          </cell>
          <cell r="CF255" t="str">
            <v>00</v>
          </cell>
          <cell r="CI255">
            <v>0</v>
          </cell>
          <cell r="CK255" t="str">
            <v>00</v>
          </cell>
          <cell r="CN255">
            <v>0</v>
          </cell>
          <cell r="CP255" t="str">
            <v>00</v>
          </cell>
          <cell r="CS255">
            <v>0</v>
          </cell>
          <cell r="CU255" t="str">
            <v>00</v>
          </cell>
          <cell r="CX255">
            <v>0</v>
          </cell>
          <cell r="CZ255" t="str">
            <v>00</v>
          </cell>
          <cell r="DC255">
            <v>0</v>
          </cell>
          <cell r="DE255" t="str">
            <v>00</v>
          </cell>
          <cell r="DH255">
            <v>0</v>
          </cell>
          <cell r="DJ255" t="str">
            <v>00</v>
          </cell>
          <cell r="DK255" t="str">
            <v>000</v>
          </cell>
          <cell r="DL255" t="str">
            <v/>
          </cell>
          <cell r="DM255" t="str">
            <v>1</v>
          </cell>
          <cell r="DN255" t="str">
            <v>2</v>
          </cell>
          <cell r="DO255" t="str">
            <v>3</v>
          </cell>
          <cell r="DP255" t="str">
            <v>4</v>
          </cell>
          <cell r="DQ255" t="str">
            <v>5</v>
          </cell>
          <cell r="DR255" t="str">
            <v>6</v>
          </cell>
          <cell r="DS255" t="str">
            <v>7</v>
          </cell>
          <cell r="DT255" t="str">
            <v>8</v>
          </cell>
          <cell r="DU255" t="str">
            <v>9</v>
          </cell>
          <cell r="DV255" t="str">
            <v>10</v>
          </cell>
        </row>
        <row r="256">
          <cell r="A256">
            <v>243</v>
          </cell>
          <cell r="L256" t="str">
            <v/>
          </cell>
          <cell r="M256" t="str">
            <v/>
          </cell>
          <cell r="Q256">
            <v>0</v>
          </cell>
          <cell r="S256" t="str">
            <v>00</v>
          </cell>
          <cell r="V256">
            <v>0</v>
          </cell>
          <cell r="X256" t="str">
            <v>00</v>
          </cell>
          <cell r="AA256">
            <v>0</v>
          </cell>
          <cell r="AC256" t="str">
            <v>00</v>
          </cell>
          <cell r="AF256">
            <v>0</v>
          </cell>
          <cell r="AH256" t="str">
            <v>00</v>
          </cell>
          <cell r="AK256">
            <v>0</v>
          </cell>
          <cell r="AM256" t="str">
            <v>00</v>
          </cell>
          <cell r="AP256">
            <v>0</v>
          </cell>
          <cell r="AR256" t="str">
            <v>00</v>
          </cell>
          <cell r="AU256">
            <v>0</v>
          </cell>
          <cell r="AW256" t="str">
            <v>00</v>
          </cell>
          <cell r="AZ256">
            <v>0</v>
          </cell>
          <cell r="BB256" t="str">
            <v>00</v>
          </cell>
          <cell r="BE256">
            <v>0</v>
          </cell>
          <cell r="BG256" t="str">
            <v>00</v>
          </cell>
          <cell r="BJ256">
            <v>0</v>
          </cell>
          <cell r="BL256" t="str">
            <v>00</v>
          </cell>
          <cell r="BO256">
            <v>0</v>
          </cell>
          <cell r="BQ256" t="str">
            <v>00</v>
          </cell>
          <cell r="BT256">
            <v>0</v>
          </cell>
          <cell r="BV256" t="str">
            <v>00</v>
          </cell>
          <cell r="BY256">
            <v>0</v>
          </cell>
          <cell r="CA256" t="str">
            <v>00</v>
          </cell>
          <cell r="CD256">
            <v>0</v>
          </cell>
          <cell r="CF256" t="str">
            <v>00</v>
          </cell>
          <cell r="CI256">
            <v>0</v>
          </cell>
          <cell r="CK256" t="str">
            <v>00</v>
          </cell>
          <cell r="CN256">
            <v>0</v>
          </cell>
          <cell r="CP256" t="str">
            <v>00</v>
          </cell>
          <cell r="CS256">
            <v>0</v>
          </cell>
          <cell r="CU256" t="str">
            <v>00</v>
          </cell>
          <cell r="CX256">
            <v>0</v>
          </cell>
          <cell r="CZ256" t="str">
            <v>00</v>
          </cell>
          <cell r="DC256">
            <v>0</v>
          </cell>
          <cell r="DE256" t="str">
            <v>00</v>
          </cell>
          <cell r="DH256">
            <v>0</v>
          </cell>
          <cell r="DJ256" t="str">
            <v>00</v>
          </cell>
          <cell r="DK256" t="str">
            <v>000</v>
          </cell>
          <cell r="DL256" t="str">
            <v/>
          </cell>
          <cell r="DM256" t="str">
            <v>1</v>
          </cell>
          <cell r="DN256" t="str">
            <v>2</v>
          </cell>
          <cell r="DO256" t="str">
            <v>3</v>
          </cell>
          <cell r="DP256" t="str">
            <v>4</v>
          </cell>
          <cell r="DQ256" t="str">
            <v>5</v>
          </cell>
          <cell r="DR256" t="str">
            <v>6</v>
          </cell>
          <cell r="DS256" t="str">
            <v>7</v>
          </cell>
          <cell r="DT256" t="str">
            <v>8</v>
          </cell>
          <cell r="DU256" t="str">
            <v>9</v>
          </cell>
          <cell r="DV256" t="str">
            <v>10</v>
          </cell>
        </row>
        <row r="257">
          <cell r="A257">
            <v>244</v>
          </cell>
          <cell r="L257" t="str">
            <v/>
          </cell>
          <cell r="M257" t="str">
            <v/>
          </cell>
          <cell r="Q257">
            <v>0</v>
          </cell>
          <cell r="S257" t="str">
            <v>00</v>
          </cell>
          <cell r="V257">
            <v>0</v>
          </cell>
          <cell r="X257" t="str">
            <v>00</v>
          </cell>
          <cell r="AA257">
            <v>0</v>
          </cell>
          <cell r="AC257" t="str">
            <v>00</v>
          </cell>
          <cell r="AF257">
            <v>0</v>
          </cell>
          <cell r="AH257" t="str">
            <v>00</v>
          </cell>
          <cell r="AK257">
            <v>0</v>
          </cell>
          <cell r="AM257" t="str">
            <v>00</v>
          </cell>
          <cell r="AP257">
            <v>0</v>
          </cell>
          <cell r="AR257" t="str">
            <v>00</v>
          </cell>
          <cell r="AU257">
            <v>0</v>
          </cell>
          <cell r="AW257" t="str">
            <v>00</v>
          </cell>
          <cell r="AZ257">
            <v>0</v>
          </cell>
          <cell r="BB257" t="str">
            <v>00</v>
          </cell>
          <cell r="BE257">
            <v>0</v>
          </cell>
          <cell r="BG257" t="str">
            <v>00</v>
          </cell>
          <cell r="BJ257">
            <v>0</v>
          </cell>
          <cell r="BL257" t="str">
            <v>00</v>
          </cell>
          <cell r="BO257">
            <v>0</v>
          </cell>
          <cell r="BQ257" t="str">
            <v>00</v>
          </cell>
          <cell r="BT257">
            <v>0</v>
          </cell>
          <cell r="BV257" t="str">
            <v>00</v>
          </cell>
          <cell r="BY257">
            <v>0</v>
          </cell>
          <cell r="CA257" t="str">
            <v>00</v>
          </cell>
          <cell r="CD257">
            <v>0</v>
          </cell>
          <cell r="CF257" t="str">
            <v>00</v>
          </cell>
          <cell r="CI257">
            <v>0</v>
          </cell>
          <cell r="CK257" t="str">
            <v>00</v>
          </cell>
          <cell r="CN257">
            <v>0</v>
          </cell>
          <cell r="CP257" t="str">
            <v>00</v>
          </cell>
          <cell r="CS257">
            <v>0</v>
          </cell>
          <cell r="CU257" t="str">
            <v>00</v>
          </cell>
          <cell r="CX257">
            <v>0</v>
          </cell>
          <cell r="CZ257" t="str">
            <v>00</v>
          </cell>
          <cell r="DC257">
            <v>0</v>
          </cell>
          <cell r="DE257" t="str">
            <v>00</v>
          </cell>
          <cell r="DH257">
            <v>0</v>
          </cell>
          <cell r="DJ257" t="str">
            <v>00</v>
          </cell>
          <cell r="DK257" t="str">
            <v>000</v>
          </cell>
          <cell r="DL257" t="str">
            <v/>
          </cell>
          <cell r="DM257" t="str">
            <v>1</v>
          </cell>
          <cell r="DN257" t="str">
            <v>2</v>
          </cell>
          <cell r="DO257" t="str">
            <v>3</v>
          </cell>
          <cell r="DP257" t="str">
            <v>4</v>
          </cell>
          <cell r="DQ257" t="str">
            <v>5</v>
          </cell>
          <cell r="DR257" t="str">
            <v>6</v>
          </cell>
          <cell r="DS257" t="str">
            <v>7</v>
          </cell>
          <cell r="DT257" t="str">
            <v>8</v>
          </cell>
          <cell r="DU257" t="str">
            <v>9</v>
          </cell>
          <cell r="DV257" t="str">
            <v>10</v>
          </cell>
        </row>
        <row r="258">
          <cell r="A258">
            <v>245</v>
          </cell>
          <cell r="L258" t="str">
            <v/>
          </cell>
          <cell r="M258" t="str">
            <v/>
          </cell>
          <cell r="Q258">
            <v>0</v>
          </cell>
          <cell r="S258" t="str">
            <v>00</v>
          </cell>
          <cell r="V258">
            <v>0</v>
          </cell>
          <cell r="X258" t="str">
            <v>00</v>
          </cell>
          <cell r="AA258">
            <v>0</v>
          </cell>
          <cell r="AC258" t="str">
            <v>00</v>
          </cell>
          <cell r="AF258">
            <v>0</v>
          </cell>
          <cell r="AH258" t="str">
            <v>00</v>
          </cell>
          <cell r="AK258">
            <v>0</v>
          </cell>
          <cell r="AM258" t="str">
            <v>00</v>
          </cell>
          <cell r="AP258">
            <v>0</v>
          </cell>
          <cell r="AR258" t="str">
            <v>00</v>
          </cell>
          <cell r="AU258">
            <v>0</v>
          </cell>
          <cell r="AW258" t="str">
            <v>00</v>
          </cell>
          <cell r="AZ258">
            <v>0</v>
          </cell>
          <cell r="BB258" t="str">
            <v>00</v>
          </cell>
          <cell r="BE258">
            <v>0</v>
          </cell>
          <cell r="BG258" t="str">
            <v>00</v>
          </cell>
          <cell r="BJ258">
            <v>0</v>
          </cell>
          <cell r="BL258" t="str">
            <v>00</v>
          </cell>
          <cell r="BO258">
            <v>0</v>
          </cell>
          <cell r="BQ258" t="str">
            <v>00</v>
          </cell>
          <cell r="BT258">
            <v>0</v>
          </cell>
          <cell r="BV258" t="str">
            <v>00</v>
          </cell>
          <cell r="BY258">
            <v>0</v>
          </cell>
          <cell r="CA258" t="str">
            <v>00</v>
          </cell>
          <cell r="CD258">
            <v>0</v>
          </cell>
          <cell r="CF258" t="str">
            <v>00</v>
          </cell>
          <cell r="CI258">
            <v>0</v>
          </cell>
          <cell r="CK258" t="str">
            <v>00</v>
          </cell>
          <cell r="CN258">
            <v>0</v>
          </cell>
          <cell r="CP258" t="str">
            <v>00</v>
          </cell>
          <cell r="CS258">
            <v>0</v>
          </cell>
          <cell r="CU258" t="str">
            <v>00</v>
          </cell>
          <cell r="CX258">
            <v>0</v>
          </cell>
          <cell r="CZ258" t="str">
            <v>00</v>
          </cell>
          <cell r="DC258">
            <v>0</v>
          </cell>
          <cell r="DE258" t="str">
            <v>00</v>
          </cell>
          <cell r="DH258">
            <v>0</v>
          </cell>
          <cell r="DJ258" t="str">
            <v>00</v>
          </cell>
          <cell r="DK258" t="str">
            <v>000</v>
          </cell>
          <cell r="DL258" t="str">
            <v/>
          </cell>
          <cell r="DM258" t="str">
            <v>1</v>
          </cell>
          <cell r="DN258" t="str">
            <v>2</v>
          </cell>
          <cell r="DO258" t="str">
            <v>3</v>
          </cell>
          <cell r="DP258" t="str">
            <v>4</v>
          </cell>
          <cell r="DQ258" t="str">
            <v>5</v>
          </cell>
          <cell r="DR258" t="str">
            <v>6</v>
          </cell>
          <cell r="DS258" t="str">
            <v>7</v>
          </cell>
          <cell r="DT258" t="str">
            <v>8</v>
          </cell>
          <cell r="DU258" t="str">
            <v>9</v>
          </cell>
          <cell r="DV258" t="str">
            <v>10</v>
          </cell>
        </row>
        <row r="259">
          <cell r="A259">
            <v>246</v>
          </cell>
          <cell r="L259" t="str">
            <v/>
          </cell>
          <cell r="M259" t="str">
            <v/>
          </cell>
          <cell r="Q259">
            <v>0</v>
          </cell>
          <cell r="S259" t="str">
            <v>00</v>
          </cell>
          <cell r="V259">
            <v>0</v>
          </cell>
          <cell r="X259" t="str">
            <v>00</v>
          </cell>
          <cell r="AA259">
            <v>0</v>
          </cell>
          <cell r="AC259" t="str">
            <v>00</v>
          </cell>
          <cell r="AF259">
            <v>0</v>
          </cell>
          <cell r="AH259" t="str">
            <v>00</v>
          </cell>
          <cell r="AK259">
            <v>0</v>
          </cell>
          <cell r="AM259" t="str">
            <v>00</v>
          </cell>
          <cell r="AP259">
            <v>0</v>
          </cell>
          <cell r="AR259" t="str">
            <v>00</v>
          </cell>
          <cell r="AU259">
            <v>0</v>
          </cell>
          <cell r="AW259" t="str">
            <v>00</v>
          </cell>
          <cell r="AZ259">
            <v>0</v>
          </cell>
          <cell r="BB259" t="str">
            <v>00</v>
          </cell>
          <cell r="BE259">
            <v>0</v>
          </cell>
          <cell r="BG259" t="str">
            <v>00</v>
          </cell>
          <cell r="BJ259">
            <v>0</v>
          </cell>
          <cell r="BL259" t="str">
            <v>00</v>
          </cell>
          <cell r="BO259">
            <v>0</v>
          </cell>
          <cell r="BQ259" t="str">
            <v>00</v>
          </cell>
          <cell r="BT259">
            <v>0</v>
          </cell>
          <cell r="BV259" t="str">
            <v>00</v>
          </cell>
          <cell r="BY259">
            <v>0</v>
          </cell>
          <cell r="CA259" t="str">
            <v>00</v>
          </cell>
          <cell r="CD259">
            <v>0</v>
          </cell>
          <cell r="CF259" t="str">
            <v>00</v>
          </cell>
          <cell r="CI259">
            <v>0</v>
          </cell>
          <cell r="CK259" t="str">
            <v>00</v>
          </cell>
          <cell r="CN259">
            <v>0</v>
          </cell>
          <cell r="CP259" t="str">
            <v>00</v>
          </cell>
          <cell r="CS259">
            <v>0</v>
          </cell>
          <cell r="CU259" t="str">
            <v>00</v>
          </cell>
          <cell r="CX259">
            <v>0</v>
          </cell>
          <cell r="CZ259" t="str">
            <v>00</v>
          </cell>
          <cell r="DC259">
            <v>0</v>
          </cell>
          <cell r="DE259" t="str">
            <v>00</v>
          </cell>
          <cell r="DH259">
            <v>0</v>
          </cell>
          <cell r="DJ259" t="str">
            <v>00</v>
          </cell>
          <cell r="DK259" t="str">
            <v>000</v>
          </cell>
          <cell r="DL259" t="str">
            <v/>
          </cell>
          <cell r="DM259" t="str">
            <v>1</v>
          </cell>
          <cell r="DN259" t="str">
            <v>2</v>
          </cell>
          <cell r="DO259" t="str">
            <v>3</v>
          </cell>
          <cell r="DP259" t="str">
            <v>4</v>
          </cell>
          <cell r="DQ259" t="str">
            <v>5</v>
          </cell>
          <cell r="DR259" t="str">
            <v>6</v>
          </cell>
          <cell r="DS259" t="str">
            <v>7</v>
          </cell>
          <cell r="DT259" t="str">
            <v>8</v>
          </cell>
          <cell r="DU259" t="str">
            <v>9</v>
          </cell>
          <cell r="DV259" t="str">
            <v>10</v>
          </cell>
        </row>
        <row r="260">
          <cell r="A260">
            <v>247</v>
          </cell>
          <cell r="L260" t="str">
            <v/>
          </cell>
          <cell r="M260" t="str">
            <v/>
          </cell>
          <cell r="Q260">
            <v>0</v>
          </cell>
          <cell r="S260" t="str">
            <v>00</v>
          </cell>
          <cell r="V260">
            <v>0</v>
          </cell>
          <cell r="X260" t="str">
            <v>00</v>
          </cell>
          <cell r="AA260">
            <v>0</v>
          </cell>
          <cell r="AC260" t="str">
            <v>00</v>
          </cell>
          <cell r="AF260">
            <v>0</v>
          </cell>
          <cell r="AH260" t="str">
            <v>00</v>
          </cell>
          <cell r="AK260">
            <v>0</v>
          </cell>
          <cell r="AM260" t="str">
            <v>00</v>
          </cell>
          <cell r="AP260">
            <v>0</v>
          </cell>
          <cell r="AR260" t="str">
            <v>00</v>
          </cell>
          <cell r="AU260">
            <v>0</v>
          </cell>
          <cell r="AW260" t="str">
            <v>00</v>
          </cell>
          <cell r="AZ260">
            <v>0</v>
          </cell>
          <cell r="BB260" t="str">
            <v>00</v>
          </cell>
          <cell r="BE260">
            <v>0</v>
          </cell>
          <cell r="BG260" t="str">
            <v>00</v>
          </cell>
          <cell r="BJ260">
            <v>0</v>
          </cell>
          <cell r="BL260" t="str">
            <v>00</v>
          </cell>
          <cell r="BO260">
            <v>0</v>
          </cell>
          <cell r="BQ260" t="str">
            <v>00</v>
          </cell>
          <cell r="BT260">
            <v>0</v>
          </cell>
          <cell r="BV260" t="str">
            <v>00</v>
          </cell>
          <cell r="BY260">
            <v>0</v>
          </cell>
          <cell r="CA260" t="str">
            <v>00</v>
          </cell>
          <cell r="CD260">
            <v>0</v>
          </cell>
          <cell r="CF260" t="str">
            <v>00</v>
          </cell>
          <cell r="CI260">
            <v>0</v>
          </cell>
          <cell r="CK260" t="str">
            <v>00</v>
          </cell>
          <cell r="CN260">
            <v>0</v>
          </cell>
          <cell r="CP260" t="str">
            <v>00</v>
          </cell>
          <cell r="CS260">
            <v>0</v>
          </cell>
          <cell r="CU260" t="str">
            <v>00</v>
          </cell>
          <cell r="CX260">
            <v>0</v>
          </cell>
          <cell r="CZ260" t="str">
            <v>00</v>
          </cell>
          <cell r="DC260">
            <v>0</v>
          </cell>
          <cell r="DE260" t="str">
            <v>00</v>
          </cell>
          <cell r="DH260">
            <v>0</v>
          </cell>
          <cell r="DJ260" t="str">
            <v>00</v>
          </cell>
          <cell r="DK260" t="str">
            <v>000</v>
          </cell>
          <cell r="DL260" t="str">
            <v/>
          </cell>
          <cell r="DM260" t="str">
            <v>1</v>
          </cell>
          <cell r="DN260" t="str">
            <v>2</v>
          </cell>
          <cell r="DO260" t="str">
            <v>3</v>
          </cell>
          <cell r="DP260" t="str">
            <v>4</v>
          </cell>
          <cell r="DQ260" t="str">
            <v>5</v>
          </cell>
          <cell r="DR260" t="str">
            <v>6</v>
          </cell>
          <cell r="DS260" t="str">
            <v>7</v>
          </cell>
          <cell r="DT260" t="str">
            <v>8</v>
          </cell>
          <cell r="DU260" t="str">
            <v>9</v>
          </cell>
          <cell r="DV260" t="str">
            <v>10</v>
          </cell>
        </row>
        <row r="261">
          <cell r="A261">
            <v>248</v>
          </cell>
          <cell r="L261" t="str">
            <v/>
          </cell>
          <cell r="M261" t="str">
            <v/>
          </cell>
          <cell r="Q261">
            <v>0</v>
          </cell>
          <cell r="S261" t="str">
            <v>00</v>
          </cell>
          <cell r="V261">
            <v>0</v>
          </cell>
          <cell r="X261" t="str">
            <v>00</v>
          </cell>
          <cell r="AA261">
            <v>0</v>
          </cell>
          <cell r="AC261" t="str">
            <v>00</v>
          </cell>
          <cell r="AF261">
            <v>0</v>
          </cell>
          <cell r="AH261" t="str">
            <v>00</v>
          </cell>
          <cell r="AK261">
            <v>0</v>
          </cell>
          <cell r="AM261" t="str">
            <v>00</v>
          </cell>
          <cell r="AP261">
            <v>0</v>
          </cell>
          <cell r="AR261" t="str">
            <v>00</v>
          </cell>
          <cell r="AU261">
            <v>0</v>
          </cell>
          <cell r="AW261" t="str">
            <v>00</v>
          </cell>
          <cell r="AZ261">
            <v>0</v>
          </cell>
          <cell r="BB261" t="str">
            <v>00</v>
          </cell>
          <cell r="BE261">
            <v>0</v>
          </cell>
          <cell r="BG261" t="str">
            <v>00</v>
          </cell>
          <cell r="BJ261">
            <v>0</v>
          </cell>
          <cell r="BL261" t="str">
            <v>00</v>
          </cell>
          <cell r="BO261">
            <v>0</v>
          </cell>
          <cell r="BQ261" t="str">
            <v>00</v>
          </cell>
          <cell r="BT261">
            <v>0</v>
          </cell>
          <cell r="BV261" t="str">
            <v>00</v>
          </cell>
          <cell r="BY261">
            <v>0</v>
          </cell>
          <cell r="CA261" t="str">
            <v>00</v>
          </cell>
          <cell r="CD261">
            <v>0</v>
          </cell>
          <cell r="CF261" t="str">
            <v>00</v>
          </cell>
          <cell r="CI261">
            <v>0</v>
          </cell>
          <cell r="CK261" t="str">
            <v>00</v>
          </cell>
          <cell r="CN261">
            <v>0</v>
          </cell>
          <cell r="CP261" t="str">
            <v>00</v>
          </cell>
          <cell r="CS261">
            <v>0</v>
          </cell>
          <cell r="CU261" t="str">
            <v>00</v>
          </cell>
          <cell r="CX261">
            <v>0</v>
          </cell>
          <cell r="CZ261" t="str">
            <v>00</v>
          </cell>
          <cell r="DC261">
            <v>0</v>
          </cell>
          <cell r="DE261" t="str">
            <v>00</v>
          </cell>
          <cell r="DH261">
            <v>0</v>
          </cell>
          <cell r="DJ261" t="str">
            <v>00</v>
          </cell>
          <cell r="DK261" t="str">
            <v>000</v>
          </cell>
          <cell r="DL261" t="str">
            <v/>
          </cell>
          <cell r="DM261" t="str">
            <v>1</v>
          </cell>
          <cell r="DN261" t="str">
            <v>2</v>
          </cell>
          <cell r="DO261" t="str">
            <v>3</v>
          </cell>
          <cell r="DP261" t="str">
            <v>4</v>
          </cell>
          <cell r="DQ261" t="str">
            <v>5</v>
          </cell>
          <cell r="DR261" t="str">
            <v>6</v>
          </cell>
          <cell r="DS261" t="str">
            <v>7</v>
          </cell>
          <cell r="DT261" t="str">
            <v>8</v>
          </cell>
          <cell r="DU261" t="str">
            <v>9</v>
          </cell>
          <cell r="DV261" t="str">
            <v>10</v>
          </cell>
        </row>
        <row r="262">
          <cell r="A262">
            <v>249</v>
          </cell>
          <cell r="L262" t="str">
            <v/>
          </cell>
          <cell r="M262" t="str">
            <v/>
          </cell>
          <cell r="Q262">
            <v>0</v>
          </cell>
          <cell r="S262" t="str">
            <v>00</v>
          </cell>
          <cell r="V262">
            <v>0</v>
          </cell>
          <cell r="X262" t="str">
            <v>00</v>
          </cell>
          <cell r="AA262">
            <v>0</v>
          </cell>
          <cell r="AC262" t="str">
            <v>00</v>
          </cell>
          <cell r="AF262">
            <v>0</v>
          </cell>
          <cell r="AH262" t="str">
            <v>00</v>
          </cell>
          <cell r="AK262">
            <v>0</v>
          </cell>
          <cell r="AM262" t="str">
            <v>00</v>
          </cell>
          <cell r="AP262">
            <v>0</v>
          </cell>
          <cell r="AR262" t="str">
            <v>00</v>
          </cell>
          <cell r="AU262">
            <v>0</v>
          </cell>
          <cell r="AW262" t="str">
            <v>00</v>
          </cell>
          <cell r="AZ262">
            <v>0</v>
          </cell>
          <cell r="BB262" t="str">
            <v>00</v>
          </cell>
          <cell r="BE262">
            <v>0</v>
          </cell>
          <cell r="BG262" t="str">
            <v>00</v>
          </cell>
          <cell r="BJ262">
            <v>0</v>
          </cell>
          <cell r="BL262" t="str">
            <v>00</v>
          </cell>
          <cell r="BO262">
            <v>0</v>
          </cell>
          <cell r="BQ262" t="str">
            <v>00</v>
          </cell>
          <cell r="BT262">
            <v>0</v>
          </cell>
          <cell r="BV262" t="str">
            <v>00</v>
          </cell>
          <cell r="BY262">
            <v>0</v>
          </cell>
          <cell r="CA262" t="str">
            <v>00</v>
          </cell>
          <cell r="CD262">
            <v>0</v>
          </cell>
          <cell r="CF262" t="str">
            <v>00</v>
          </cell>
          <cell r="CI262">
            <v>0</v>
          </cell>
          <cell r="CK262" t="str">
            <v>00</v>
          </cell>
          <cell r="CN262">
            <v>0</v>
          </cell>
          <cell r="CP262" t="str">
            <v>00</v>
          </cell>
          <cell r="CS262">
            <v>0</v>
          </cell>
          <cell r="CU262" t="str">
            <v>00</v>
          </cell>
          <cell r="CX262">
            <v>0</v>
          </cell>
          <cell r="CZ262" t="str">
            <v>00</v>
          </cell>
          <cell r="DC262">
            <v>0</v>
          </cell>
          <cell r="DE262" t="str">
            <v>00</v>
          </cell>
          <cell r="DH262">
            <v>0</v>
          </cell>
          <cell r="DJ262" t="str">
            <v>00</v>
          </cell>
          <cell r="DK262" t="str">
            <v>000</v>
          </cell>
          <cell r="DL262" t="str">
            <v/>
          </cell>
          <cell r="DM262" t="str">
            <v>1</v>
          </cell>
          <cell r="DN262" t="str">
            <v>2</v>
          </cell>
          <cell r="DO262" t="str">
            <v>3</v>
          </cell>
          <cell r="DP262" t="str">
            <v>4</v>
          </cell>
          <cell r="DQ262" t="str">
            <v>5</v>
          </cell>
          <cell r="DR262" t="str">
            <v>6</v>
          </cell>
          <cell r="DS262" t="str">
            <v>7</v>
          </cell>
          <cell r="DT262" t="str">
            <v>8</v>
          </cell>
          <cell r="DU262" t="str">
            <v>9</v>
          </cell>
          <cell r="DV262" t="str">
            <v>10</v>
          </cell>
        </row>
        <row r="263">
          <cell r="A263">
            <v>250</v>
          </cell>
          <cell r="L263" t="str">
            <v/>
          </cell>
          <cell r="M263" t="str">
            <v/>
          </cell>
          <cell r="Q263">
            <v>0</v>
          </cell>
          <cell r="S263" t="str">
            <v>00</v>
          </cell>
          <cell r="V263">
            <v>0</v>
          </cell>
          <cell r="X263" t="str">
            <v>00</v>
          </cell>
          <cell r="AA263">
            <v>0</v>
          </cell>
          <cell r="AC263" t="str">
            <v>00</v>
          </cell>
          <cell r="AF263">
            <v>0</v>
          </cell>
          <cell r="AH263" t="str">
            <v>00</v>
          </cell>
          <cell r="AK263">
            <v>0</v>
          </cell>
          <cell r="AM263" t="str">
            <v>00</v>
          </cell>
          <cell r="AP263">
            <v>0</v>
          </cell>
          <cell r="AR263" t="str">
            <v>00</v>
          </cell>
          <cell r="AU263">
            <v>0</v>
          </cell>
          <cell r="AW263" t="str">
            <v>00</v>
          </cell>
          <cell r="AZ263">
            <v>0</v>
          </cell>
          <cell r="BB263" t="str">
            <v>00</v>
          </cell>
          <cell r="BE263">
            <v>0</v>
          </cell>
          <cell r="BG263" t="str">
            <v>00</v>
          </cell>
          <cell r="BJ263">
            <v>0</v>
          </cell>
          <cell r="BL263" t="str">
            <v>00</v>
          </cell>
          <cell r="BO263">
            <v>0</v>
          </cell>
          <cell r="BQ263" t="str">
            <v>00</v>
          </cell>
          <cell r="BT263">
            <v>0</v>
          </cell>
          <cell r="BV263" t="str">
            <v>00</v>
          </cell>
          <cell r="BY263">
            <v>0</v>
          </cell>
          <cell r="CA263" t="str">
            <v>00</v>
          </cell>
          <cell r="CD263">
            <v>0</v>
          </cell>
          <cell r="CF263" t="str">
            <v>00</v>
          </cell>
          <cell r="CI263">
            <v>0</v>
          </cell>
          <cell r="CK263" t="str">
            <v>00</v>
          </cell>
          <cell r="CN263">
            <v>0</v>
          </cell>
          <cell r="CP263" t="str">
            <v>00</v>
          </cell>
          <cell r="CS263">
            <v>0</v>
          </cell>
          <cell r="CU263" t="str">
            <v>00</v>
          </cell>
          <cell r="CX263">
            <v>0</v>
          </cell>
          <cell r="CZ263" t="str">
            <v>00</v>
          </cell>
          <cell r="DC263">
            <v>0</v>
          </cell>
          <cell r="DE263" t="str">
            <v>00</v>
          </cell>
          <cell r="DH263">
            <v>0</v>
          </cell>
          <cell r="DJ263" t="str">
            <v>00</v>
          </cell>
          <cell r="DK263" t="str">
            <v>000</v>
          </cell>
          <cell r="DL263" t="str">
            <v/>
          </cell>
          <cell r="DM263" t="str">
            <v>1</v>
          </cell>
          <cell r="DN263" t="str">
            <v>2</v>
          </cell>
          <cell r="DO263" t="str">
            <v>3</v>
          </cell>
          <cell r="DP263" t="str">
            <v>4</v>
          </cell>
          <cell r="DQ263" t="str">
            <v>5</v>
          </cell>
          <cell r="DR263" t="str">
            <v>6</v>
          </cell>
          <cell r="DS263" t="str">
            <v>7</v>
          </cell>
          <cell r="DT263" t="str">
            <v>8</v>
          </cell>
          <cell r="DU263" t="str">
            <v>9</v>
          </cell>
          <cell r="DV263" t="str">
            <v>10</v>
          </cell>
        </row>
        <row r="264">
          <cell r="A264">
            <v>251</v>
          </cell>
          <cell r="L264" t="str">
            <v/>
          </cell>
          <cell r="M264" t="str">
            <v/>
          </cell>
          <cell r="Q264">
            <v>0</v>
          </cell>
          <cell r="S264" t="str">
            <v>00</v>
          </cell>
          <cell r="V264">
            <v>0</v>
          </cell>
          <cell r="X264" t="str">
            <v>00</v>
          </cell>
          <cell r="AA264">
            <v>0</v>
          </cell>
          <cell r="AC264" t="str">
            <v>00</v>
          </cell>
          <cell r="AF264">
            <v>0</v>
          </cell>
          <cell r="AH264" t="str">
            <v>00</v>
          </cell>
          <cell r="AK264">
            <v>0</v>
          </cell>
          <cell r="AM264" t="str">
            <v>00</v>
          </cell>
          <cell r="AP264">
            <v>0</v>
          </cell>
          <cell r="AR264" t="str">
            <v>00</v>
          </cell>
          <cell r="AU264">
            <v>0</v>
          </cell>
          <cell r="AW264" t="str">
            <v>00</v>
          </cell>
          <cell r="AZ264">
            <v>0</v>
          </cell>
          <cell r="BB264" t="str">
            <v>00</v>
          </cell>
          <cell r="BE264">
            <v>0</v>
          </cell>
          <cell r="BG264" t="str">
            <v>00</v>
          </cell>
          <cell r="BJ264">
            <v>0</v>
          </cell>
          <cell r="BL264" t="str">
            <v>00</v>
          </cell>
          <cell r="BO264">
            <v>0</v>
          </cell>
          <cell r="BQ264" t="str">
            <v>00</v>
          </cell>
          <cell r="BT264">
            <v>0</v>
          </cell>
          <cell r="BV264" t="str">
            <v>00</v>
          </cell>
          <cell r="BY264">
            <v>0</v>
          </cell>
          <cell r="CA264" t="str">
            <v>00</v>
          </cell>
          <cell r="CD264">
            <v>0</v>
          </cell>
          <cell r="CF264" t="str">
            <v>00</v>
          </cell>
          <cell r="CI264">
            <v>0</v>
          </cell>
          <cell r="CK264" t="str">
            <v>00</v>
          </cell>
          <cell r="CN264">
            <v>0</v>
          </cell>
          <cell r="CP264" t="str">
            <v>00</v>
          </cell>
          <cell r="CS264">
            <v>0</v>
          </cell>
          <cell r="CU264" t="str">
            <v>00</v>
          </cell>
          <cell r="CX264">
            <v>0</v>
          </cell>
          <cell r="CZ264" t="str">
            <v>00</v>
          </cell>
          <cell r="DC264">
            <v>0</v>
          </cell>
          <cell r="DE264" t="str">
            <v>00</v>
          </cell>
          <cell r="DH264">
            <v>0</v>
          </cell>
          <cell r="DJ264" t="str">
            <v>00</v>
          </cell>
          <cell r="DK264" t="str">
            <v>000</v>
          </cell>
          <cell r="DL264" t="str">
            <v>يحتاج الى عناية</v>
          </cell>
          <cell r="DM264" t="str">
            <v>1</v>
          </cell>
          <cell r="DN264" t="str">
            <v>2</v>
          </cell>
          <cell r="DO264" t="str">
            <v>3</v>
          </cell>
          <cell r="DP264" t="str">
            <v>4</v>
          </cell>
          <cell r="DQ264" t="str">
            <v>5</v>
          </cell>
          <cell r="DR264" t="str">
            <v>6</v>
          </cell>
          <cell r="DS264" t="str">
            <v>7</v>
          </cell>
          <cell r="DT264" t="str">
            <v>8</v>
          </cell>
          <cell r="DU264" t="str">
            <v>9</v>
          </cell>
          <cell r="DV264" t="str">
            <v>10</v>
          </cell>
        </row>
        <row r="265">
          <cell r="A265">
            <v>252</v>
          </cell>
          <cell r="L265" t="str">
            <v/>
          </cell>
          <cell r="M265" t="str">
            <v/>
          </cell>
          <cell r="Q265">
            <v>0</v>
          </cell>
          <cell r="S265" t="str">
            <v>00</v>
          </cell>
          <cell r="V265">
            <v>0</v>
          </cell>
          <cell r="X265" t="str">
            <v>00</v>
          </cell>
          <cell r="AA265">
            <v>0</v>
          </cell>
          <cell r="AC265" t="str">
            <v>00</v>
          </cell>
          <cell r="AF265">
            <v>0</v>
          </cell>
          <cell r="AH265" t="str">
            <v>00</v>
          </cell>
          <cell r="AK265">
            <v>0</v>
          </cell>
          <cell r="AM265" t="str">
            <v>00</v>
          </cell>
          <cell r="AP265">
            <v>0</v>
          </cell>
          <cell r="AR265" t="str">
            <v>00</v>
          </cell>
          <cell r="AU265">
            <v>0</v>
          </cell>
          <cell r="AW265" t="str">
            <v>00</v>
          </cell>
          <cell r="AZ265">
            <v>0</v>
          </cell>
          <cell r="BB265" t="str">
            <v>00</v>
          </cell>
          <cell r="BE265">
            <v>0</v>
          </cell>
          <cell r="BG265" t="str">
            <v>00</v>
          </cell>
          <cell r="BJ265">
            <v>0</v>
          </cell>
          <cell r="BL265" t="str">
            <v>00</v>
          </cell>
          <cell r="BO265">
            <v>0</v>
          </cell>
          <cell r="BQ265" t="str">
            <v>00</v>
          </cell>
          <cell r="BT265">
            <v>0</v>
          </cell>
          <cell r="BV265" t="str">
            <v>00</v>
          </cell>
          <cell r="BY265">
            <v>0</v>
          </cell>
          <cell r="CA265" t="str">
            <v>00</v>
          </cell>
          <cell r="CD265">
            <v>0</v>
          </cell>
          <cell r="CF265" t="str">
            <v>00</v>
          </cell>
          <cell r="CI265">
            <v>0</v>
          </cell>
          <cell r="CK265" t="str">
            <v>00</v>
          </cell>
          <cell r="CN265">
            <v>0</v>
          </cell>
          <cell r="CP265" t="str">
            <v>00</v>
          </cell>
          <cell r="CS265">
            <v>0</v>
          </cell>
          <cell r="CU265" t="str">
            <v>00</v>
          </cell>
          <cell r="CX265">
            <v>0</v>
          </cell>
          <cell r="CZ265" t="str">
            <v>00</v>
          </cell>
          <cell r="DC265">
            <v>0</v>
          </cell>
          <cell r="DE265" t="str">
            <v>00</v>
          </cell>
          <cell r="DH265">
            <v>0</v>
          </cell>
          <cell r="DJ265" t="str">
            <v>00</v>
          </cell>
          <cell r="DK265" t="str">
            <v>000</v>
          </cell>
          <cell r="DL265" t="str">
            <v>يحتاج الى عناية</v>
          </cell>
          <cell r="DM265" t="str">
            <v>1</v>
          </cell>
          <cell r="DN265" t="str">
            <v>2</v>
          </cell>
          <cell r="DO265" t="str">
            <v>3</v>
          </cell>
          <cell r="DP265" t="str">
            <v>4</v>
          </cell>
          <cell r="DQ265" t="str">
            <v>5</v>
          </cell>
          <cell r="DR265" t="str">
            <v>6</v>
          </cell>
          <cell r="DS265" t="str">
            <v>7</v>
          </cell>
          <cell r="DT265" t="str">
            <v>8</v>
          </cell>
          <cell r="DU265" t="str">
            <v>9</v>
          </cell>
          <cell r="DV265" t="str">
            <v>10</v>
          </cell>
        </row>
        <row r="266">
          <cell r="A266">
            <v>253</v>
          </cell>
          <cell r="L266" t="str">
            <v/>
          </cell>
          <cell r="M266" t="str">
            <v/>
          </cell>
          <cell r="Q266">
            <v>0</v>
          </cell>
          <cell r="S266" t="str">
            <v>00</v>
          </cell>
          <cell r="V266">
            <v>0</v>
          </cell>
          <cell r="X266" t="str">
            <v>00</v>
          </cell>
          <cell r="AA266">
            <v>0</v>
          </cell>
          <cell r="AC266" t="str">
            <v>00</v>
          </cell>
          <cell r="AF266">
            <v>0</v>
          </cell>
          <cell r="AH266" t="str">
            <v>00</v>
          </cell>
          <cell r="AK266">
            <v>0</v>
          </cell>
          <cell r="AM266" t="str">
            <v>00</v>
          </cell>
          <cell r="AP266">
            <v>0</v>
          </cell>
          <cell r="AR266" t="str">
            <v>00</v>
          </cell>
          <cell r="AU266">
            <v>0</v>
          </cell>
          <cell r="AW266" t="str">
            <v>00</v>
          </cell>
          <cell r="AZ266">
            <v>0</v>
          </cell>
          <cell r="BB266" t="str">
            <v>00</v>
          </cell>
          <cell r="BE266">
            <v>0</v>
          </cell>
          <cell r="BG266" t="str">
            <v>00</v>
          </cell>
          <cell r="BJ266">
            <v>0</v>
          </cell>
          <cell r="BL266" t="str">
            <v>00</v>
          </cell>
          <cell r="BO266">
            <v>0</v>
          </cell>
          <cell r="BQ266" t="str">
            <v>00</v>
          </cell>
          <cell r="BT266">
            <v>0</v>
          </cell>
          <cell r="BV266" t="str">
            <v>00</v>
          </cell>
          <cell r="BY266">
            <v>0</v>
          </cell>
          <cell r="CA266" t="str">
            <v>00</v>
          </cell>
          <cell r="CD266">
            <v>0</v>
          </cell>
          <cell r="CF266" t="str">
            <v>00</v>
          </cell>
          <cell r="CI266">
            <v>0</v>
          </cell>
          <cell r="CK266" t="str">
            <v>00</v>
          </cell>
          <cell r="CN266">
            <v>0</v>
          </cell>
          <cell r="CP266" t="str">
            <v>00</v>
          </cell>
          <cell r="CS266">
            <v>0</v>
          </cell>
          <cell r="CU266" t="str">
            <v>00</v>
          </cell>
          <cell r="CX266">
            <v>0</v>
          </cell>
          <cell r="CZ266" t="str">
            <v>00</v>
          </cell>
          <cell r="DC266">
            <v>0</v>
          </cell>
          <cell r="DE266" t="str">
            <v>00</v>
          </cell>
          <cell r="DH266">
            <v>0</v>
          </cell>
          <cell r="DJ266" t="str">
            <v>00</v>
          </cell>
          <cell r="DK266" t="str">
            <v>000</v>
          </cell>
          <cell r="DL266" t="str">
            <v>يحتاج الى عناية</v>
          </cell>
          <cell r="DM266" t="str">
            <v>1</v>
          </cell>
          <cell r="DN266" t="str">
            <v>2</v>
          </cell>
          <cell r="DO266" t="str">
            <v>3</v>
          </cell>
          <cell r="DP266" t="str">
            <v>4</v>
          </cell>
          <cell r="DQ266" t="str">
            <v>5</v>
          </cell>
          <cell r="DR266" t="str">
            <v>6</v>
          </cell>
          <cell r="DS266" t="str">
            <v>7</v>
          </cell>
          <cell r="DT266" t="str">
            <v>8</v>
          </cell>
          <cell r="DU266" t="str">
            <v>9</v>
          </cell>
          <cell r="DV266" t="str">
            <v>10</v>
          </cell>
        </row>
        <row r="267">
          <cell r="A267">
            <v>254</v>
          </cell>
          <cell r="L267" t="str">
            <v/>
          </cell>
          <cell r="M267" t="str">
            <v/>
          </cell>
          <cell r="Q267">
            <v>0</v>
          </cell>
          <cell r="S267" t="str">
            <v>00</v>
          </cell>
          <cell r="V267">
            <v>0</v>
          </cell>
          <cell r="X267" t="str">
            <v>00</v>
          </cell>
          <cell r="AA267">
            <v>0</v>
          </cell>
          <cell r="AC267" t="str">
            <v>00</v>
          </cell>
          <cell r="AF267">
            <v>0</v>
          </cell>
          <cell r="AH267" t="str">
            <v>00</v>
          </cell>
          <cell r="AK267">
            <v>0</v>
          </cell>
          <cell r="AM267" t="str">
            <v>00</v>
          </cell>
          <cell r="AP267">
            <v>0</v>
          </cell>
          <cell r="AR267" t="str">
            <v>00</v>
          </cell>
          <cell r="AU267">
            <v>0</v>
          </cell>
          <cell r="AW267" t="str">
            <v>00</v>
          </cell>
          <cell r="AZ267">
            <v>0</v>
          </cell>
          <cell r="BB267" t="str">
            <v>00</v>
          </cell>
          <cell r="BE267">
            <v>0</v>
          </cell>
          <cell r="BG267" t="str">
            <v>00</v>
          </cell>
          <cell r="BJ267">
            <v>0</v>
          </cell>
          <cell r="BL267" t="str">
            <v>00</v>
          </cell>
          <cell r="BO267">
            <v>0</v>
          </cell>
          <cell r="BQ267" t="str">
            <v>00</v>
          </cell>
          <cell r="BT267">
            <v>0</v>
          </cell>
          <cell r="BV267" t="str">
            <v>00</v>
          </cell>
          <cell r="BY267">
            <v>0</v>
          </cell>
          <cell r="CA267" t="str">
            <v>00</v>
          </cell>
          <cell r="CD267">
            <v>0</v>
          </cell>
          <cell r="CF267" t="str">
            <v>00</v>
          </cell>
          <cell r="CI267">
            <v>0</v>
          </cell>
          <cell r="CK267" t="str">
            <v>00</v>
          </cell>
          <cell r="CN267">
            <v>0</v>
          </cell>
          <cell r="CP267" t="str">
            <v>00</v>
          </cell>
          <cell r="CS267">
            <v>0</v>
          </cell>
          <cell r="CU267" t="str">
            <v>00</v>
          </cell>
          <cell r="CX267">
            <v>0</v>
          </cell>
          <cell r="CZ267" t="str">
            <v>00</v>
          </cell>
          <cell r="DC267">
            <v>0</v>
          </cell>
          <cell r="DE267" t="str">
            <v>00</v>
          </cell>
          <cell r="DH267">
            <v>0</v>
          </cell>
          <cell r="DJ267" t="str">
            <v>00</v>
          </cell>
          <cell r="DK267" t="str">
            <v>000</v>
          </cell>
          <cell r="DL267" t="str">
            <v>يحتاج الى عناية</v>
          </cell>
          <cell r="DM267" t="str">
            <v>1</v>
          </cell>
          <cell r="DN267" t="str">
            <v>2</v>
          </cell>
          <cell r="DO267" t="str">
            <v>3</v>
          </cell>
          <cell r="DP267" t="str">
            <v>4</v>
          </cell>
          <cell r="DQ267" t="str">
            <v>5</v>
          </cell>
          <cell r="DR267" t="str">
            <v>6</v>
          </cell>
          <cell r="DS267" t="str">
            <v>7</v>
          </cell>
          <cell r="DT267" t="str">
            <v>8</v>
          </cell>
          <cell r="DU267" t="str">
            <v>9</v>
          </cell>
          <cell r="DV267" t="str">
            <v>10</v>
          </cell>
        </row>
        <row r="268">
          <cell r="A268">
            <v>255</v>
          </cell>
          <cell r="L268" t="str">
            <v/>
          </cell>
          <cell r="M268" t="str">
            <v/>
          </cell>
          <cell r="Q268">
            <v>0</v>
          </cell>
          <cell r="S268" t="str">
            <v>00</v>
          </cell>
          <cell r="V268">
            <v>0</v>
          </cell>
          <cell r="X268" t="str">
            <v>00</v>
          </cell>
          <cell r="AA268">
            <v>0</v>
          </cell>
          <cell r="AC268" t="str">
            <v>00</v>
          </cell>
          <cell r="AF268">
            <v>0</v>
          </cell>
          <cell r="AH268" t="str">
            <v>00</v>
          </cell>
          <cell r="AK268">
            <v>0</v>
          </cell>
          <cell r="AM268" t="str">
            <v>00</v>
          </cell>
          <cell r="AP268">
            <v>0</v>
          </cell>
          <cell r="AR268" t="str">
            <v>00</v>
          </cell>
          <cell r="AU268">
            <v>0</v>
          </cell>
          <cell r="AW268" t="str">
            <v>00</v>
          </cell>
          <cell r="AZ268">
            <v>0</v>
          </cell>
          <cell r="BB268" t="str">
            <v>00</v>
          </cell>
          <cell r="BE268">
            <v>0</v>
          </cell>
          <cell r="BG268" t="str">
            <v>00</v>
          </cell>
          <cell r="BJ268">
            <v>0</v>
          </cell>
          <cell r="BL268" t="str">
            <v>00</v>
          </cell>
          <cell r="BO268">
            <v>0</v>
          </cell>
          <cell r="BQ268" t="str">
            <v>00</v>
          </cell>
          <cell r="BT268">
            <v>0</v>
          </cell>
          <cell r="BV268" t="str">
            <v>00</v>
          </cell>
          <cell r="BY268">
            <v>0</v>
          </cell>
          <cell r="CA268" t="str">
            <v>00</v>
          </cell>
          <cell r="CD268">
            <v>0</v>
          </cell>
          <cell r="CF268" t="str">
            <v>00</v>
          </cell>
          <cell r="CI268">
            <v>0</v>
          </cell>
          <cell r="CK268" t="str">
            <v>00</v>
          </cell>
          <cell r="CN268">
            <v>0</v>
          </cell>
          <cell r="CP268" t="str">
            <v>00</v>
          </cell>
          <cell r="CS268">
            <v>0</v>
          </cell>
          <cell r="CU268" t="str">
            <v>00</v>
          </cell>
          <cell r="CX268">
            <v>0</v>
          </cell>
          <cell r="CZ268" t="str">
            <v>00</v>
          </cell>
          <cell r="DC268">
            <v>0</v>
          </cell>
          <cell r="DE268" t="str">
            <v>00</v>
          </cell>
          <cell r="DH268">
            <v>0</v>
          </cell>
          <cell r="DJ268" t="str">
            <v>00</v>
          </cell>
          <cell r="DK268" t="str">
            <v>000</v>
          </cell>
          <cell r="DL268" t="str">
            <v>يحتاج الى عناية</v>
          </cell>
          <cell r="DM268" t="str">
            <v>1</v>
          </cell>
          <cell r="DN268" t="str">
            <v>2</v>
          </cell>
          <cell r="DO268" t="str">
            <v>3</v>
          </cell>
          <cell r="DP268" t="str">
            <v>4</v>
          </cell>
          <cell r="DQ268" t="str">
            <v>5</v>
          </cell>
          <cell r="DR268" t="str">
            <v>6</v>
          </cell>
          <cell r="DS268" t="str">
            <v>7</v>
          </cell>
          <cell r="DT268" t="str">
            <v>8</v>
          </cell>
          <cell r="DU268" t="str">
            <v>9</v>
          </cell>
          <cell r="DV268" t="str">
            <v>10</v>
          </cell>
        </row>
        <row r="269">
          <cell r="A269">
            <v>256</v>
          </cell>
          <cell r="L269" t="str">
            <v/>
          </cell>
          <cell r="M269" t="str">
            <v/>
          </cell>
          <cell r="Q269">
            <v>0</v>
          </cell>
          <cell r="S269" t="str">
            <v>00</v>
          </cell>
          <cell r="V269">
            <v>0</v>
          </cell>
          <cell r="X269" t="str">
            <v>00</v>
          </cell>
          <cell r="AA269">
            <v>0</v>
          </cell>
          <cell r="AC269" t="str">
            <v>00</v>
          </cell>
          <cell r="AF269">
            <v>0</v>
          </cell>
          <cell r="AH269" t="str">
            <v>00</v>
          </cell>
          <cell r="AK269">
            <v>0</v>
          </cell>
          <cell r="AM269" t="str">
            <v>00</v>
          </cell>
          <cell r="AP269">
            <v>0</v>
          </cell>
          <cell r="AR269" t="str">
            <v>00</v>
          </cell>
          <cell r="AU269">
            <v>0</v>
          </cell>
          <cell r="AW269" t="str">
            <v>00</v>
          </cell>
          <cell r="AZ269">
            <v>0</v>
          </cell>
          <cell r="BB269" t="str">
            <v>00</v>
          </cell>
          <cell r="BE269">
            <v>0</v>
          </cell>
          <cell r="BG269" t="str">
            <v>00</v>
          </cell>
          <cell r="BJ269">
            <v>0</v>
          </cell>
          <cell r="BL269" t="str">
            <v>00</v>
          </cell>
          <cell r="BO269">
            <v>0</v>
          </cell>
          <cell r="BQ269" t="str">
            <v>00</v>
          </cell>
          <cell r="BT269">
            <v>0</v>
          </cell>
          <cell r="BV269" t="str">
            <v>00</v>
          </cell>
          <cell r="BY269">
            <v>0</v>
          </cell>
          <cell r="CA269" t="str">
            <v>00</v>
          </cell>
          <cell r="CD269">
            <v>0</v>
          </cell>
          <cell r="CF269" t="str">
            <v>00</v>
          </cell>
          <cell r="CI269">
            <v>0</v>
          </cell>
          <cell r="CK269" t="str">
            <v>00</v>
          </cell>
          <cell r="CN269">
            <v>0</v>
          </cell>
          <cell r="CP269" t="str">
            <v>00</v>
          </cell>
          <cell r="CS269">
            <v>0</v>
          </cell>
          <cell r="CU269" t="str">
            <v>00</v>
          </cell>
          <cell r="CX269">
            <v>0</v>
          </cell>
          <cell r="CZ269" t="str">
            <v>00</v>
          </cell>
          <cell r="DC269">
            <v>0</v>
          </cell>
          <cell r="DE269" t="str">
            <v>00</v>
          </cell>
          <cell r="DH269">
            <v>0</v>
          </cell>
          <cell r="DJ269" t="str">
            <v>00</v>
          </cell>
          <cell r="DK269" t="str">
            <v>000</v>
          </cell>
          <cell r="DL269" t="str">
            <v>يحتاج الى عناية</v>
          </cell>
          <cell r="DM269" t="str">
            <v>1</v>
          </cell>
          <cell r="DN269" t="str">
            <v>2</v>
          </cell>
          <cell r="DO269" t="str">
            <v>3</v>
          </cell>
          <cell r="DP269" t="str">
            <v>4</v>
          </cell>
          <cell r="DQ269" t="str">
            <v>5</v>
          </cell>
          <cell r="DR269" t="str">
            <v>6</v>
          </cell>
          <cell r="DS269" t="str">
            <v>7</v>
          </cell>
          <cell r="DT269" t="str">
            <v>8</v>
          </cell>
          <cell r="DU269" t="str">
            <v>9</v>
          </cell>
          <cell r="DV269" t="str">
            <v>10</v>
          </cell>
        </row>
        <row r="270">
          <cell r="A270">
            <v>257</v>
          </cell>
          <cell r="L270" t="str">
            <v/>
          </cell>
          <cell r="M270" t="str">
            <v/>
          </cell>
          <cell r="Q270">
            <v>0</v>
          </cell>
          <cell r="S270" t="str">
            <v>00</v>
          </cell>
          <cell r="V270">
            <v>0</v>
          </cell>
          <cell r="X270" t="str">
            <v>00</v>
          </cell>
          <cell r="AA270">
            <v>0</v>
          </cell>
          <cell r="AC270" t="str">
            <v>00</v>
          </cell>
          <cell r="AF270">
            <v>0</v>
          </cell>
          <cell r="AH270" t="str">
            <v>00</v>
          </cell>
          <cell r="AK270">
            <v>0</v>
          </cell>
          <cell r="AM270" t="str">
            <v>00</v>
          </cell>
          <cell r="AP270">
            <v>0</v>
          </cell>
          <cell r="AR270" t="str">
            <v>00</v>
          </cell>
          <cell r="AU270">
            <v>0</v>
          </cell>
          <cell r="AW270" t="str">
            <v>00</v>
          </cell>
          <cell r="AZ270">
            <v>0</v>
          </cell>
          <cell r="BB270" t="str">
            <v>00</v>
          </cell>
          <cell r="BE270">
            <v>0</v>
          </cell>
          <cell r="BG270" t="str">
            <v>00</v>
          </cell>
          <cell r="BJ270">
            <v>0</v>
          </cell>
          <cell r="BL270" t="str">
            <v>00</v>
          </cell>
          <cell r="BO270">
            <v>0</v>
          </cell>
          <cell r="BQ270" t="str">
            <v>00</v>
          </cell>
          <cell r="BT270">
            <v>0</v>
          </cell>
          <cell r="BV270" t="str">
            <v>00</v>
          </cell>
          <cell r="BY270">
            <v>0</v>
          </cell>
          <cell r="CA270" t="str">
            <v>00</v>
          </cell>
          <cell r="CD270">
            <v>0</v>
          </cell>
          <cell r="CF270" t="str">
            <v>00</v>
          </cell>
          <cell r="CI270">
            <v>0</v>
          </cell>
          <cell r="CK270" t="str">
            <v>00</v>
          </cell>
          <cell r="CN270">
            <v>0</v>
          </cell>
          <cell r="CP270" t="str">
            <v>00</v>
          </cell>
          <cell r="CS270">
            <v>0</v>
          </cell>
          <cell r="CU270" t="str">
            <v>00</v>
          </cell>
          <cell r="CX270">
            <v>0</v>
          </cell>
          <cell r="CZ270" t="str">
            <v>00</v>
          </cell>
          <cell r="DC270">
            <v>0</v>
          </cell>
          <cell r="DE270" t="str">
            <v>00</v>
          </cell>
          <cell r="DH270">
            <v>0</v>
          </cell>
          <cell r="DJ270" t="str">
            <v>00</v>
          </cell>
          <cell r="DK270" t="str">
            <v>000</v>
          </cell>
          <cell r="DL270" t="str">
            <v>يحتاج الى عناية</v>
          </cell>
          <cell r="DM270" t="str">
            <v>1</v>
          </cell>
          <cell r="DN270" t="str">
            <v>2</v>
          </cell>
          <cell r="DO270" t="str">
            <v>3</v>
          </cell>
          <cell r="DP270" t="str">
            <v>4</v>
          </cell>
          <cell r="DQ270" t="str">
            <v>5</v>
          </cell>
          <cell r="DR270" t="str">
            <v>6</v>
          </cell>
          <cell r="DS270" t="str">
            <v>7</v>
          </cell>
          <cell r="DT270" t="str">
            <v>8</v>
          </cell>
          <cell r="DU270" t="str">
            <v>9</v>
          </cell>
          <cell r="DV270" t="str">
            <v>10</v>
          </cell>
        </row>
        <row r="271">
          <cell r="A271">
            <v>258</v>
          </cell>
          <cell r="L271" t="str">
            <v/>
          </cell>
          <cell r="M271" t="str">
            <v/>
          </cell>
          <cell r="Q271">
            <v>0</v>
          </cell>
          <cell r="S271" t="str">
            <v>00</v>
          </cell>
          <cell r="V271">
            <v>0</v>
          </cell>
          <cell r="X271" t="str">
            <v>00</v>
          </cell>
          <cell r="AA271">
            <v>0</v>
          </cell>
          <cell r="AC271" t="str">
            <v>00</v>
          </cell>
          <cell r="AF271">
            <v>0</v>
          </cell>
          <cell r="AH271" t="str">
            <v>00</v>
          </cell>
          <cell r="AK271">
            <v>0</v>
          </cell>
          <cell r="AM271" t="str">
            <v>00</v>
          </cell>
          <cell r="AP271">
            <v>0</v>
          </cell>
          <cell r="AR271" t="str">
            <v>00</v>
          </cell>
          <cell r="AU271">
            <v>0</v>
          </cell>
          <cell r="AW271" t="str">
            <v>00</v>
          </cell>
          <cell r="AZ271">
            <v>0</v>
          </cell>
          <cell r="BB271" t="str">
            <v>00</v>
          </cell>
          <cell r="BE271">
            <v>0</v>
          </cell>
          <cell r="BG271" t="str">
            <v>00</v>
          </cell>
          <cell r="BJ271">
            <v>0</v>
          </cell>
          <cell r="BL271" t="str">
            <v>00</v>
          </cell>
          <cell r="BO271">
            <v>0</v>
          </cell>
          <cell r="BQ271" t="str">
            <v>00</v>
          </cell>
          <cell r="BT271">
            <v>0</v>
          </cell>
          <cell r="BV271" t="str">
            <v>00</v>
          </cell>
          <cell r="BY271">
            <v>0</v>
          </cell>
          <cell r="CA271" t="str">
            <v>00</v>
          </cell>
          <cell r="CD271">
            <v>0</v>
          </cell>
          <cell r="CF271" t="str">
            <v>00</v>
          </cell>
          <cell r="CI271">
            <v>0</v>
          </cell>
          <cell r="CK271" t="str">
            <v>00</v>
          </cell>
          <cell r="CN271">
            <v>0</v>
          </cell>
          <cell r="CP271" t="str">
            <v>00</v>
          </cell>
          <cell r="CS271">
            <v>0</v>
          </cell>
          <cell r="CU271" t="str">
            <v>00</v>
          </cell>
          <cell r="CX271">
            <v>0</v>
          </cell>
          <cell r="CZ271" t="str">
            <v>00</v>
          </cell>
          <cell r="DC271">
            <v>0</v>
          </cell>
          <cell r="DE271" t="str">
            <v>00</v>
          </cell>
          <cell r="DH271">
            <v>0</v>
          </cell>
          <cell r="DJ271" t="str">
            <v>00</v>
          </cell>
          <cell r="DK271" t="str">
            <v>000</v>
          </cell>
          <cell r="DL271" t="str">
            <v>يحتاج الى عناية</v>
          </cell>
          <cell r="DM271" t="str">
            <v>1</v>
          </cell>
          <cell r="DN271" t="str">
            <v>2</v>
          </cell>
          <cell r="DO271" t="str">
            <v>3</v>
          </cell>
          <cell r="DP271" t="str">
            <v>4</v>
          </cell>
          <cell r="DQ271" t="str">
            <v>5</v>
          </cell>
          <cell r="DR271" t="str">
            <v>6</v>
          </cell>
          <cell r="DS271" t="str">
            <v>7</v>
          </cell>
          <cell r="DT271" t="str">
            <v>8</v>
          </cell>
          <cell r="DU271" t="str">
            <v>9</v>
          </cell>
          <cell r="DV271" t="str">
            <v>10</v>
          </cell>
        </row>
        <row r="272">
          <cell r="A272">
            <v>259</v>
          </cell>
          <cell r="L272" t="str">
            <v/>
          </cell>
          <cell r="M272" t="str">
            <v/>
          </cell>
          <cell r="Q272">
            <v>0</v>
          </cell>
          <cell r="S272" t="str">
            <v>00</v>
          </cell>
          <cell r="V272">
            <v>0</v>
          </cell>
          <cell r="X272" t="str">
            <v>00</v>
          </cell>
          <cell r="AA272">
            <v>0</v>
          </cell>
          <cell r="AC272" t="str">
            <v>00</v>
          </cell>
          <cell r="AF272">
            <v>0</v>
          </cell>
          <cell r="AH272" t="str">
            <v>00</v>
          </cell>
          <cell r="AK272">
            <v>0</v>
          </cell>
          <cell r="AM272" t="str">
            <v>00</v>
          </cell>
          <cell r="AP272">
            <v>0</v>
          </cell>
          <cell r="AR272" t="str">
            <v>00</v>
          </cell>
          <cell r="AU272">
            <v>0</v>
          </cell>
          <cell r="AW272" t="str">
            <v>00</v>
          </cell>
          <cell r="AZ272">
            <v>0</v>
          </cell>
          <cell r="BB272" t="str">
            <v>00</v>
          </cell>
          <cell r="BE272">
            <v>0</v>
          </cell>
          <cell r="BG272" t="str">
            <v>00</v>
          </cell>
          <cell r="BJ272">
            <v>0</v>
          </cell>
          <cell r="BL272" t="str">
            <v>00</v>
          </cell>
          <cell r="BO272">
            <v>0</v>
          </cell>
          <cell r="BQ272" t="str">
            <v>00</v>
          </cell>
          <cell r="BT272">
            <v>0</v>
          </cell>
          <cell r="BV272" t="str">
            <v>00</v>
          </cell>
          <cell r="BY272">
            <v>0</v>
          </cell>
          <cell r="CA272" t="str">
            <v>00</v>
          </cell>
          <cell r="CD272">
            <v>0</v>
          </cell>
          <cell r="CF272" t="str">
            <v>00</v>
          </cell>
          <cell r="CI272">
            <v>0</v>
          </cell>
          <cell r="CK272" t="str">
            <v>00</v>
          </cell>
          <cell r="CN272">
            <v>0</v>
          </cell>
          <cell r="CP272" t="str">
            <v>00</v>
          </cell>
          <cell r="CS272">
            <v>0</v>
          </cell>
          <cell r="CU272" t="str">
            <v>00</v>
          </cell>
          <cell r="CX272">
            <v>0</v>
          </cell>
          <cell r="CZ272" t="str">
            <v>00</v>
          </cell>
          <cell r="DC272">
            <v>0</v>
          </cell>
          <cell r="DE272" t="str">
            <v>00</v>
          </cell>
          <cell r="DH272">
            <v>0</v>
          </cell>
          <cell r="DJ272" t="str">
            <v>00</v>
          </cell>
          <cell r="DK272" t="str">
            <v>000</v>
          </cell>
          <cell r="DL272" t="str">
            <v>يحتاج الى عناية</v>
          </cell>
          <cell r="DM272" t="str">
            <v>1</v>
          </cell>
          <cell r="DN272" t="str">
            <v>2</v>
          </cell>
          <cell r="DO272" t="str">
            <v>3</v>
          </cell>
          <cell r="DP272" t="str">
            <v>4</v>
          </cell>
          <cell r="DQ272" t="str">
            <v>5</v>
          </cell>
          <cell r="DR272" t="str">
            <v>6</v>
          </cell>
          <cell r="DS272" t="str">
            <v>7</v>
          </cell>
          <cell r="DT272" t="str">
            <v>8</v>
          </cell>
          <cell r="DU272" t="str">
            <v>9</v>
          </cell>
          <cell r="DV272" t="str">
            <v>10</v>
          </cell>
        </row>
        <row r="273">
          <cell r="A273">
            <v>260</v>
          </cell>
          <cell r="L273" t="str">
            <v/>
          </cell>
          <cell r="M273" t="str">
            <v/>
          </cell>
          <cell r="Q273">
            <v>0</v>
          </cell>
          <cell r="S273" t="str">
            <v>00</v>
          </cell>
          <cell r="V273">
            <v>0</v>
          </cell>
          <cell r="X273" t="str">
            <v>00</v>
          </cell>
          <cell r="AA273">
            <v>0</v>
          </cell>
          <cell r="AC273" t="str">
            <v>00</v>
          </cell>
          <cell r="AF273">
            <v>0</v>
          </cell>
          <cell r="AH273" t="str">
            <v>00</v>
          </cell>
          <cell r="AK273">
            <v>0</v>
          </cell>
          <cell r="AM273" t="str">
            <v>00</v>
          </cell>
          <cell r="AP273">
            <v>0</v>
          </cell>
          <cell r="AR273" t="str">
            <v>00</v>
          </cell>
          <cell r="AU273">
            <v>0</v>
          </cell>
          <cell r="AW273" t="str">
            <v>00</v>
          </cell>
          <cell r="AZ273">
            <v>0</v>
          </cell>
          <cell r="BB273" t="str">
            <v>00</v>
          </cell>
          <cell r="BE273">
            <v>0</v>
          </cell>
          <cell r="BG273" t="str">
            <v>00</v>
          </cell>
          <cell r="BJ273">
            <v>0</v>
          </cell>
          <cell r="BL273" t="str">
            <v>00</v>
          </cell>
          <cell r="BO273">
            <v>0</v>
          </cell>
          <cell r="BQ273" t="str">
            <v>00</v>
          </cell>
          <cell r="BT273">
            <v>0</v>
          </cell>
          <cell r="BV273" t="str">
            <v>00</v>
          </cell>
          <cell r="BY273">
            <v>0</v>
          </cell>
          <cell r="CA273" t="str">
            <v>00</v>
          </cell>
          <cell r="CD273">
            <v>0</v>
          </cell>
          <cell r="CF273" t="str">
            <v>00</v>
          </cell>
          <cell r="CI273">
            <v>0</v>
          </cell>
          <cell r="CK273" t="str">
            <v>00</v>
          </cell>
          <cell r="CN273">
            <v>0</v>
          </cell>
          <cell r="CP273" t="str">
            <v>00</v>
          </cell>
          <cell r="CS273">
            <v>0</v>
          </cell>
          <cell r="CU273" t="str">
            <v>00</v>
          </cell>
          <cell r="CX273">
            <v>0</v>
          </cell>
          <cell r="CZ273" t="str">
            <v>00</v>
          </cell>
          <cell r="DC273">
            <v>0</v>
          </cell>
          <cell r="DE273" t="str">
            <v>00</v>
          </cell>
          <cell r="DH273">
            <v>0</v>
          </cell>
          <cell r="DJ273" t="str">
            <v>00</v>
          </cell>
          <cell r="DK273" t="str">
            <v>000</v>
          </cell>
          <cell r="DL273" t="str">
            <v>يحتاج الى عناية</v>
          </cell>
          <cell r="DM273" t="str">
            <v>1</v>
          </cell>
          <cell r="DN273" t="str">
            <v>2</v>
          </cell>
          <cell r="DO273" t="str">
            <v>3</v>
          </cell>
          <cell r="DP273" t="str">
            <v>4</v>
          </cell>
          <cell r="DQ273" t="str">
            <v>5</v>
          </cell>
          <cell r="DR273" t="str">
            <v>6</v>
          </cell>
          <cell r="DS273" t="str">
            <v>7</v>
          </cell>
          <cell r="DT273" t="str">
            <v>8</v>
          </cell>
          <cell r="DU273" t="str">
            <v>9</v>
          </cell>
          <cell r="DV273" t="str">
            <v>10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tabColor rgb="FF00B050"/>
  </sheetPr>
  <dimension ref="A1:FS1366"/>
  <sheetViews>
    <sheetView rightToLeft="1" topLeftCell="C2" zoomScale="70" zoomScaleNormal="70" workbookViewId="0">
      <selection activeCell="AG11" sqref="AG11:AG13"/>
    </sheetView>
  </sheetViews>
  <sheetFormatPr defaultRowHeight="14.25" x14ac:dyDescent="0.2"/>
  <cols>
    <col min="1" max="1" width="2.375" style="84" customWidth="1"/>
    <col min="2" max="2" width="6.25" style="85" hidden="1" customWidth="1"/>
    <col min="3" max="5" width="4.75" style="85" customWidth="1"/>
    <col min="6" max="6" width="4.75" style="86" customWidth="1"/>
    <col min="7" max="7" width="3.125" style="84" customWidth="1"/>
    <col min="8" max="8" width="9.375" style="87" customWidth="1"/>
    <col min="9" max="29" width="5.375" style="88" customWidth="1"/>
    <col min="30" max="32" width="5.375" style="89" customWidth="1"/>
    <col min="33" max="33" width="5.625" style="90" customWidth="1"/>
    <col min="34" max="34" width="6.375" style="90" hidden="1" customWidth="1"/>
    <col min="35" max="35" width="7.875" style="90" customWidth="1"/>
    <col min="36" max="36" width="6.37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174" width="9" style="6"/>
    <col min="175" max="175" width="9.125" style="6"/>
    <col min="176"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75"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01" t="s">
        <v>2</v>
      </c>
      <c r="AG1" s="101"/>
      <c r="AH1" s="101"/>
      <c r="AI1" s="101"/>
      <c r="AJ1" s="101"/>
      <c r="AK1" s="101"/>
      <c r="AL1" s="101"/>
      <c r="AM1" s="101"/>
      <c r="AN1" s="101"/>
      <c r="AO1" s="101"/>
      <c r="AP1" s="5"/>
      <c r="AQ1" s="5"/>
      <c r="AR1" s="5"/>
      <c r="AS1" s="5"/>
      <c r="AT1" s="102" t="s">
        <v>3</v>
      </c>
      <c r="AU1" s="102"/>
      <c r="AV1" s="102"/>
      <c r="AW1" s="102"/>
      <c r="AX1" s="102"/>
      <c r="AY1" s="102"/>
      <c r="AZ1" s="102"/>
      <c r="BA1" s="102"/>
      <c r="BB1" s="102"/>
      <c r="BC1" s="102"/>
      <c r="BD1" s="102"/>
      <c r="EU1" s="6"/>
    </row>
    <row r="2" spans="1:175"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75"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75" s="27" customFormat="1" ht="27" customHeight="1" thickTop="1" thickBot="1" x14ac:dyDescent="0.35">
      <c r="A4" s="1" t="s">
        <v>9</v>
      </c>
      <c r="B4" s="1"/>
      <c r="C4" s="1"/>
      <c r="D4" s="1"/>
      <c r="E4" s="1"/>
      <c r="F4" s="1"/>
      <c r="G4" s="1"/>
      <c r="H4" s="103" t="s">
        <v>10</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5"/>
      <c r="AI4" s="5"/>
      <c r="AJ4" s="5"/>
      <c r="AK4" s="5"/>
      <c r="AL4" s="5"/>
      <c r="AM4" s="5"/>
      <c r="AN4" s="5"/>
      <c r="AO4" s="5"/>
      <c r="AP4" s="5"/>
      <c r="AQ4" s="5"/>
      <c r="AR4" s="5"/>
      <c r="AS4" s="5"/>
      <c r="AT4" s="21"/>
      <c r="AU4" s="21"/>
      <c r="AV4" s="22"/>
      <c r="AW4" s="19"/>
      <c r="AX4" s="19"/>
      <c r="AY4" s="23"/>
      <c r="AZ4" s="24"/>
      <c r="BA4" s="104" t="s">
        <v>11</v>
      </c>
      <c r="BB4" s="105"/>
      <c r="BC4" s="5"/>
      <c r="BD4" s="5"/>
      <c r="BE4" s="25"/>
      <c r="BF4" s="25"/>
      <c r="BG4" s="25"/>
      <c r="BH4" s="25"/>
      <c r="BI4" s="26"/>
      <c r="BJ4" s="26"/>
      <c r="BK4" s="26"/>
      <c r="BL4" s="26"/>
      <c r="BM4" s="26"/>
      <c r="BN4" s="26"/>
      <c r="BO4" s="26"/>
      <c r="BP4" s="26"/>
      <c r="EU4" s="5"/>
    </row>
    <row r="5" spans="1:175" s="32" customFormat="1" ht="27" customHeight="1" thickTop="1" x14ac:dyDescent="0.2">
      <c r="A5" s="106" t="s">
        <v>12</v>
      </c>
      <c r="B5" s="108" t="s">
        <v>13</v>
      </c>
      <c r="C5" s="111" t="s">
        <v>14</v>
      </c>
      <c r="D5" s="112"/>
      <c r="E5" s="112"/>
      <c r="F5" s="113"/>
      <c r="G5" s="120" t="s">
        <v>15</v>
      </c>
      <c r="H5" s="122" t="s">
        <v>16</v>
      </c>
      <c r="I5" s="124">
        <v>1</v>
      </c>
      <c r="J5" s="124"/>
      <c r="K5" s="124"/>
      <c r="L5" s="124">
        <v>2</v>
      </c>
      <c r="M5" s="124"/>
      <c r="N5" s="124"/>
      <c r="O5" s="124">
        <v>3</v>
      </c>
      <c r="P5" s="124"/>
      <c r="Q5" s="124"/>
      <c r="R5" s="124">
        <v>4</v>
      </c>
      <c r="S5" s="124"/>
      <c r="T5" s="124"/>
      <c r="U5" s="124">
        <v>5</v>
      </c>
      <c r="V5" s="124"/>
      <c r="W5" s="124"/>
      <c r="X5" s="124">
        <v>6</v>
      </c>
      <c r="Y5" s="124"/>
      <c r="Z5" s="124"/>
      <c r="AA5" s="124">
        <v>7</v>
      </c>
      <c r="AB5" s="124"/>
      <c r="AC5" s="124"/>
      <c r="AD5" s="142">
        <v>8</v>
      </c>
      <c r="AE5" s="142"/>
      <c r="AF5" s="142"/>
      <c r="AG5" s="143" t="s">
        <v>17</v>
      </c>
      <c r="AH5" s="145" t="s">
        <v>18</v>
      </c>
      <c r="AI5" s="148" t="s">
        <v>19</v>
      </c>
      <c r="AJ5" s="148" t="s">
        <v>20</v>
      </c>
      <c r="AK5" s="148" t="s">
        <v>21</v>
      </c>
      <c r="AL5" s="136" t="s">
        <v>22</v>
      </c>
      <c r="AM5" s="138">
        <v>9</v>
      </c>
      <c r="AN5" s="138"/>
      <c r="AO5" s="139"/>
      <c r="AP5" s="125" t="s">
        <v>23</v>
      </c>
      <c r="AQ5" s="128" t="s">
        <v>24</v>
      </c>
      <c r="AR5" s="131"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0"/>
      <c r="EV5" s="140"/>
      <c r="EW5" s="140"/>
    </row>
    <row r="6" spans="1:175" s="34" customFormat="1" ht="15.75" customHeight="1" x14ac:dyDescent="0.2">
      <c r="A6" s="107"/>
      <c r="B6" s="109"/>
      <c r="C6" s="114"/>
      <c r="D6" s="115"/>
      <c r="E6" s="115"/>
      <c r="F6" s="116"/>
      <c r="G6" s="121"/>
      <c r="H6" s="123"/>
      <c r="I6" s="134" t="s">
        <v>26</v>
      </c>
      <c r="J6" s="134"/>
      <c r="K6" s="134"/>
      <c r="L6" s="135" t="s">
        <v>27</v>
      </c>
      <c r="M6" s="135"/>
      <c r="N6" s="135"/>
      <c r="O6" s="134" t="s">
        <v>28</v>
      </c>
      <c r="P6" s="134"/>
      <c r="Q6" s="134"/>
      <c r="R6" s="134" t="s">
        <v>29</v>
      </c>
      <c r="S6" s="134"/>
      <c r="T6" s="134"/>
      <c r="U6" s="134" t="s">
        <v>30</v>
      </c>
      <c r="V6" s="134"/>
      <c r="W6" s="134"/>
      <c r="X6" s="134" t="s">
        <v>31</v>
      </c>
      <c r="Y6" s="134"/>
      <c r="Z6" s="134"/>
      <c r="AA6" s="134" t="s">
        <v>32</v>
      </c>
      <c r="AB6" s="134"/>
      <c r="AC6" s="134"/>
      <c r="AD6" s="134" t="s">
        <v>33</v>
      </c>
      <c r="AE6" s="134"/>
      <c r="AF6" s="134"/>
      <c r="AG6" s="144"/>
      <c r="AH6" s="146"/>
      <c r="AI6" s="149"/>
      <c r="AJ6" s="149"/>
      <c r="AK6" s="149"/>
      <c r="AL6" s="137"/>
      <c r="AM6" s="152" t="s">
        <v>34</v>
      </c>
      <c r="AN6" s="152"/>
      <c r="AO6" s="153"/>
      <c r="AP6" s="126"/>
      <c r="AQ6" s="129"/>
      <c r="AR6" s="131"/>
      <c r="AS6" s="28"/>
      <c r="AT6" s="28"/>
      <c r="AU6" s="28"/>
      <c r="AV6" s="28"/>
      <c r="AW6" s="28"/>
      <c r="AX6" s="28"/>
      <c r="AY6" s="28"/>
      <c r="AZ6" s="28"/>
      <c r="BA6" s="29"/>
      <c r="BB6" s="29"/>
      <c r="BC6" s="29"/>
      <c r="BD6" s="29"/>
      <c r="BE6" s="29"/>
      <c r="BF6" s="30"/>
      <c r="BG6" s="30"/>
      <c r="BH6" s="30"/>
      <c r="BI6" s="33"/>
      <c r="BJ6" s="33"/>
      <c r="BK6" s="33"/>
      <c r="BL6" s="33"/>
      <c r="BM6" s="33"/>
      <c r="BN6" s="33"/>
      <c r="BO6" s="33"/>
      <c r="BP6" s="33"/>
      <c r="EU6" s="140"/>
      <c r="EV6" s="140"/>
      <c r="EW6" s="140"/>
    </row>
    <row r="7" spans="1:175" s="34" customFormat="1" ht="53.25" customHeight="1" x14ac:dyDescent="0.2">
      <c r="A7" s="107"/>
      <c r="B7" s="109"/>
      <c r="C7" s="114"/>
      <c r="D7" s="115"/>
      <c r="E7" s="115"/>
      <c r="F7" s="116"/>
      <c r="G7" s="121"/>
      <c r="H7" s="123"/>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4"/>
      <c r="AH7" s="146"/>
      <c r="AI7" s="149"/>
      <c r="AJ7" s="149"/>
      <c r="AK7" s="149"/>
      <c r="AL7" s="137"/>
      <c r="AM7" s="36" t="s">
        <v>35</v>
      </c>
      <c r="AN7" s="36" t="s">
        <v>36</v>
      </c>
      <c r="AO7" s="37" t="s">
        <v>37</v>
      </c>
      <c r="AP7" s="126"/>
      <c r="AQ7" s="129"/>
      <c r="AR7" s="131"/>
      <c r="AS7" s="28"/>
      <c r="AT7" s="28"/>
      <c r="AU7" s="28"/>
      <c r="AV7" s="28"/>
      <c r="AW7" s="28"/>
      <c r="AX7" s="28"/>
      <c r="AY7" s="28"/>
      <c r="AZ7" s="28"/>
      <c r="BA7" s="29"/>
      <c r="BB7" s="29"/>
      <c r="BC7" s="29"/>
      <c r="BD7" s="29"/>
      <c r="BE7" s="29"/>
      <c r="BF7" s="30"/>
      <c r="BG7" s="30"/>
      <c r="BI7" s="33"/>
      <c r="BJ7" s="33"/>
      <c r="BK7" s="33"/>
      <c r="BL7" s="33"/>
      <c r="BM7" s="33"/>
      <c r="BN7" s="33"/>
      <c r="BO7" s="33"/>
      <c r="BP7" s="33"/>
      <c r="EU7" s="140"/>
      <c r="EV7" s="140"/>
      <c r="EW7" s="140"/>
    </row>
    <row r="8" spans="1:175" s="34" customFormat="1" ht="15.75" customHeight="1" x14ac:dyDescent="0.2">
      <c r="A8" s="107"/>
      <c r="B8" s="109"/>
      <c r="C8" s="114"/>
      <c r="D8" s="115"/>
      <c r="E8" s="115"/>
      <c r="F8" s="116"/>
      <c r="G8" s="121"/>
      <c r="H8" s="38" t="s">
        <v>38</v>
      </c>
      <c r="I8" s="39"/>
      <c r="J8" s="132">
        <v>48</v>
      </c>
      <c r="K8" s="38">
        <v>200</v>
      </c>
      <c r="L8" s="38"/>
      <c r="M8" s="132">
        <v>38</v>
      </c>
      <c r="N8" s="38">
        <v>160</v>
      </c>
      <c r="O8" s="39"/>
      <c r="P8" s="132">
        <v>38</v>
      </c>
      <c r="Q8" s="38">
        <v>160</v>
      </c>
      <c r="R8" s="38"/>
      <c r="S8" s="132">
        <v>38</v>
      </c>
      <c r="T8" s="38">
        <v>160</v>
      </c>
      <c r="U8" s="40"/>
      <c r="V8" s="132">
        <v>29</v>
      </c>
      <c r="W8" s="38">
        <v>120</v>
      </c>
      <c r="X8" s="38"/>
      <c r="Y8" s="132">
        <v>19</v>
      </c>
      <c r="Z8" s="38">
        <v>80</v>
      </c>
      <c r="AA8" s="38"/>
      <c r="AB8" s="132">
        <v>19</v>
      </c>
      <c r="AC8" s="38">
        <v>80</v>
      </c>
      <c r="AD8" s="38"/>
      <c r="AE8" s="132">
        <v>10</v>
      </c>
      <c r="AF8" s="38">
        <v>40</v>
      </c>
      <c r="AG8" s="144"/>
      <c r="AH8" s="146"/>
      <c r="AI8" s="149"/>
      <c r="AJ8" s="149"/>
      <c r="AK8" s="149"/>
      <c r="AL8" s="137"/>
      <c r="AM8" s="41"/>
      <c r="AN8" s="41"/>
      <c r="AO8" s="42">
        <v>40</v>
      </c>
      <c r="AP8" s="126"/>
      <c r="AQ8" s="129"/>
      <c r="AR8" s="131"/>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0"/>
      <c r="EV8" s="140"/>
      <c r="EW8" s="140"/>
    </row>
    <row r="9" spans="1:175" s="34" customFormat="1" ht="15.75" customHeight="1" thickBot="1" x14ac:dyDescent="0.25">
      <c r="A9" s="107"/>
      <c r="B9" s="110"/>
      <c r="C9" s="114"/>
      <c r="D9" s="115"/>
      <c r="E9" s="115"/>
      <c r="F9" s="116"/>
      <c r="G9" s="121"/>
      <c r="H9" s="44" t="s">
        <v>39</v>
      </c>
      <c r="I9" s="45"/>
      <c r="J9" s="133"/>
      <c r="K9" s="44">
        <v>100</v>
      </c>
      <c r="L9" s="44"/>
      <c r="M9" s="133"/>
      <c r="N9" s="44">
        <v>80</v>
      </c>
      <c r="O9" s="45"/>
      <c r="P9" s="133"/>
      <c r="Q9" s="44">
        <v>80</v>
      </c>
      <c r="R9" s="44"/>
      <c r="S9" s="133"/>
      <c r="T9" s="44">
        <v>80</v>
      </c>
      <c r="U9" s="46"/>
      <c r="V9" s="133"/>
      <c r="W9" s="44">
        <v>60</v>
      </c>
      <c r="X9" s="44"/>
      <c r="Y9" s="133"/>
      <c r="Z9" s="44">
        <v>40</v>
      </c>
      <c r="AA9" s="44"/>
      <c r="AB9" s="133"/>
      <c r="AC9" s="44">
        <v>40</v>
      </c>
      <c r="AD9" s="44"/>
      <c r="AE9" s="133"/>
      <c r="AF9" s="44">
        <v>20</v>
      </c>
      <c r="AG9" s="144"/>
      <c r="AH9" s="147"/>
      <c r="AI9" s="149"/>
      <c r="AJ9" s="149"/>
      <c r="AK9" s="149"/>
      <c r="AL9" s="137"/>
      <c r="AM9" s="47"/>
      <c r="AN9" s="47"/>
      <c r="AO9" s="48">
        <v>20</v>
      </c>
      <c r="AP9" s="127"/>
      <c r="AQ9" s="130"/>
      <c r="AR9" s="131"/>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0"/>
      <c r="EV9" s="140"/>
      <c r="EW9" s="140"/>
    </row>
    <row r="10" spans="1:175" s="34" customFormat="1" ht="21.75" customHeight="1" thickBot="1" x14ac:dyDescent="0.25">
      <c r="A10" s="107"/>
      <c r="B10" s="50"/>
      <c r="C10" s="117"/>
      <c r="D10" s="118"/>
      <c r="E10" s="118"/>
      <c r="F10" s="119"/>
      <c r="G10" s="121"/>
      <c r="H10" s="150" t="s">
        <v>48</v>
      </c>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44"/>
      <c r="AH10" s="51"/>
      <c r="AI10" s="149"/>
      <c r="AJ10" s="149"/>
      <c r="AK10" s="149"/>
      <c r="AL10" s="137"/>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1"/>
      <c r="EV10" s="141"/>
      <c r="EW10" s="141"/>
      <c r="FB10" s="34" t="s">
        <v>49</v>
      </c>
      <c r="FE10" s="34" t="s">
        <v>49</v>
      </c>
    </row>
    <row r="11" spans="1:175" s="66" customFormat="1" ht="24" customHeight="1" x14ac:dyDescent="0.25">
      <c r="A11" s="168">
        <v>1</v>
      </c>
      <c r="B11" s="169"/>
      <c r="C11" s="170" t="s">
        <v>55</v>
      </c>
      <c r="D11" s="170" t="s">
        <v>56</v>
      </c>
      <c r="E11" s="170" t="s">
        <v>57</v>
      </c>
      <c r="F11" s="170" t="s">
        <v>58</v>
      </c>
      <c r="G11" s="156">
        <v>22</v>
      </c>
      <c r="H11" s="55" t="s">
        <v>50</v>
      </c>
      <c r="I11" s="56">
        <v>20</v>
      </c>
      <c r="J11" s="56">
        <v>20</v>
      </c>
      <c r="K11" s="57">
        <f>SUM(I11,J11)</f>
        <v>40</v>
      </c>
      <c r="L11" s="56">
        <v>4</v>
      </c>
      <c r="M11" s="56">
        <v>5</v>
      </c>
      <c r="N11" s="57">
        <f>SUM(L11,M11)</f>
        <v>9</v>
      </c>
      <c r="O11" s="56">
        <v>0</v>
      </c>
      <c r="P11" s="56">
        <v>0</v>
      </c>
      <c r="Q11" s="57">
        <f>SUM(O11,P11)</f>
        <v>0</v>
      </c>
      <c r="R11" s="56">
        <v>0</v>
      </c>
      <c r="S11" s="56">
        <v>0</v>
      </c>
      <c r="T11" s="57">
        <f>SUM(R11,S11)</f>
        <v>0</v>
      </c>
      <c r="U11" s="56">
        <v>0</v>
      </c>
      <c r="V11" s="56">
        <v>0</v>
      </c>
      <c r="W11" s="57">
        <f>SUM(U11,V11)</f>
        <v>0</v>
      </c>
      <c r="X11" s="56">
        <v>0</v>
      </c>
      <c r="Y11" s="56">
        <v>0</v>
      </c>
      <c r="Z11" s="57">
        <f>SUM(X11,Y11)</f>
        <v>0</v>
      </c>
      <c r="AA11" s="56">
        <v>0</v>
      </c>
      <c r="AB11" s="56">
        <v>0</v>
      </c>
      <c r="AC11" s="57">
        <f>SUM(AA11,AB11)</f>
        <v>0</v>
      </c>
      <c r="AD11" s="57">
        <v>0</v>
      </c>
      <c r="AE11" s="57">
        <v>0</v>
      </c>
      <c r="AF11" s="57">
        <f>SUM(AD11,AE11)</f>
        <v>0</v>
      </c>
      <c r="AG11" s="158" t="s">
        <v>51</v>
      </c>
      <c r="AH11" s="58"/>
      <c r="AI11" s="161" t="s">
        <v>66</v>
      </c>
      <c r="AJ11" s="161">
        <f>COUNT(EU11:EW13)</f>
        <v>9</v>
      </c>
      <c r="AK11" s="163" t="s">
        <v>66</v>
      </c>
      <c r="AL11" s="166" t="str">
        <f>IF(AJ11&gt;=1,"",IF(AK11&gt;=85,"ممتاز",IF(AK11&gt;=75,"جيد جدا",IF(AK11&gt;=65,"جيد",IF(AK11&gt;=54,"مقبول",IF(AK11&gt;=50,"ضعيف","xxx"))))))</f>
        <v/>
      </c>
      <c r="AM11" s="59">
        <v>0</v>
      </c>
      <c r="AN11" s="59">
        <v>0</v>
      </c>
      <c r="AO11" s="60">
        <f>SUM(AM11,AN11)</f>
        <v>0</v>
      </c>
      <c r="AP11" s="61"/>
      <c r="AQ11" s="181" t="str">
        <f>CONCATENATE(BI13,BJ13,BK13,,BL13,BM13,,BN13,BO13,BP13)</f>
        <v>.رياضيات.......</v>
      </c>
      <c r="AR11" s="183">
        <f>K11:K12+N11:N12+Q11:Q12+T11:T12+W11:W12+Z11:Z12+AC11:AC12+AF11:AF12+AO11:AO12</f>
        <v>49</v>
      </c>
      <c r="AS11" s="154">
        <f>IF(K13&lt;100,100-K13,IF(K13="XXX",100,"."))</f>
        <v>16</v>
      </c>
      <c r="AT11" s="154" t="str">
        <f>IF(N13&lt;80,80-N13,IF(N13="XXX",80,"."))</f>
        <v>.</v>
      </c>
      <c r="AU11" s="154" t="str">
        <f>IF(Q13&lt;80,80-Q13,IF(Q13="XXX",80,"."))</f>
        <v>.</v>
      </c>
      <c r="AV11" s="154" t="str">
        <f>IF(T13&lt;80,80-T13,IF(T13="XXX",80,"."))</f>
        <v>.</v>
      </c>
      <c r="AW11" s="154" t="str">
        <f>IF(W13&lt;60,60-W13,IF(W13="XXX",60,"."))</f>
        <v>.</v>
      </c>
      <c r="AX11" s="154" t="str">
        <f>IF(Z13&lt;40,40-Z13,IF(Z13="XXX",40,"."))</f>
        <v>.</v>
      </c>
      <c r="AY11" s="154" t="str">
        <f>IF(AC13&lt;40,40-AC13,IF(AC13="XXX",40,"."))</f>
        <v>.</v>
      </c>
      <c r="AZ11" s="15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80">
        <v>1</v>
      </c>
      <c r="EY11" s="64" t="str">
        <f>IF(AG11="","7",IF(AG11&lt;40,7,"*"))</f>
        <v>*</v>
      </c>
      <c r="EZ11" s="64">
        <f>IF(AJ11="","8",IF(AJ11&lt;20,8,"*"))</f>
        <v>8</v>
      </c>
      <c r="FA11" s="65">
        <f>IF(AS11="","9",IF(AS11&lt;40,9,"*"))</f>
        <v>9</v>
      </c>
      <c r="FB11" s="176">
        <f>IF(FC11="","",SUBTOTAL(2,$FC$11:FC11))</f>
        <v>1</v>
      </c>
      <c r="FC11" s="173">
        <f>IF(AG11="ناجح",ROW(),"")</f>
        <v>11</v>
      </c>
      <c r="FD11" s="173" t="str">
        <f>IF(AG11="دورثان",ROW(),"")</f>
        <v/>
      </c>
      <c r="FE11" s="176" t="str">
        <f>IF(FD11="","",SUBTOTAL(2,$FD$11:FD11))</f>
        <v/>
      </c>
      <c r="FF11" s="179">
        <v>1</v>
      </c>
      <c r="FQ11" s="96">
        <f>IF($AG11="ناجح",COUNT(FQ$9:FQ10)+1,"")</f>
        <v>1</v>
      </c>
      <c r="FS11" s="96" t="str">
        <f>IF($AG11="دورثان",COUNT(FS$9:FS10)+1,"")</f>
        <v/>
      </c>
    </row>
    <row r="12" spans="1:175" s="66" customFormat="1" ht="24" customHeight="1" x14ac:dyDescent="0.25">
      <c r="A12" s="156"/>
      <c r="B12" s="161"/>
      <c r="C12" s="171"/>
      <c r="D12" s="171"/>
      <c r="E12" s="171"/>
      <c r="F12" s="171"/>
      <c r="G12" s="156"/>
      <c r="H12" s="67" t="s">
        <v>52</v>
      </c>
      <c r="I12" s="68">
        <v>11</v>
      </c>
      <c r="J12" s="68">
        <v>33</v>
      </c>
      <c r="K12" s="69">
        <f>SUM(I12,J12)</f>
        <v>44</v>
      </c>
      <c r="L12" s="68">
        <v>6</v>
      </c>
      <c r="M12" s="68">
        <v>7</v>
      </c>
      <c r="N12" s="69">
        <f>SUM(L12,M12)</f>
        <v>13</v>
      </c>
      <c r="O12" s="68">
        <v>0</v>
      </c>
      <c r="P12" s="68">
        <v>0</v>
      </c>
      <c r="Q12" s="69">
        <f>SUM(O12,P12)</f>
        <v>0</v>
      </c>
      <c r="R12" s="68">
        <v>0</v>
      </c>
      <c r="S12" s="68">
        <v>0</v>
      </c>
      <c r="T12" s="69">
        <f>SUM(R12,S12)</f>
        <v>0</v>
      </c>
      <c r="U12" s="68">
        <v>0</v>
      </c>
      <c r="V12" s="68">
        <v>0</v>
      </c>
      <c r="W12" s="69">
        <f>SUM(U12,V12)</f>
        <v>0</v>
      </c>
      <c r="X12" s="68">
        <v>0</v>
      </c>
      <c r="Y12" s="68">
        <v>0</v>
      </c>
      <c r="Z12" s="69">
        <f>SUM(X12,Y12)</f>
        <v>0</v>
      </c>
      <c r="AA12" s="68">
        <v>0</v>
      </c>
      <c r="AB12" s="68">
        <v>0</v>
      </c>
      <c r="AC12" s="69">
        <f>SUM(AA12,AB12)</f>
        <v>0</v>
      </c>
      <c r="AD12" s="69">
        <v>0</v>
      </c>
      <c r="AE12" s="69">
        <v>0</v>
      </c>
      <c r="AF12" s="69">
        <f>SUM(AD12,AE12)</f>
        <v>0</v>
      </c>
      <c r="AG12" s="159"/>
      <c r="AH12" s="70"/>
      <c r="AI12" s="161"/>
      <c r="AJ12" s="161"/>
      <c r="AK12" s="164"/>
      <c r="AL12" s="166"/>
      <c r="AM12" s="71">
        <v>0</v>
      </c>
      <c r="AN12" s="71">
        <v>0</v>
      </c>
      <c r="AO12" s="60">
        <f>SUM(AM12,AN12)</f>
        <v>0</v>
      </c>
      <c r="AP12" s="72"/>
      <c r="AQ12" s="181"/>
      <c r="AR12" s="183"/>
      <c r="AS12" s="154"/>
      <c r="AT12" s="154"/>
      <c r="AU12" s="154"/>
      <c r="AV12" s="154"/>
      <c r="AW12" s="154"/>
      <c r="AX12" s="154"/>
      <c r="AY12" s="154"/>
      <c r="AZ12" s="15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80"/>
      <c r="FB12" s="177"/>
      <c r="FC12" s="174"/>
      <c r="FD12" s="174"/>
      <c r="FE12" s="177"/>
      <c r="FF12" s="179"/>
      <c r="FG12" s="66" t="str">
        <f>IF(K13&gt;100,1,"")</f>
        <v/>
      </c>
    </row>
    <row r="13" spans="1:175" s="83" customFormat="1" ht="24" customHeight="1" thickBot="1" x14ac:dyDescent="0.3">
      <c r="A13" s="157"/>
      <c r="B13" s="162"/>
      <c r="C13" s="172"/>
      <c r="D13" s="172"/>
      <c r="E13" s="172"/>
      <c r="F13" s="172"/>
      <c r="G13" s="157"/>
      <c r="H13" s="73" t="s">
        <v>53</v>
      </c>
      <c r="I13" s="74">
        <f>SUM(I11,I12)</f>
        <v>31</v>
      </c>
      <c r="J13" s="74">
        <f>SUM(J11,J12)</f>
        <v>53</v>
      </c>
      <c r="K13" s="74">
        <f>IF(J13&gt;=48,I13+J13,"")</f>
        <v>84</v>
      </c>
      <c r="L13" s="74">
        <f>SUM(L11,L12)</f>
        <v>10</v>
      </c>
      <c r="M13" s="74">
        <f>SUM(M11,M12)</f>
        <v>12</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60"/>
      <c r="AH13" s="75">
        <f>COUNT(BA13:BH13)</f>
        <v>1</v>
      </c>
      <c r="AI13" s="162"/>
      <c r="AJ13" s="162"/>
      <c r="AK13" s="165"/>
      <c r="AL13" s="167"/>
      <c r="AM13" s="76">
        <f>SUM(AM11,AM12)</f>
        <v>0</v>
      </c>
      <c r="AN13" s="76">
        <f>SUM(AN11,AN12)</f>
        <v>0</v>
      </c>
      <c r="AO13" s="77">
        <f>SUM(AO11,AO12)</f>
        <v>0</v>
      </c>
      <c r="AP13" s="78" t="str">
        <f>CONCATENATE(BH13,BG13,BF13,BE13,BD13,,BC13,BB13,BA13)</f>
        <v>.......1</v>
      </c>
      <c r="AQ13" s="182"/>
      <c r="AR13" s="184"/>
      <c r="AS13" s="155"/>
      <c r="AT13" s="155"/>
      <c r="AU13" s="155"/>
      <c r="AV13" s="155"/>
      <c r="AW13" s="155"/>
      <c r="AX13" s="155"/>
      <c r="AY13" s="155"/>
      <c r="AZ13" s="155"/>
      <c r="BA13" s="79">
        <f>IF(K13&lt;100,1,IF(K13="XXX",1,"."))</f>
        <v>1</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.رياضيات</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80"/>
      <c r="FB13" s="178"/>
      <c r="FC13" s="175"/>
      <c r="FD13" s="175"/>
      <c r="FE13" s="178"/>
      <c r="FF13" s="179"/>
    </row>
    <row r="14" spans="1:175" ht="14.25" customHeight="1" x14ac:dyDescent="0.25">
      <c r="A14" s="168">
        <v>2</v>
      </c>
      <c r="B14" s="169"/>
      <c r="C14" s="170" t="s">
        <v>56</v>
      </c>
      <c r="D14" s="169">
        <v>0</v>
      </c>
      <c r="E14" s="169">
        <v>0</v>
      </c>
      <c r="F14" s="169">
        <v>0</v>
      </c>
      <c r="G14" s="156">
        <v>0</v>
      </c>
      <c r="H14" s="55" t="s">
        <v>50</v>
      </c>
      <c r="I14" s="56">
        <v>11</v>
      </c>
      <c r="J14" s="56">
        <v>12</v>
      </c>
      <c r="K14" s="57">
        <f t="shared" ref="K14:K15" si="0">SUM(I14,J14)</f>
        <v>23</v>
      </c>
      <c r="L14" s="56">
        <v>0</v>
      </c>
      <c r="M14" s="56">
        <v>0</v>
      </c>
      <c r="N14" s="57">
        <f t="shared" ref="N14:N15" si="1">SUM(L14,M14)</f>
        <v>0</v>
      </c>
      <c r="O14" s="56">
        <v>0</v>
      </c>
      <c r="P14" s="56">
        <v>0</v>
      </c>
      <c r="Q14" s="57">
        <f t="shared" ref="Q14:Q15" si="2">SUM(O14,P14)</f>
        <v>0</v>
      </c>
      <c r="R14" s="56">
        <v>0</v>
      </c>
      <c r="S14" s="56">
        <v>0</v>
      </c>
      <c r="T14" s="57">
        <f t="shared" ref="T14:T15" si="3">SUM(R14,S14)</f>
        <v>0</v>
      </c>
      <c r="U14" s="56">
        <v>0</v>
      </c>
      <c r="V14" s="56">
        <v>0</v>
      </c>
      <c r="W14" s="57">
        <f t="shared" ref="W14:W15" si="4">SUM(U14,V14)</f>
        <v>0</v>
      </c>
      <c r="X14" s="56">
        <v>0</v>
      </c>
      <c r="Y14" s="56">
        <v>0</v>
      </c>
      <c r="Z14" s="57">
        <f t="shared" ref="Z14:Z15" si="5">SUM(X14,Y14)</f>
        <v>0</v>
      </c>
      <c r="AA14" s="56">
        <v>0</v>
      </c>
      <c r="AB14" s="56">
        <v>0</v>
      </c>
      <c r="AC14" s="57">
        <f t="shared" ref="AC14:AC15" si="6">SUM(AA14,AB14)</f>
        <v>0</v>
      </c>
      <c r="AD14" s="57">
        <v>0</v>
      </c>
      <c r="AE14" s="57">
        <v>0</v>
      </c>
      <c r="AF14" s="57">
        <f t="shared" ref="AF14:AF15" si="7">SUM(AD14,AE14)</f>
        <v>0</v>
      </c>
      <c r="AG14" s="158" t="s">
        <v>54</v>
      </c>
      <c r="AH14" s="58"/>
      <c r="AI14" s="161" t="s">
        <v>66</v>
      </c>
      <c r="AJ14" s="161">
        <f t="shared" ref="AJ14" si="8">COUNT(EU14:EW16)</f>
        <v>9</v>
      </c>
      <c r="AK14" s="163" t="s">
        <v>66</v>
      </c>
      <c r="AL14" s="166" t="str">
        <f t="shared" ref="AL14" si="9">IF(AJ14&gt;=1,"",IF(AK14&gt;=85,"ممتاز",IF(AK14&gt;=75,"جيد جدا",IF(AK14&gt;=65,"جيد",IF(AK14&gt;=54,"مقبول",IF(AK14&gt;=50,"ضعيف","xxx"))))))</f>
        <v/>
      </c>
      <c r="AM14" s="59">
        <v>0</v>
      </c>
      <c r="AN14" s="59">
        <v>0</v>
      </c>
      <c r="AO14" s="60">
        <f t="shared" ref="AO14:AO15" si="10">SUM(AM14,AN14)</f>
        <v>0</v>
      </c>
      <c r="AP14" s="61"/>
      <c r="AQ14" s="181" t="str">
        <f t="shared" ref="AQ14" si="11">CONCATENATE(BI16,BJ16,BK16,,BL16,BM16,,BN16,BO16,BP16)</f>
        <v>........</v>
      </c>
      <c r="AR14" s="183">
        <f t="shared" ref="AR14" si="12">K14:K15+N14:N15+Q14:Q15+T14:T15+W14:W15+Z14:Z15+AC14:AC15+AF14:AF15+AO14:AO15</f>
        <v>23</v>
      </c>
      <c r="AS14" s="154" t="str">
        <f t="shared" ref="AS14" si="13">IF(K16&lt;100,100-K16,IF(K16="XXX",100,"."))</f>
        <v>.</v>
      </c>
      <c r="AT14" s="154" t="str">
        <f t="shared" ref="AT14" si="14">IF(N16&lt;80,80-N16,IF(N16="XXX",80,"."))</f>
        <v>.</v>
      </c>
      <c r="AU14" s="154" t="str">
        <f t="shared" ref="AU14" si="15">IF(Q16&lt;80,80-Q16,IF(Q16="XXX",80,"."))</f>
        <v>.</v>
      </c>
      <c r="AV14" s="154" t="str">
        <f t="shared" ref="AV14" si="16">IF(T16&lt;80,80-T16,IF(T16="XXX",80,"."))</f>
        <v>.</v>
      </c>
      <c r="AW14" s="154" t="str">
        <f t="shared" ref="AW14" si="17">IF(W16&lt;60,60-W16,IF(W16="XXX",60,"."))</f>
        <v>.</v>
      </c>
      <c r="AX14" s="154" t="str">
        <f t="shared" ref="AX14" si="18">IF(Z16&lt;40,40-Z16,IF(Z16="XXX",40,"."))</f>
        <v>.</v>
      </c>
      <c r="AY14" s="154" t="str">
        <f t="shared" ref="AY14" si="19">IF(AC16&lt;40,40-AC16,IF(AC16="XXX",40,"."))</f>
        <v>.</v>
      </c>
      <c r="AZ14" s="154" t="str">
        <f t="shared" ref="AZ14" si="20">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1">IF(K16="",1,IF(K14+K15&lt;100,1,""))</f>
        <v>1</v>
      </c>
      <c r="EV14" s="63">
        <f t="shared" ref="EV14" si="22">IF(N16="",2,IF(N14+N15&lt;80,2,""))</f>
        <v>2</v>
      </c>
      <c r="EW14" s="63">
        <f t="shared" ref="EW14" si="23">IF(Q16="",3,IF(Q14+Q15&lt;80,3,""))</f>
        <v>3</v>
      </c>
      <c r="EX14" s="180">
        <v>2</v>
      </c>
      <c r="EY14" s="64" t="str">
        <f t="shared" ref="EY14" si="24">IF(AG14="","7",IF(AG14&lt;40,7,"*"))</f>
        <v>*</v>
      </c>
      <c r="EZ14" s="64">
        <f t="shared" ref="EZ14" si="25">IF(AJ14="","8",IF(AJ14&lt;20,8,"*"))</f>
        <v>8</v>
      </c>
      <c r="FA14" s="65" t="str">
        <f t="shared" ref="FA14" si="26">IF(AS14="","9",IF(AS14&lt;40,9,"*"))</f>
        <v>*</v>
      </c>
      <c r="FB14" s="176" t="str">
        <f>IF(FC14="","",SUBTOTAL(2,$FC$11:FC14))</f>
        <v/>
      </c>
      <c r="FC14" s="173" t="str">
        <f t="shared" ref="FC14" si="27">IF(AG14="ناجح",ROW(),"")</f>
        <v/>
      </c>
      <c r="FD14" s="173">
        <f t="shared" ref="FD14" si="28">IF(AG14="دورثان",ROW(),"")</f>
        <v>14</v>
      </c>
      <c r="FE14" s="176">
        <f>IF(FD14="","",SUBTOTAL(2,$FD$11:FD14))</f>
        <v>1</v>
      </c>
      <c r="FF14" s="179" t="s">
        <v>65</v>
      </c>
      <c r="FQ14" s="96" t="str">
        <f>IF($AG14="ناجح",COUNT(FQ$9:FQ13)+1,"")</f>
        <v/>
      </c>
      <c r="FS14" s="96">
        <f>IF($AG14="دورثان",COUNT(FS$9:FS13)+1,"")</f>
        <v>1</v>
      </c>
    </row>
    <row r="15" spans="1:175" ht="14.25" customHeight="1" x14ac:dyDescent="0.25">
      <c r="A15" s="156"/>
      <c r="B15" s="161"/>
      <c r="C15" s="171"/>
      <c r="D15" s="161"/>
      <c r="E15" s="161"/>
      <c r="F15" s="161"/>
      <c r="G15" s="156"/>
      <c r="H15" s="67" t="s">
        <v>52</v>
      </c>
      <c r="I15" s="68">
        <v>13</v>
      </c>
      <c r="J15" s="68">
        <v>14</v>
      </c>
      <c r="K15" s="69">
        <f t="shared" si="0"/>
        <v>27</v>
      </c>
      <c r="L15" s="68">
        <v>0</v>
      </c>
      <c r="M15" s="68">
        <v>0</v>
      </c>
      <c r="N15" s="69">
        <f t="shared" si="1"/>
        <v>0</v>
      </c>
      <c r="O15" s="68">
        <v>0</v>
      </c>
      <c r="P15" s="68">
        <v>0</v>
      </c>
      <c r="Q15" s="69">
        <f t="shared" si="2"/>
        <v>0</v>
      </c>
      <c r="R15" s="68">
        <v>0</v>
      </c>
      <c r="S15" s="68">
        <v>0</v>
      </c>
      <c r="T15" s="69">
        <f t="shared" si="3"/>
        <v>0</v>
      </c>
      <c r="U15" s="68">
        <v>0</v>
      </c>
      <c r="V15" s="68">
        <v>0</v>
      </c>
      <c r="W15" s="69">
        <f t="shared" si="4"/>
        <v>0</v>
      </c>
      <c r="X15" s="68">
        <v>0</v>
      </c>
      <c r="Y15" s="68">
        <v>0</v>
      </c>
      <c r="Z15" s="69">
        <f t="shared" si="5"/>
        <v>0</v>
      </c>
      <c r="AA15" s="68">
        <v>0</v>
      </c>
      <c r="AB15" s="68">
        <v>0</v>
      </c>
      <c r="AC15" s="69">
        <f t="shared" si="6"/>
        <v>0</v>
      </c>
      <c r="AD15" s="69">
        <v>0</v>
      </c>
      <c r="AE15" s="69">
        <v>0</v>
      </c>
      <c r="AF15" s="69">
        <f t="shared" si="7"/>
        <v>0</v>
      </c>
      <c r="AG15" s="159"/>
      <c r="AH15" s="70"/>
      <c r="AI15" s="161"/>
      <c r="AJ15" s="161"/>
      <c r="AK15" s="164"/>
      <c r="AL15" s="166"/>
      <c r="AM15" s="71">
        <v>0</v>
      </c>
      <c r="AN15" s="71">
        <v>0</v>
      </c>
      <c r="AO15" s="60">
        <f t="shared" si="10"/>
        <v>0</v>
      </c>
      <c r="AP15" s="72"/>
      <c r="AQ15" s="181"/>
      <c r="AR15" s="183"/>
      <c r="AS15" s="154"/>
      <c r="AT15" s="154"/>
      <c r="AU15" s="154"/>
      <c r="AV15" s="154"/>
      <c r="AW15" s="154"/>
      <c r="AX15" s="154"/>
      <c r="AY15" s="154"/>
      <c r="AZ15" s="15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29">IF(T16="",4,IF(T14+T15&lt;80,4,""))</f>
        <v>4</v>
      </c>
      <c r="EV15" s="63">
        <f t="shared" ref="EV15" si="30">IF(W16="",5,IF(W14+W15&lt;60,5,""))</f>
        <v>5</v>
      </c>
      <c r="EW15" s="63">
        <f t="shared" ref="EW15" si="31">IF(Z16="",6,IF(Z14+Z15&lt;40,6,""))</f>
        <v>6</v>
      </c>
      <c r="EX15" s="180"/>
      <c r="EY15" s="66"/>
      <c r="EZ15" s="66"/>
      <c r="FA15" s="66"/>
      <c r="FB15" s="177"/>
      <c r="FC15" s="174"/>
      <c r="FD15" s="174"/>
      <c r="FE15" s="177"/>
      <c r="FF15" s="179"/>
      <c r="FQ15" s="66"/>
      <c r="FS15" s="66"/>
    </row>
    <row r="16" spans="1:175" ht="14.25" customHeight="1" thickBot="1" x14ac:dyDescent="0.3">
      <c r="A16" s="157"/>
      <c r="B16" s="162"/>
      <c r="C16" s="172"/>
      <c r="D16" s="162"/>
      <c r="E16" s="162"/>
      <c r="F16" s="162"/>
      <c r="G16" s="157"/>
      <c r="H16" s="73" t="s">
        <v>53</v>
      </c>
      <c r="I16" s="74">
        <f t="shared" ref="I16:J16" si="32">SUM(I14,I15)</f>
        <v>24</v>
      </c>
      <c r="J16" s="74">
        <f t="shared" si="32"/>
        <v>26</v>
      </c>
      <c r="K16" s="74" t="str">
        <f t="shared" ref="K16" si="33">IF(J16&gt;=48,I16+J16,"")</f>
        <v/>
      </c>
      <c r="L16" s="74">
        <f t="shared" ref="L16:M16" si="34">SUM(L14,L15)</f>
        <v>0</v>
      </c>
      <c r="M16" s="74">
        <f t="shared" si="34"/>
        <v>0</v>
      </c>
      <c r="N16" s="74" t="str">
        <f t="shared" ref="N16" si="35">IF(M16&gt;=38.4,L16+M16,"")</f>
        <v/>
      </c>
      <c r="O16" s="74">
        <f t="shared" ref="O16:P16" si="36">SUM(O14,O15)</f>
        <v>0</v>
      </c>
      <c r="P16" s="74">
        <f t="shared" si="36"/>
        <v>0</v>
      </c>
      <c r="Q16" s="74" t="str">
        <f t="shared" ref="Q16" si="37">IF(P16&gt;=38.4,O16+P16,"")</f>
        <v/>
      </c>
      <c r="R16" s="74">
        <f t="shared" ref="R16:S16" si="38">SUM(R14,R15)</f>
        <v>0</v>
      </c>
      <c r="S16" s="74">
        <f t="shared" si="38"/>
        <v>0</v>
      </c>
      <c r="T16" s="74" t="str">
        <f t="shared" ref="T16" si="39">IF(S16&gt;=38.4,R16+S16,"")</f>
        <v/>
      </c>
      <c r="U16" s="74">
        <f t="shared" ref="U16:V16" si="40">SUM(U14,U15)</f>
        <v>0</v>
      </c>
      <c r="V16" s="74">
        <f t="shared" si="40"/>
        <v>0</v>
      </c>
      <c r="W16" s="74" t="str">
        <f t="shared" ref="W16" si="41">IF(V16&gt;=28.8,U16+V16,"")</f>
        <v/>
      </c>
      <c r="X16" s="74">
        <f t="shared" ref="X16:Y16" si="42">SUM(X14,X15)</f>
        <v>0</v>
      </c>
      <c r="Y16" s="74">
        <f t="shared" si="42"/>
        <v>0</v>
      </c>
      <c r="Z16" s="74" t="str">
        <f t="shared" ref="Z16" si="43">IF(Y16&gt;=19.2,X16+Y16,"")</f>
        <v/>
      </c>
      <c r="AA16" s="74">
        <f t="shared" ref="AA16:AB16" si="44">SUM(AA14,AA15)</f>
        <v>0</v>
      </c>
      <c r="AB16" s="74">
        <f t="shared" si="44"/>
        <v>0</v>
      </c>
      <c r="AC16" s="74" t="str">
        <f t="shared" ref="AC16" si="45">IF(AB16&gt;=19.2,AA16+AB16,"")</f>
        <v/>
      </c>
      <c r="AD16" s="74">
        <f t="shared" ref="AD16:AE16" si="46">SUM(AD14,AD15)</f>
        <v>0</v>
      </c>
      <c r="AE16" s="74">
        <f t="shared" si="46"/>
        <v>0</v>
      </c>
      <c r="AF16" s="74" t="str">
        <f t="shared" ref="AF16" si="47">IF(AE16&gt;=9.6,AD16+AE16,"")</f>
        <v/>
      </c>
      <c r="AG16" s="160"/>
      <c r="AH16" s="75">
        <f t="shared" ref="AH16" si="48">COUNT(BA16:BH16)</f>
        <v>0</v>
      </c>
      <c r="AI16" s="162"/>
      <c r="AJ16" s="162"/>
      <c r="AK16" s="165"/>
      <c r="AL16" s="167"/>
      <c r="AM16" s="76">
        <f t="shared" ref="AM16:AO16" si="49">SUM(AM14,AM15)</f>
        <v>0</v>
      </c>
      <c r="AN16" s="76">
        <f t="shared" si="49"/>
        <v>0</v>
      </c>
      <c r="AO16" s="77">
        <f t="shared" si="49"/>
        <v>0</v>
      </c>
      <c r="AP16" s="78" t="str">
        <f t="shared" ref="AP16" si="50">CONCATENATE(BH16,BG16,BF16,BE16,BD16,,BC16,BB16,BA16)</f>
        <v>........</v>
      </c>
      <c r="AQ16" s="182"/>
      <c r="AR16" s="184"/>
      <c r="AS16" s="155"/>
      <c r="AT16" s="155"/>
      <c r="AU16" s="155"/>
      <c r="AV16" s="155"/>
      <c r="AW16" s="155"/>
      <c r="AX16" s="155"/>
      <c r="AY16" s="155"/>
      <c r="AZ16" s="155"/>
      <c r="BA16" s="79" t="str">
        <f t="shared" ref="BA16" si="51">IF(K16&lt;100,1,IF(K16="XXX",1,"."))</f>
        <v>.</v>
      </c>
      <c r="BB16" s="79" t="str">
        <f t="shared" ref="BB16" si="52">IF(N16&lt;80,2,IF(N16="XXX",2,"."))</f>
        <v>.</v>
      </c>
      <c r="BC16" s="79" t="str">
        <f t="shared" ref="BC16" si="53">IF(Q16&lt;80,3,IF(Q16="XXX",3,"."))</f>
        <v>.</v>
      </c>
      <c r="BD16" s="79" t="str">
        <f t="shared" ref="BD16" si="54">IF(T16&lt;80,4,IF(W16="XXX",4,"."))</f>
        <v>.</v>
      </c>
      <c r="BE16" s="79" t="str">
        <f t="shared" ref="BE16" si="55">IF(W16&lt;60,5,IF(W16="XXX",5,"."))</f>
        <v>.</v>
      </c>
      <c r="BF16" s="79" t="str">
        <f t="shared" ref="BF16" si="56">IF(Z16&lt;40,6,IF(Z16="XXX",6,"."))</f>
        <v>.</v>
      </c>
      <c r="BG16" s="79" t="str">
        <f t="shared" ref="BG16" si="57">IF(AC16&lt;40,7,IF(AC16="XXX",7,"."))</f>
        <v>.</v>
      </c>
      <c r="BH16" s="79" t="str">
        <f t="shared" ref="BH16" si="58">IF(AF16&lt;20,8,IF(AF16="XXX",8,"."))</f>
        <v>.</v>
      </c>
      <c r="BI16" s="80" t="str">
        <f t="shared" ref="BI16" si="59">IF(BA16=1,".رياضيات",".")</f>
        <v>.</v>
      </c>
      <c r="BJ16" s="80" t="str">
        <f t="shared" ref="BJ16" si="60">IF(BB16=2,".نحوونصوص",".")</f>
        <v>.</v>
      </c>
      <c r="BK16" s="80" t="str">
        <f t="shared" ref="BK16" si="61">IF(BC16=3,".علوم",".")</f>
        <v>.</v>
      </c>
      <c r="BL16" s="80" t="str">
        <f t="shared" ref="BL16" si="62">IF(BD16=4,".تعبير واملاء وخط",".")</f>
        <v>.</v>
      </c>
      <c r="BM16" s="80" t="str">
        <f t="shared" ref="BM16" si="63">IF(BE16=5,".تربية اسلامية",".")</f>
        <v>.</v>
      </c>
      <c r="BN16" s="80" t="str">
        <f t="shared" ref="BN16" si="64">IF(BF16=6,".جغرافيا",".")</f>
        <v>.</v>
      </c>
      <c r="BO16" s="80" t="str">
        <f t="shared" ref="BO16" si="65">IF(BG16=7,".تاريخ",".")</f>
        <v>.</v>
      </c>
      <c r="BP16" s="80" t="str">
        <f t="shared" ref="BP16" si="66">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7">IF(AC16="",7,IF(AC14+AC15&lt;40,7,""))</f>
        <v>7</v>
      </c>
      <c r="EV16" s="82">
        <f t="shared" ref="EV16" si="68">IF(AF16="",8,IF(AF14+AF15&lt;20,8,""))</f>
        <v>8</v>
      </c>
      <c r="EW16" s="82">
        <f t="shared" ref="EW16" si="69">IF(AO16="",9,IF(AO14+AO15&lt;40,9,""))</f>
        <v>9</v>
      </c>
      <c r="EX16" s="180"/>
      <c r="EY16" s="83"/>
      <c r="EZ16" s="83"/>
      <c r="FA16" s="83"/>
      <c r="FB16" s="178"/>
      <c r="FC16" s="175"/>
      <c r="FD16" s="175"/>
      <c r="FE16" s="178"/>
      <c r="FF16" s="179"/>
      <c r="FQ16" s="83"/>
      <c r="FS16" s="83"/>
    </row>
    <row r="17" spans="1:175" ht="14.25" customHeight="1" x14ac:dyDescent="0.25">
      <c r="A17" s="168">
        <v>3</v>
      </c>
      <c r="B17" s="169"/>
      <c r="C17" s="170" t="s">
        <v>57</v>
      </c>
      <c r="D17" s="169">
        <v>0</v>
      </c>
      <c r="E17" s="169">
        <v>0</v>
      </c>
      <c r="F17" s="169">
        <v>0</v>
      </c>
      <c r="G17" s="156">
        <v>0</v>
      </c>
      <c r="H17" s="55" t="s">
        <v>50</v>
      </c>
      <c r="I17" s="56">
        <v>0</v>
      </c>
      <c r="J17" s="56">
        <v>0</v>
      </c>
      <c r="K17" s="57">
        <f t="shared" ref="K17:K18" si="70">SUM(I17,J17)</f>
        <v>0</v>
      </c>
      <c r="L17" s="56">
        <v>32</v>
      </c>
      <c r="M17" s="56">
        <v>25</v>
      </c>
      <c r="N17" s="57">
        <f t="shared" ref="N17:N18" si="71">SUM(L17,M17)</f>
        <v>57</v>
      </c>
      <c r="O17" s="56">
        <v>0</v>
      </c>
      <c r="P17" s="56">
        <v>0</v>
      </c>
      <c r="Q17" s="57">
        <f t="shared" ref="Q17:Q18" si="72">SUM(O17,P17)</f>
        <v>0</v>
      </c>
      <c r="R17" s="56">
        <v>0</v>
      </c>
      <c r="S17" s="56">
        <v>0</v>
      </c>
      <c r="T17" s="57">
        <f t="shared" ref="T17:T18" si="73">SUM(R17,S17)</f>
        <v>0</v>
      </c>
      <c r="U17" s="56">
        <v>0</v>
      </c>
      <c r="V17" s="56">
        <v>0</v>
      </c>
      <c r="W17" s="57">
        <f t="shared" ref="W17:W18" si="74">SUM(U17,V17)</f>
        <v>0</v>
      </c>
      <c r="X17" s="56">
        <v>0</v>
      </c>
      <c r="Y17" s="56">
        <v>0</v>
      </c>
      <c r="Z17" s="57">
        <f t="shared" ref="Z17:Z18" si="75">SUM(X17,Y17)</f>
        <v>0</v>
      </c>
      <c r="AA17" s="56">
        <v>0</v>
      </c>
      <c r="AB17" s="56">
        <v>0</v>
      </c>
      <c r="AC17" s="57">
        <f t="shared" ref="AC17:AC18" si="76">SUM(AA17,AB17)</f>
        <v>0</v>
      </c>
      <c r="AD17" s="57">
        <v>0</v>
      </c>
      <c r="AE17" s="57">
        <v>0</v>
      </c>
      <c r="AF17" s="57">
        <f t="shared" ref="AF17:AF18" si="77">SUM(AD17,AE17)</f>
        <v>0</v>
      </c>
      <c r="AG17" s="158" t="s">
        <v>51</v>
      </c>
      <c r="AH17" s="58"/>
      <c r="AI17" s="161" t="s">
        <v>66</v>
      </c>
      <c r="AJ17" s="161">
        <f t="shared" ref="AJ17" si="78">COUNT(EU17:EW19)</f>
        <v>9</v>
      </c>
      <c r="AK17" s="163" t="s">
        <v>66</v>
      </c>
      <c r="AL17" s="166" t="str">
        <f t="shared" ref="AL17" si="79">IF(AJ17&gt;=1,"",IF(AK17&gt;=85,"ممتاز",IF(AK17&gt;=75,"جيد جدا",IF(AK17&gt;=65,"جيد",IF(AK17&gt;=54,"مقبول",IF(AK17&gt;=50,"ضعيف","xxx"))))))</f>
        <v/>
      </c>
      <c r="AM17" s="59">
        <v>0</v>
      </c>
      <c r="AN17" s="59">
        <v>0</v>
      </c>
      <c r="AO17" s="60">
        <f t="shared" ref="AO17:AO18" si="80">SUM(AM17,AN17)</f>
        <v>0</v>
      </c>
      <c r="AP17" s="61"/>
      <c r="AQ17" s="181" t="str">
        <f t="shared" ref="AQ17" si="81">CONCATENATE(BI19,BJ19,BK19,,BL19,BM19,,BN19,BO19,BP19)</f>
        <v>........</v>
      </c>
      <c r="AR17" s="183">
        <f t="shared" ref="AR17" si="82">K17:K18+N17:N18+Q17:Q18+T17:T18+W17:W18+Z17:Z18+AC17:AC18+AF17:AF18+AO17:AO18</f>
        <v>57</v>
      </c>
      <c r="AS17" s="154" t="str">
        <f t="shared" ref="AS17" si="83">IF(K19&lt;100,100-K19,IF(K19="XXX",100,"."))</f>
        <v>.</v>
      </c>
      <c r="AT17" s="154" t="str">
        <f t="shared" ref="AT17" si="84">IF(N19&lt;80,80-N19,IF(N19="XXX",80,"."))</f>
        <v>.</v>
      </c>
      <c r="AU17" s="154" t="str">
        <f t="shared" ref="AU17" si="85">IF(Q19&lt;80,80-Q19,IF(Q19="XXX",80,"."))</f>
        <v>.</v>
      </c>
      <c r="AV17" s="154" t="str">
        <f t="shared" ref="AV17" si="86">IF(T19&lt;80,80-T19,IF(T19="XXX",80,"."))</f>
        <v>.</v>
      </c>
      <c r="AW17" s="154" t="str">
        <f t="shared" ref="AW17" si="87">IF(W19&lt;60,60-W19,IF(W19="XXX",60,"."))</f>
        <v>.</v>
      </c>
      <c r="AX17" s="154" t="str">
        <f t="shared" ref="AX17" si="88">IF(Z19&lt;40,40-Z19,IF(Z19="XXX",40,"."))</f>
        <v>.</v>
      </c>
      <c r="AY17" s="154" t="str">
        <f t="shared" ref="AY17" si="89">IF(AC19&lt;40,40-AC19,IF(AC19="XXX",40,"."))</f>
        <v>.</v>
      </c>
      <c r="AZ17" s="154" t="str">
        <f t="shared" ref="AZ17" si="90">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1">IF(K19="",1,IF(K17+K18&lt;100,1,""))</f>
        <v>1</v>
      </c>
      <c r="EV17" s="63">
        <f t="shared" ref="EV17" si="92">IF(N19="",2,IF(N17+N18&lt;80,2,""))</f>
        <v>2</v>
      </c>
      <c r="EW17" s="63">
        <f t="shared" ref="EW17" si="93">IF(Q19="",3,IF(Q17+Q18&lt;80,3,""))</f>
        <v>3</v>
      </c>
      <c r="EX17" s="180">
        <v>3</v>
      </c>
      <c r="EY17" s="64" t="str">
        <f t="shared" ref="EY17" si="94">IF(AG17="","7",IF(AG17&lt;40,7,"*"))</f>
        <v>*</v>
      </c>
      <c r="EZ17" s="64">
        <f t="shared" ref="EZ17" si="95">IF(AJ17="","8",IF(AJ17&lt;20,8,"*"))</f>
        <v>8</v>
      </c>
      <c r="FA17" s="65" t="str">
        <f t="shared" ref="FA17" si="96">IF(AS17="","9",IF(AS17&lt;40,9,"*"))</f>
        <v>*</v>
      </c>
      <c r="FB17" s="176">
        <f>IF(FC17="","",SUBTOTAL(2,$FC$11:FC17))</f>
        <v>2</v>
      </c>
      <c r="FC17" s="173">
        <f t="shared" ref="FC17" si="97">IF(AG17="ناجح",ROW(),"")</f>
        <v>17</v>
      </c>
      <c r="FD17" s="173" t="str">
        <f t="shared" ref="FD17" si="98">IF(AG17="دورثان",ROW(),"")</f>
        <v/>
      </c>
      <c r="FE17" s="176" t="str">
        <f>IF(FD17="","",SUBTOTAL(2,$FD$11:FD17))</f>
        <v/>
      </c>
      <c r="FF17" s="179">
        <v>2</v>
      </c>
      <c r="FQ17" s="96">
        <f>IF($AG17="ناجح",COUNT(FQ$9:FQ16)+1,"")</f>
        <v>2</v>
      </c>
      <c r="FS17" s="96" t="str">
        <f>IF($AG17="دورثان",COUNT(FS$9:FS16)+1,"")</f>
        <v/>
      </c>
    </row>
    <row r="18" spans="1:175" ht="14.25" customHeight="1" x14ac:dyDescent="0.25">
      <c r="A18" s="156"/>
      <c r="B18" s="161"/>
      <c r="C18" s="171"/>
      <c r="D18" s="161"/>
      <c r="E18" s="161"/>
      <c r="F18" s="161"/>
      <c r="G18" s="156"/>
      <c r="H18" s="67" t="s">
        <v>52</v>
      </c>
      <c r="I18" s="68">
        <v>0</v>
      </c>
      <c r="J18" s="68">
        <v>0</v>
      </c>
      <c r="K18" s="69">
        <f t="shared" si="70"/>
        <v>0</v>
      </c>
      <c r="L18" s="68">
        <v>0</v>
      </c>
      <c r="M18" s="68">
        <v>0</v>
      </c>
      <c r="N18" s="69">
        <f t="shared" si="71"/>
        <v>0</v>
      </c>
      <c r="O18" s="68">
        <v>0</v>
      </c>
      <c r="P18" s="68">
        <v>0</v>
      </c>
      <c r="Q18" s="69">
        <f t="shared" si="72"/>
        <v>0</v>
      </c>
      <c r="R18" s="68">
        <v>0</v>
      </c>
      <c r="S18" s="68">
        <v>0</v>
      </c>
      <c r="T18" s="69">
        <f t="shared" si="73"/>
        <v>0</v>
      </c>
      <c r="U18" s="68">
        <v>0</v>
      </c>
      <c r="V18" s="68">
        <v>0</v>
      </c>
      <c r="W18" s="69">
        <f t="shared" si="74"/>
        <v>0</v>
      </c>
      <c r="X18" s="68">
        <v>0</v>
      </c>
      <c r="Y18" s="68">
        <v>0</v>
      </c>
      <c r="Z18" s="69">
        <f t="shared" si="75"/>
        <v>0</v>
      </c>
      <c r="AA18" s="68">
        <v>0</v>
      </c>
      <c r="AB18" s="68">
        <v>0</v>
      </c>
      <c r="AC18" s="69">
        <f t="shared" si="76"/>
        <v>0</v>
      </c>
      <c r="AD18" s="69">
        <v>0</v>
      </c>
      <c r="AE18" s="69">
        <v>0</v>
      </c>
      <c r="AF18" s="69">
        <f t="shared" si="77"/>
        <v>0</v>
      </c>
      <c r="AG18" s="159"/>
      <c r="AH18" s="70"/>
      <c r="AI18" s="161"/>
      <c r="AJ18" s="161"/>
      <c r="AK18" s="164"/>
      <c r="AL18" s="166"/>
      <c r="AM18" s="71">
        <v>0</v>
      </c>
      <c r="AN18" s="71">
        <v>0</v>
      </c>
      <c r="AO18" s="60">
        <f t="shared" si="80"/>
        <v>0</v>
      </c>
      <c r="AP18" s="72"/>
      <c r="AQ18" s="181"/>
      <c r="AR18" s="183"/>
      <c r="AS18" s="154"/>
      <c r="AT18" s="154"/>
      <c r="AU18" s="154"/>
      <c r="AV18" s="154"/>
      <c r="AW18" s="154"/>
      <c r="AX18" s="154"/>
      <c r="AY18" s="154"/>
      <c r="AZ18" s="15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99">IF(T19="",4,IF(T17+T18&lt;80,4,""))</f>
        <v>4</v>
      </c>
      <c r="EV18" s="63">
        <f t="shared" ref="EV18" si="100">IF(W19="",5,IF(W17+W18&lt;60,5,""))</f>
        <v>5</v>
      </c>
      <c r="EW18" s="63">
        <f t="shared" ref="EW18" si="101">IF(Z19="",6,IF(Z17+Z18&lt;40,6,""))</f>
        <v>6</v>
      </c>
      <c r="EX18" s="180"/>
      <c r="EY18" s="66"/>
      <c r="EZ18" s="66"/>
      <c r="FA18" s="66"/>
      <c r="FB18" s="177"/>
      <c r="FC18" s="174"/>
      <c r="FD18" s="174"/>
      <c r="FE18" s="177"/>
      <c r="FF18" s="179"/>
      <c r="FQ18" s="66"/>
      <c r="FS18" s="66"/>
    </row>
    <row r="19" spans="1:175" ht="14.25" customHeight="1" thickBot="1" x14ac:dyDescent="0.3">
      <c r="A19" s="157"/>
      <c r="B19" s="162"/>
      <c r="C19" s="172"/>
      <c r="D19" s="162"/>
      <c r="E19" s="162"/>
      <c r="F19" s="162"/>
      <c r="G19" s="157"/>
      <c r="H19" s="73" t="s">
        <v>53</v>
      </c>
      <c r="I19" s="74">
        <f t="shared" ref="I19:J19" si="102">SUM(I17,I18)</f>
        <v>0</v>
      </c>
      <c r="J19" s="74">
        <f t="shared" si="102"/>
        <v>0</v>
      </c>
      <c r="K19" s="74" t="str">
        <f t="shared" ref="K19" si="103">IF(J19&gt;=48,I19+J19,"")</f>
        <v/>
      </c>
      <c r="L19" s="74">
        <f t="shared" ref="L19:M19" si="104">SUM(L17,L18)</f>
        <v>32</v>
      </c>
      <c r="M19" s="74">
        <f t="shared" si="104"/>
        <v>25</v>
      </c>
      <c r="N19" s="74" t="str">
        <f t="shared" ref="N19" si="105">IF(M19&gt;=38.4,L19+M19,"")</f>
        <v/>
      </c>
      <c r="O19" s="74">
        <f t="shared" ref="O19:P19" si="106">SUM(O17,O18)</f>
        <v>0</v>
      </c>
      <c r="P19" s="74">
        <f t="shared" si="106"/>
        <v>0</v>
      </c>
      <c r="Q19" s="74" t="str">
        <f t="shared" ref="Q19" si="107">IF(P19&gt;=38.4,O19+P19,"")</f>
        <v/>
      </c>
      <c r="R19" s="74">
        <f t="shared" ref="R19:S19" si="108">SUM(R17,R18)</f>
        <v>0</v>
      </c>
      <c r="S19" s="74">
        <f t="shared" si="108"/>
        <v>0</v>
      </c>
      <c r="T19" s="74" t="str">
        <f t="shared" ref="T19" si="109">IF(S19&gt;=38.4,R19+S19,"")</f>
        <v/>
      </c>
      <c r="U19" s="74">
        <f t="shared" ref="U19:V19" si="110">SUM(U17,U18)</f>
        <v>0</v>
      </c>
      <c r="V19" s="74">
        <f t="shared" si="110"/>
        <v>0</v>
      </c>
      <c r="W19" s="74" t="str">
        <f t="shared" ref="W19" si="111">IF(V19&gt;=28.8,U19+V19,"")</f>
        <v/>
      </c>
      <c r="X19" s="74">
        <f t="shared" ref="X19:Y19" si="112">SUM(X17,X18)</f>
        <v>0</v>
      </c>
      <c r="Y19" s="74">
        <f t="shared" si="112"/>
        <v>0</v>
      </c>
      <c r="Z19" s="74" t="str">
        <f t="shared" ref="Z19" si="113">IF(Y19&gt;=19.2,X19+Y19,"")</f>
        <v/>
      </c>
      <c r="AA19" s="74">
        <f t="shared" ref="AA19:AB19" si="114">SUM(AA17,AA18)</f>
        <v>0</v>
      </c>
      <c r="AB19" s="74">
        <f t="shared" si="114"/>
        <v>0</v>
      </c>
      <c r="AC19" s="74" t="str">
        <f t="shared" ref="AC19" si="115">IF(AB19&gt;=19.2,AA19+AB19,"")</f>
        <v/>
      </c>
      <c r="AD19" s="74">
        <f t="shared" ref="AD19:AE19" si="116">SUM(AD17,AD18)</f>
        <v>0</v>
      </c>
      <c r="AE19" s="74">
        <f t="shared" si="116"/>
        <v>0</v>
      </c>
      <c r="AF19" s="74" t="str">
        <f t="shared" ref="AF19" si="117">IF(AE19&gt;=9.6,AD19+AE19,"")</f>
        <v/>
      </c>
      <c r="AG19" s="160"/>
      <c r="AH19" s="75">
        <f t="shared" ref="AH19" si="118">COUNT(BA19:BH19)</f>
        <v>0</v>
      </c>
      <c r="AI19" s="162"/>
      <c r="AJ19" s="162"/>
      <c r="AK19" s="165"/>
      <c r="AL19" s="167"/>
      <c r="AM19" s="76">
        <f t="shared" ref="AM19:AO19" si="119">SUM(AM17,AM18)</f>
        <v>0</v>
      </c>
      <c r="AN19" s="76">
        <f t="shared" si="119"/>
        <v>0</v>
      </c>
      <c r="AO19" s="77">
        <f t="shared" si="119"/>
        <v>0</v>
      </c>
      <c r="AP19" s="78" t="str">
        <f t="shared" ref="AP19" si="120">CONCATENATE(BH19,BG19,BF19,BE19,BD19,,BC19,BB19,BA19)</f>
        <v>........</v>
      </c>
      <c r="AQ19" s="182"/>
      <c r="AR19" s="184"/>
      <c r="AS19" s="155"/>
      <c r="AT19" s="155"/>
      <c r="AU19" s="155"/>
      <c r="AV19" s="155"/>
      <c r="AW19" s="155"/>
      <c r="AX19" s="155"/>
      <c r="AY19" s="155"/>
      <c r="AZ19" s="155"/>
      <c r="BA19" s="79" t="str">
        <f t="shared" ref="BA19" si="121">IF(K19&lt;100,1,IF(K19="XXX",1,"."))</f>
        <v>.</v>
      </c>
      <c r="BB19" s="79" t="str">
        <f t="shared" ref="BB19" si="122">IF(N19&lt;80,2,IF(N19="XXX",2,"."))</f>
        <v>.</v>
      </c>
      <c r="BC19" s="79" t="str">
        <f t="shared" ref="BC19" si="123">IF(Q19&lt;80,3,IF(Q19="XXX",3,"."))</f>
        <v>.</v>
      </c>
      <c r="BD19" s="79" t="str">
        <f t="shared" ref="BD19" si="124">IF(T19&lt;80,4,IF(W19="XXX",4,"."))</f>
        <v>.</v>
      </c>
      <c r="BE19" s="79" t="str">
        <f t="shared" ref="BE19" si="125">IF(W19&lt;60,5,IF(W19="XXX",5,"."))</f>
        <v>.</v>
      </c>
      <c r="BF19" s="79" t="str">
        <f t="shared" ref="BF19" si="126">IF(Z19&lt;40,6,IF(Z19="XXX",6,"."))</f>
        <v>.</v>
      </c>
      <c r="BG19" s="79" t="str">
        <f t="shared" ref="BG19" si="127">IF(AC19&lt;40,7,IF(AC19="XXX",7,"."))</f>
        <v>.</v>
      </c>
      <c r="BH19" s="79" t="str">
        <f t="shared" ref="BH19" si="128">IF(AF19&lt;20,8,IF(AF19="XXX",8,"."))</f>
        <v>.</v>
      </c>
      <c r="BI19" s="80" t="str">
        <f t="shared" ref="BI19" si="129">IF(BA19=1,".رياضيات",".")</f>
        <v>.</v>
      </c>
      <c r="BJ19" s="80" t="str">
        <f t="shared" ref="BJ19" si="130">IF(BB19=2,".نحوونصوص",".")</f>
        <v>.</v>
      </c>
      <c r="BK19" s="80" t="str">
        <f t="shared" ref="BK19" si="131">IF(BC19=3,".علوم",".")</f>
        <v>.</v>
      </c>
      <c r="BL19" s="80" t="str">
        <f t="shared" ref="BL19" si="132">IF(BD19=4,".تعبير واملاء وخط",".")</f>
        <v>.</v>
      </c>
      <c r="BM19" s="80" t="str">
        <f t="shared" ref="BM19" si="133">IF(BE19=5,".تربية اسلامية",".")</f>
        <v>.</v>
      </c>
      <c r="BN19" s="80" t="str">
        <f t="shared" ref="BN19" si="134">IF(BF19=6,".جغرافيا",".")</f>
        <v>.</v>
      </c>
      <c r="BO19" s="80" t="str">
        <f t="shared" ref="BO19" si="135">IF(BG19=7,".تاريخ",".")</f>
        <v>.</v>
      </c>
      <c r="BP19" s="80" t="str">
        <f t="shared" ref="BP19" si="136">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7">IF(AC19="",7,IF(AC17+AC18&lt;40,7,""))</f>
        <v>7</v>
      </c>
      <c r="EV19" s="82">
        <f t="shared" ref="EV19" si="138">IF(AF19="",8,IF(AF17+AF18&lt;20,8,""))</f>
        <v>8</v>
      </c>
      <c r="EW19" s="82">
        <f t="shared" ref="EW19" si="139">IF(AO19="",9,IF(AO17+AO18&lt;40,9,""))</f>
        <v>9</v>
      </c>
      <c r="EX19" s="180"/>
      <c r="EY19" s="83"/>
      <c r="EZ19" s="83"/>
      <c r="FA19" s="83"/>
      <c r="FB19" s="178"/>
      <c r="FC19" s="175"/>
      <c r="FD19" s="175"/>
      <c r="FE19" s="178"/>
      <c r="FF19" s="179"/>
      <c r="FQ19" s="83"/>
      <c r="FS19" s="83"/>
    </row>
    <row r="20" spans="1:175" ht="14.25" customHeight="1" x14ac:dyDescent="0.25">
      <c r="A20" s="168">
        <v>4</v>
      </c>
      <c r="B20" s="169"/>
      <c r="C20" s="170" t="s">
        <v>58</v>
      </c>
      <c r="D20" s="169">
        <v>0</v>
      </c>
      <c r="E20" s="169">
        <v>0</v>
      </c>
      <c r="F20" s="169">
        <v>0</v>
      </c>
      <c r="G20" s="156">
        <v>0</v>
      </c>
      <c r="H20" s="55" t="s">
        <v>50</v>
      </c>
      <c r="I20" s="56">
        <v>0</v>
      </c>
      <c r="J20" s="56">
        <v>0</v>
      </c>
      <c r="K20" s="57">
        <f t="shared" ref="K20:K21" si="140">SUM(I20,J20)</f>
        <v>0</v>
      </c>
      <c r="L20" s="56">
        <v>29</v>
      </c>
      <c r="M20" s="56">
        <v>27</v>
      </c>
      <c r="N20" s="57">
        <f t="shared" ref="N20:N21" si="141">SUM(L20,M20)</f>
        <v>56</v>
      </c>
      <c r="O20" s="56">
        <v>0</v>
      </c>
      <c r="P20" s="56">
        <v>0</v>
      </c>
      <c r="Q20" s="57">
        <f t="shared" ref="Q20:Q21" si="142">SUM(O20,P20)</f>
        <v>0</v>
      </c>
      <c r="R20" s="56">
        <v>0</v>
      </c>
      <c r="S20" s="56">
        <v>0</v>
      </c>
      <c r="T20" s="57">
        <f t="shared" ref="T20:T21" si="143">SUM(R20,S20)</f>
        <v>0</v>
      </c>
      <c r="U20" s="56">
        <v>0</v>
      </c>
      <c r="V20" s="56">
        <v>0</v>
      </c>
      <c r="W20" s="57">
        <f t="shared" ref="W20:W21" si="144">SUM(U20,V20)</f>
        <v>0</v>
      </c>
      <c r="X20" s="56">
        <v>0</v>
      </c>
      <c r="Y20" s="56">
        <v>0</v>
      </c>
      <c r="Z20" s="57">
        <f t="shared" ref="Z20:Z21" si="145">SUM(X20,Y20)</f>
        <v>0</v>
      </c>
      <c r="AA20" s="56">
        <v>0</v>
      </c>
      <c r="AB20" s="56">
        <v>0</v>
      </c>
      <c r="AC20" s="57">
        <f t="shared" ref="AC20:AC21" si="146">SUM(AA20,AB20)</f>
        <v>0</v>
      </c>
      <c r="AD20" s="57">
        <v>0</v>
      </c>
      <c r="AE20" s="57">
        <v>0</v>
      </c>
      <c r="AF20" s="57">
        <f t="shared" ref="AF20:AF21" si="147">SUM(AD20,AE20)</f>
        <v>0</v>
      </c>
      <c r="AG20" s="158" t="s">
        <v>51</v>
      </c>
      <c r="AH20" s="58"/>
      <c r="AI20" s="161" t="s">
        <v>66</v>
      </c>
      <c r="AJ20" s="161">
        <f t="shared" ref="AJ20" si="148">COUNT(EU20:EW22)</f>
        <v>9</v>
      </c>
      <c r="AK20" s="163" t="s">
        <v>66</v>
      </c>
      <c r="AL20" s="166" t="str">
        <f t="shared" ref="AL20" si="149">IF(AJ20&gt;=1,"",IF(AK20&gt;=85,"ممتاز",IF(AK20&gt;=75,"جيد جدا",IF(AK20&gt;=65,"جيد",IF(AK20&gt;=54,"مقبول",IF(AK20&gt;=50,"ضعيف","xxx"))))))</f>
        <v/>
      </c>
      <c r="AM20" s="59">
        <v>0</v>
      </c>
      <c r="AN20" s="59">
        <v>0</v>
      </c>
      <c r="AO20" s="60">
        <f t="shared" ref="AO20:AO21" si="150">SUM(AM20,AN20)</f>
        <v>0</v>
      </c>
      <c r="AP20" s="61"/>
      <c r="AQ20" s="181" t="str">
        <f t="shared" ref="AQ20" si="151">CONCATENATE(BI22,BJ22,BK22,,BL22,BM22,,BN22,BO22,BP22)</f>
        <v>........</v>
      </c>
      <c r="AR20" s="183">
        <f t="shared" ref="AR20" si="152">K20:K21+N20:N21+Q20:Q21+T20:T21+W20:W21+Z20:Z21+AC20:AC21+AF20:AF21+AO20:AO21</f>
        <v>56</v>
      </c>
      <c r="AS20" s="154" t="str">
        <f t="shared" ref="AS20" si="153">IF(K22&lt;100,100-K22,IF(K22="XXX",100,"."))</f>
        <v>.</v>
      </c>
      <c r="AT20" s="154" t="str">
        <f t="shared" ref="AT20" si="154">IF(N22&lt;80,80-N22,IF(N22="XXX",80,"."))</f>
        <v>.</v>
      </c>
      <c r="AU20" s="154" t="str">
        <f t="shared" ref="AU20" si="155">IF(Q22&lt;80,80-Q22,IF(Q22="XXX",80,"."))</f>
        <v>.</v>
      </c>
      <c r="AV20" s="154" t="str">
        <f t="shared" ref="AV20" si="156">IF(T22&lt;80,80-T22,IF(T22="XXX",80,"."))</f>
        <v>.</v>
      </c>
      <c r="AW20" s="154" t="str">
        <f t="shared" ref="AW20" si="157">IF(W22&lt;60,60-W22,IF(W22="XXX",60,"."))</f>
        <v>.</v>
      </c>
      <c r="AX20" s="154" t="str">
        <f t="shared" ref="AX20" si="158">IF(Z22&lt;40,40-Z22,IF(Z22="XXX",40,"."))</f>
        <v>.</v>
      </c>
      <c r="AY20" s="154" t="str">
        <f t="shared" ref="AY20" si="159">IF(AC22&lt;40,40-AC22,IF(AC22="XXX",40,"."))</f>
        <v>.</v>
      </c>
      <c r="AZ20" s="154" t="str">
        <f t="shared" ref="AZ20" si="160">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1">IF(K22="",1,IF(K20+K21&lt;100,1,""))</f>
        <v>1</v>
      </c>
      <c r="EV20" s="63">
        <f t="shared" ref="EV20" si="162">IF(N22="",2,IF(N20+N21&lt;80,2,""))</f>
        <v>2</v>
      </c>
      <c r="EW20" s="63">
        <f t="shared" ref="EW20" si="163">IF(Q22="",3,IF(Q20+Q21&lt;80,3,""))</f>
        <v>3</v>
      </c>
      <c r="EX20" s="180">
        <v>4</v>
      </c>
      <c r="EY20" s="64" t="str">
        <f t="shared" ref="EY20" si="164">IF(AG20="","7",IF(AG20&lt;40,7,"*"))</f>
        <v>*</v>
      </c>
      <c r="EZ20" s="64">
        <f t="shared" ref="EZ20" si="165">IF(AJ20="","8",IF(AJ20&lt;20,8,"*"))</f>
        <v>8</v>
      </c>
      <c r="FA20" s="65" t="str">
        <f t="shared" ref="FA20" si="166">IF(AS20="","9",IF(AS20&lt;40,9,"*"))</f>
        <v>*</v>
      </c>
      <c r="FB20" s="176">
        <f>IF(FC20="","",SUBTOTAL(2,$FC$11:FC20))</f>
        <v>3</v>
      </c>
      <c r="FC20" s="173">
        <f t="shared" ref="FC20" si="167">IF(AG20="ناجح",ROW(),"")</f>
        <v>20</v>
      </c>
      <c r="FD20" s="173" t="str">
        <f t="shared" ref="FD20" si="168">IF(AG20="دورثان",ROW(),"")</f>
        <v/>
      </c>
      <c r="FE20" s="176" t="str">
        <f>IF(FD20="","",SUBTOTAL(2,$FD$11:FD20))</f>
        <v/>
      </c>
      <c r="FF20" s="179">
        <v>3</v>
      </c>
      <c r="FQ20" s="96">
        <f>IF($AG20="ناجح",COUNT(FQ$9:FQ19)+1,"")</f>
        <v>3</v>
      </c>
      <c r="FS20" s="96" t="str">
        <f>IF($AG20="دورثان",COUNT(FS$9:FS19)+1,"")</f>
        <v/>
      </c>
    </row>
    <row r="21" spans="1:175" ht="14.25" customHeight="1" x14ac:dyDescent="0.25">
      <c r="A21" s="156"/>
      <c r="B21" s="161"/>
      <c r="C21" s="171"/>
      <c r="D21" s="161"/>
      <c r="E21" s="161"/>
      <c r="F21" s="161"/>
      <c r="G21" s="156"/>
      <c r="H21" s="67" t="s">
        <v>52</v>
      </c>
      <c r="I21" s="68">
        <v>0</v>
      </c>
      <c r="J21" s="68">
        <v>0</v>
      </c>
      <c r="K21" s="69">
        <f t="shared" si="140"/>
        <v>0</v>
      </c>
      <c r="L21" s="68">
        <v>0</v>
      </c>
      <c r="M21" s="68">
        <v>0</v>
      </c>
      <c r="N21" s="69">
        <f t="shared" si="141"/>
        <v>0</v>
      </c>
      <c r="O21" s="68">
        <v>0</v>
      </c>
      <c r="P21" s="68">
        <v>0</v>
      </c>
      <c r="Q21" s="69">
        <f t="shared" si="142"/>
        <v>0</v>
      </c>
      <c r="R21" s="68">
        <v>0</v>
      </c>
      <c r="S21" s="68">
        <v>0</v>
      </c>
      <c r="T21" s="69">
        <f t="shared" si="143"/>
        <v>0</v>
      </c>
      <c r="U21" s="68">
        <v>0</v>
      </c>
      <c r="V21" s="68">
        <v>0</v>
      </c>
      <c r="W21" s="69">
        <f t="shared" si="144"/>
        <v>0</v>
      </c>
      <c r="X21" s="68">
        <v>0</v>
      </c>
      <c r="Y21" s="68">
        <v>0</v>
      </c>
      <c r="Z21" s="69">
        <f t="shared" si="145"/>
        <v>0</v>
      </c>
      <c r="AA21" s="68">
        <v>0</v>
      </c>
      <c r="AB21" s="68">
        <v>0</v>
      </c>
      <c r="AC21" s="69">
        <f t="shared" si="146"/>
        <v>0</v>
      </c>
      <c r="AD21" s="69">
        <v>0</v>
      </c>
      <c r="AE21" s="69">
        <v>0</v>
      </c>
      <c r="AF21" s="69">
        <f t="shared" si="147"/>
        <v>0</v>
      </c>
      <c r="AG21" s="159"/>
      <c r="AH21" s="70"/>
      <c r="AI21" s="161"/>
      <c r="AJ21" s="161"/>
      <c r="AK21" s="164"/>
      <c r="AL21" s="166"/>
      <c r="AM21" s="71">
        <v>0</v>
      </c>
      <c r="AN21" s="71">
        <v>0</v>
      </c>
      <c r="AO21" s="60">
        <f t="shared" si="150"/>
        <v>0</v>
      </c>
      <c r="AP21" s="72"/>
      <c r="AQ21" s="181"/>
      <c r="AR21" s="183"/>
      <c r="AS21" s="154"/>
      <c r="AT21" s="154"/>
      <c r="AU21" s="154"/>
      <c r="AV21" s="154"/>
      <c r="AW21" s="154"/>
      <c r="AX21" s="154"/>
      <c r="AY21" s="154"/>
      <c r="AZ21" s="15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69">IF(T22="",4,IF(T20+T21&lt;80,4,""))</f>
        <v>4</v>
      </c>
      <c r="EV21" s="63">
        <f t="shared" ref="EV21" si="170">IF(W22="",5,IF(W20+W21&lt;60,5,""))</f>
        <v>5</v>
      </c>
      <c r="EW21" s="63">
        <f t="shared" ref="EW21" si="171">IF(Z22="",6,IF(Z20+Z21&lt;40,6,""))</f>
        <v>6</v>
      </c>
      <c r="EX21" s="180"/>
      <c r="EY21" s="66"/>
      <c r="EZ21" s="66"/>
      <c r="FA21" s="66"/>
      <c r="FB21" s="177"/>
      <c r="FC21" s="174"/>
      <c r="FD21" s="174"/>
      <c r="FE21" s="177"/>
      <c r="FF21" s="179"/>
      <c r="FQ21" s="66"/>
      <c r="FS21" s="66"/>
    </row>
    <row r="22" spans="1:175" ht="14.25" customHeight="1" thickBot="1" x14ac:dyDescent="0.3">
      <c r="A22" s="157"/>
      <c r="B22" s="162"/>
      <c r="C22" s="172"/>
      <c r="D22" s="162"/>
      <c r="E22" s="162"/>
      <c r="F22" s="162"/>
      <c r="G22" s="157"/>
      <c r="H22" s="73" t="s">
        <v>53</v>
      </c>
      <c r="I22" s="74">
        <f t="shared" ref="I22:J22" si="172">SUM(I20,I21)</f>
        <v>0</v>
      </c>
      <c r="J22" s="74">
        <f t="shared" si="172"/>
        <v>0</v>
      </c>
      <c r="K22" s="74" t="str">
        <f t="shared" ref="K22" si="173">IF(J22&gt;=48,I22+J22,"")</f>
        <v/>
      </c>
      <c r="L22" s="74">
        <f t="shared" ref="L22:M22" si="174">SUM(L20,L21)</f>
        <v>29</v>
      </c>
      <c r="M22" s="74">
        <f t="shared" si="174"/>
        <v>27</v>
      </c>
      <c r="N22" s="74" t="str">
        <f t="shared" ref="N22" si="175">IF(M22&gt;=38.4,L22+M22,"")</f>
        <v/>
      </c>
      <c r="O22" s="74">
        <f t="shared" ref="O22:P22" si="176">SUM(O20,O21)</f>
        <v>0</v>
      </c>
      <c r="P22" s="74">
        <f t="shared" si="176"/>
        <v>0</v>
      </c>
      <c r="Q22" s="74" t="str">
        <f t="shared" ref="Q22" si="177">IF(P22&gt;=38.4,O22+P22,"")</f>
        <v/>
      </c>
      <c r="R22" s="74">
        <f t="shared" ref="R22:S22" si="178">SUM(R20,R21)</f>
        <v>0</v>
      </c>
      <c r="S22" s="74">
        <f t="shared" si="178"/>
        <v>0</v>
      </c>
      <c r="T22" s="74" t="str">
        <f t="shared" ref="T22" si="179">IF(S22&gt;=38.4,R22+S22,"")</f>
        <v/>
      </c>
      <c r="U22" s="74">
        <f t="shared" ref="U22:V22" si="180">SUM(U20,U21)</f>
        <v>0</v>
      </c>
      <c r="V22" s="74">
        <f t="shared" si="180"/>
        <v>0</v>
      </c>
      <c r="W22" s="74" t="str">
        <f t="shared" ref="W22" si="181">IF(V22&gt;=28.8,U22+V22,"")</f>
        <v/>
      </c>
      <c r="X22" s="74">
        <f t="shared" ref="X22:Y22" si="182">SUM(X20,X21)</f>
        <v>0</v>
      </c>
      <c r="Y22" s="74">
        <f t="shared" si="182"/>
        <v>0</v>
      </c>
      <c r="Z22" s="74" t="str">
        <f t="shared" ref="Z22" si="183">IF(Y22&gt;=19.2,X22+Y22,"")</f>
        <v/>
      </c>
      <c r="AA22" s="74">
        <f t="shared" ref="AA22:AB22" si="184">SUM(AA20,AA21)</f>
        <v>0</v>
      </c>
      <c r="AB22" s="74">
        <f t="shared" si="184"/>
        <v>0</v>
      </c>
      <c r="AC22" s="74" t="str">
        <f t="shared" ref="AC22" si="185">IF(AB22&gt;=19.2,AA22+AB22,"")</f>
        <v/>
      </c>
      <c r="AD22" s="74">
        <f t="shared" ref="AD22:AE22" si="186">SUM(AD20,AD21)</f>
        <v>0</v>
      </c>
      <c r="AE22" s="74">
        <f t="shared" si="186"/>
        <v>0</v>
      </c>
      <c r="AF22" s="74" t="str">
        <f t="shared" ref="AF22" si="187">IF(AE22&gt;=9.6,AD22+AE22,"")</f>
        <v/>
      </c>
      <c r="AG22" s="160"/>
      <c r="AH22" s="75">
        <f t="shared" ref="AH22" si="188">COUNT(BA22:BH22)</f>
        <v>0</v>
      </c>
      <c r="AI22" s="162"/>
      <c r="AJ22" s="162"/>
      <c r="AK22" s="165"/>
      <c r="AL22" s="167"/>
      <c r="AM22" s="76">
        <f t="shared" ref="AM22:AO22" si="189">SUM(AM20,AM21)</f>
        <v>0</v>
      </c>
      <c r="AN22" s="76">
        <f t="shared" si="189"/>
        <v>0</v>
      </c>
      <c r="AO22" s="77">
        <f t="shared" si="189"/>
        <v>0</v>
      </c>
      <c r="AP22" s="78" t="str">
        <f t="shared" ref="AP22" si="190">CONCATENATE(BH22,BG22,BF22,BE22,BD22,,BC22,BB22,BA22)</f>
        <v>........</v>
      </c>
      <c r="AQ22" s="182"/>
      <c r="AR22" s="184"/>
      <c r="AS22" s="155"/>
      <c r="AT22" s="155"/>
      <c r="AU22" s="155"/>
      <c r="AV22" s="155"/>
      <c r="AW22" s="155"/>
      <c r="AX22" s="155"/>
      <c r="AY22" s="155"/>
      <c r="AZ22" s="155"/>
      <c r="BA22" s="79" t="str">
        <f t="shared" ref="BA22" si="191">IF(K22&lt;100,1,IF(K22="XXX",1,"."))</f>
        <v>.</v>
      </c>
      <c r="BB22" s="79" t="str">
        <f t="shared" ref="BB22" si="192">IF(N22&lt;80,2,IF(N22="XXX",2,"."))</f>
        <v>.</v>
      </c>
      <c r="BC22" s="79" t="str">
        <f t="shared" ref="BC22" si="193">IF(Q22&lt;80,3,IF(Q22="XXX",3,"."))</f>
        <v>.</v>
      </c>
      <c r="BD22" s="79" t="str">
        <f t="shared" ref="BD22" si="194">IF(T22&lt;80,4,IF(W22="XXX",4,"."))</f>
        <v>.</v>
      </c>
      <c r="BE22" s="79" t="str">
        <f t="shared" ref="BE22" si="195">IF(W22&lt;60,5,IF(W22="XXX",5,"."))</f>
        <v>.</v>
      </c>
      <c r="BF22" s="79" t="str">
        <f t="shared" ref="BF22" si="196">IF(Z22&lt;40,6,IF(Z22="XXX",6,"."))</f>
        <v>.</v>
      </c>
      <c r="BG22" s="79" t="str">
        <f t="shared" ref="BG22" si="197">IF(AC22&lt;40,7,IF(AC22="XXX",7,"."))</f>
        <v>.</v>
      </c>
      <c r="BH22" s="79" t="str">
        <f t="shared" ref="BH22" si="198">IF(AF22&lt;20,8,IF(AF22="XXX",8,"."))</f>
        <v>.</v>
      </c>
      <c r="BI22" s="80" t="str">
        <f t="shared" ref="BI22" si="199">IF(BA22=1,".رياضيات",".")</f>
        <v>.</v>
      </c>
      <c r="BJ22" s="80" t="str">
        <f t="shared" ref="BJ22" si="200">IF(BB22=2,".نحوونصوص",".")</f>
        <v>.</v>
      </c>
      <c r="BK22" s="80" t="str">
        <f t="shared" ref="BK22" si="201">IF(BC22=3,".علوم",".")</f>
        <v>.</v>
      </c>
      <c r="BL22" s="80" t="str">
        <f t="shared" ref="BL22" si="202">IF(BD22=4,".تعبير واملاء وخط",".")</f>
        <v>.</v>
      </c>
      <c r="BM22" s="80" t="str">
        <f t="shared" ref="BM22" si="203">IF(BE22=5,".تربية اسلامية",".")</f>
        <v>.</v>
      </c>
      <c r="BN22" s="80" t="str">
        <f t="shared" ref="BN22" si="204">IF(BF22=6,".جغرافيا",".")</f>
        <v>.</v>
      </c>
      <c r="BO22" s="80" t="str">
        <f t="shared" ref="BO22" si="205">IF(BG22=7,".تاريخ",".")</f>
        <v>.</v>
      </c>
      <c r="BP22" s="80" t="str">
        <f t="shared" ref="BP22" si="206">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07">IF(AC22="",7,IF(AC20+AC21&lt;40,7,""))</f>
        <v>7</v>
      </c>
      <c r="EV22" s="82">
        <f t="shared" ref="EV22" si="208">IF(AF22="",8,IF(AF20+AF21&lt;20,8,""))</f>
        <v>8</v>
      </c>
      <c r="EW22" s="82">
        <f t="shared" ref="EW22" si="209">IF(AO22="",9,IF(AO20+AO21&lt;40,9,""))</f>
        <v>9</v>
      </c>
      <c r="EX22" s="180"/>
      <c r="EY22" s="83"/>
      <c r="EZ22" s="83"/>
      <c r="FA22" s="83"/>
      <c r="FB22" s="178"/>
      <c r="FC22" s="175"/>
      <c r="FD22" s="175"/>
      <c r="FE22" s="178"/>
      <c r="FF22" s="179"/>
      <c r="FQ22" s="83"/>
      <c r="FS22" s="83"/>
    </row>
    <row r="23" spans="1:175" ht="14.25" customHeight="1" x14ac:dyDescent="0.25">
      <c r="A23" s="168">
        <v>5</v>
      </c>
      <c r="B23" s="169"/>
      <c r="C23" s="170" t="s">
        <v>59</v>
      </c>
      <c r="D23" s="169">
        <v>0</v>
      </c>
      <c r="E23" s="169">
        <v>0</v>
      </c>
      <c r="F23" s="169">
        <v>0</v>
      </c>
      <c r="G23" s="156">
        <v>0</v>
      </c>
      <c r="H23" s="55" t="s">
        <v>50</v>
      </c>
      <c r="I23" s="56">
        <v>0</v>
      </c>
      <c r="J23" s="56">
        <v>0</v>
      </c>
      <c r="K23" s="57">
        <f t="shared" ref="K23:K24" si="210">SUM(I23,J23)</f>
        <v>0</v>
      </c>
      <c r="L23" s="56">
        <v>26</v>
      </c>
      <c r="M23" s="56">
        <v>29</v>
      </c>
      <c r="N23" s="57">
        <f t="shared" ref="N23:N24" si="211">SUM(L23,M23)</f>
        <v>55</v>
      </c>
      <c r="O23" s="56">
        <v>0</v>
      </c>
      <c r="P23" s="56">
        <v>0</v>
      </c>
      <c r="Q23" s="57">
        <f t="shared" ref="Q23:Q24" si="212">SUM(O23,P23)</f>
        <v>0</v>
      </c>
      <c r="R23" s="56">
        <v>0</v>
      </c>
      <c r="S23" s="56">
        <v>0</v>
      </c>
      <c r="T23" s="57">
        <f t="shared" ref="T23:T24" si="213">SUM(R23,S23)</f>
        <v>0</v>
      </c>
      <c r="U23" s="56">
        <v>0</v>
      </c>
      <c r="V23" s="56">
        <v>0</v>
      </c>
      <c r="W23" s="57">
        <f t="shared" ref="W23:W24" si="214">SUM(U23,V23)</f>
        <v>0</v>
      </c>
      <c r="X23" s="56">
        <v>0</v>
      </c>
      <c r="Y23" s="56">
        <v>0</v>
      </c>
      <c r="Z23" s="57">
        <f t="shared" ref="Z23:Z24" si="215">SUM(X23,Y23)</f>
        <v>0</v>
      </c>
      <c r="AA23" s="56">
        <v>0</v>
      </c>
      <c r="AB23" s="56">
        <v>0</v>
      </c>
      <c r="AC23" s="57">
        <f t="shared" ref="AC23:AC24" si="216">SUM(AA23,AB23)</f>
        <v>0</v>
      </c>
      <c r="AD23" s="57">
        <v>0</v>
      </c>
      <c r="AE23" s="57">
        <v>0</v>
      </c>
      <c r="AF23" s="57">
        <f t="shared" ref="AF23:AF24" si="217">SUM(AD23,AE23)</f>
        <v>0</v>
      </c>
      <c r="AG23" s="158" t="s">
        <v>51</v>
      </c>
      <c r="AH23" s="58"/>
      <c r="AI23" s="161" t="s">
        <v>66</v>
      </c>
      <c r="AJ23" s="161">
        <f t="shared" ref="AJ23" si="218">COUNT(EU23:EW25)</f>
        <v>9</v>
      </c>
      <c r="AK23" s="163" t="s">
        <v>66</v>
      </c>
      <c r="AL23" s="166" t="str">
        <f t="shared" ref="AL23" si="219">IF(AJ23&gt;=1,"",IF(AK23&gt;=85,"ممتاز",IF(AK23&gt;=75,"جيد جدا",IF(AK23&gt;=65,"جيد",IF(AK23&gt;=54,"مقبول",IF(AK23&gt;=50,"ضعيف","xxx"))))))</f>
        <v/>
      </c>
      <c r="AM23" s="59">
        <v>0</v>
      </c>
      <c r="AN23" s="59">
        <v>0</v>
      </c>
      <c r="AO23" s="60">
        <f t="shared" ref="AO23:AO24" si="220">SUM(AM23,AN23)</f>
        <v>0</v>
      </c>
      <c r="AP23" s="61"/>
      <c r="AQ23" s="181" t="str">
        <f t="shared" ref="AQ23" si="221">CONCATENATE(BI25,BJ25,BK25,,BL25,BM25,,BN25,BO25,BP25)</f>
        <v>........</v>
      </c>
      <c r="AR23" s="183">
        <f t="shared" ref="AR23" si="222">K23:K24+N23:N24+Q23:Q24+T23:T24+W23:W24+Z23:Z24+AC23:AC24+AF23:AF24+AO23:AO24</f>
        <v>55</v>
      </c>
      <c r="AS23" s="154" t="str">
        <f t="shared" ref="AS23" si="223">IF(K25&lt;100,100-K25,IF(K25="XXX",100,"."))</f>
        <v>.</v>
      </c>
      <c r="AT23" s="154" t="str">
        <f t="shared" ref="AT23" si="224">IF(N25&lt;80,80-N25,IF(N25="XXX",80,"."))</f>
        <v>.</v>
      </c>
      <c r="AU23" s="154" t="str">
        <f t="shared" ref="AU23" si="225">IF(Q25&lt;80,80-Q25,IF(Q25="XXX",80,"."))</f>
        <v>.</v>
      </c>
      <c r="AV23" s="154" t="str">
        <f t="shared" ref="AV23" si="226">IF(T25&lt;80,80-T25,IF(T25="XXX",80,"."))</f>
        <v>.</v>
      </c>
      <c r="AW23" s="154" t="str">
        <f t="shared" ref="AW23" si="227">IF(W25&lt;60,60-W25,IF(W25="XXX",60,"."))</f>
        <v>.</v>
      </c>
      <c r="AX23" s="154" t="str">
        <f t="shared" ref="AX23" si="228">IF(Z25&lt;40,40-Z25,IF(Z25="XXX",40,"."))</f>
        <v>.</v>
      </c>
      <c r="AY23" s="154" t="str">
        <f t="shared" ref="AY23" si="229">IF(AC25&lt;40,40-AC25,IF(AC25="XXX",40,"."))</f>
        <v>.</v>
      </c>
      <c r="AZ23" s="154" t="str">
        <f t="shared" ref="AZ23" si="230">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1">IF(K25="",1,IF(K23+K24&lt;100,1,""))</f>
        <v>1</v>
      </c>
      <c r="EV23" s="63">
        <f t="shared" ref="EV23" si="232">IF(N25="",2,IF(N23+N24&lt;80,2,""))</f>
        <v>2</v>
      </c>
      <c r="EW23" s="63">
        <f t="shared" ref="EW23" si="233">IF(Q25="",3,IF(Q23+Q24&lt;80,3,""))</f>
        <v>3</v>
      </c>
      <c r="EX23" s="180">
        <v>5</v>
      </c>
      <c r="EY23" s="64" t="str">
        <f t="shared" ref="EY23" si="234">IF(AG23="","7",IF(AG23&lt;40,7,"*"))</f>
        <v>*</v>
      </c>
      <c r="EZ23" s="64">
        <f t="shared" ref="EZ23" si="235">IF(AJ23="","8",IF(AJ23&lt;20,8,"*"))</f>
        <v>8</v>
      </c>
      <c r="FA23" s="65" t="str">
        <f t="shared" ref="FA23" si="236">IF(AS23="","9",IF(AS23&lt;40,9,"*"))</f>
        <v>*</v>
      </c>
      <c r="FB23" s="176">
        <f>IF(FC23="","",SUBTOTAL(2,$FC$11:FC23))</f>
        <v>4</v>
      </c>
      <c r="FC23" s="173">
        <f t="shared" ref="FC23" si="237">IF(AG23="ناجح",ROW(),"")</f>
        <v>23</v>
      </c>
      <c r="FD23" s="173" t="str">
        <f t="shared" ref="FD23" si="238">IF(AG23="دورثان",ROW(),"")</f>
        <v/>
      </c>
      <c r="FE23" s="176" t="str">
        <f>IF(FD23="","",SUBTOTAL(2,$FD$11:FD23))</f>
        <v/>
      </c>
      <c r="FF23" s="179">
        <v>4</v>
      </c>
      <c r="FQ23" s="96">
        <f>IF($AG23="ناجح",COUNT(FQ$9:FQ22)+1,"")</f>
        <v>4</v>
      </c>
      <c r="FS23" s="96" t="str">
        <f>IF($AG23="دورثان",COUNT(FS$9:FS22)+1,"")</f>
        <v/>
      </c>
    </row>
    <row r="24" spans="1:175" ht="14.25" customHeight="1" x14ac:dyDescent="0.25">
      <c r="A24" s="156"/>
      <c r="B24" s="161"/>
      <c r="C24" s="171"/>
      <c r="D24" s="161"/>
      <c r="E24" s="161"/>
      <c r="F24" s="161"/>
      <c r="G24" s="156"/>
      <c r="H24" s="67" t="s">
        <v>52</v>
      </c>
      <c r="I24" s="68">
        <v>0</v>
      </c>
      <c r="J24" s="68">
        <v>0</v>
      </c>
      <c r="K24" s="69">
        <f t="shared" si="210"/>
        <v>0</v>
      </c>
      <c r="L24" s="68">
        <v>0</v>
      </c>
      <c r="M24" s="68">
        <v>0</v>
      </c>
      <c r="N24" s="69">
        <f t="shared" si="211"/>
        <v>0</v>
      </c>
      <c r="O24" s="68">
        <v>0</v>
      </c>
      <c r="P24" s="68">
        <v>0</v>
      </c>
      <c r="Q24" s="69">
        <f t="shared" si="212"/>
        <v>0</v>
      </c>
      <c r="R24" s="68">
        <v>0</v>
      </c>
      <c r="S24" s="68">
        <v>0</v>
      </c>
      <c r="T24" s="69">
        <f t="shared" si="213"/>
        <v>0</v>
      </c>
      <c r="U24" s="68">
        <v>0</v>
      </c>
      <c r="V24" s="68">
        <v>0</v>
      </c>
      <c r="W24" s="69">
        <f t="shared" si="214"/>
        <v>0</v>
      </c>
      <c r="X24" s="68">
        <v>0</v>
      </c>
      <c r="Y24" s="68">
        <v>0</v>
      </c>
      <c r="Z24" s="69">
        <f t="shared" si="215"/>
        <v>0</v>
      </c>
      <c r="AA24" s="68">
        <v>0</v>
      </c>
      <c r="AB24" s="68">
        <v>0</v>
      </c>
      <c r="AC24" s="69">
        <f t="shared" si="216"/>
        <v>0</v>
      </c>
      <c r="AD24" s="69">
        <v>0</v>
      </c>
      <c r="AE24" s="69">
        <v>0</v>
      </c>
      <c r="AF24" s="69">
        <f t="shared" si="217"/>
        <v>0</v>
      </c>
      <c r="AG24" s="159"/>
      <c r="AH24" s="70"/>
      <c r="AI24" s="161"/>
      <c r="AJ24" s="161"/>
      <c r="AK24" s="164"/>
      <c r="AL24" s="166"/>
      <c r="AM24" s="71">
        <v>0</v>
      </c>
      <c r="AN24" s="71">
        <v>0</v>
      </c>
      <c r="AO24" s="60">
        <f t="shared" si="220"/>
        <v>0</v>
      </c>
      <c r="AP24" s="72"/>
      <c r="AQ24" s="181"/>
      <c r="AR24" s="183"/>
      <c r="AS24" s="154"/>
      <c r="AT24" s="154"/>
      <c r="AU24" s="154"/>
      <c r="AV24" s="154"/>
      <c r="AW24" s="154"/>
      <c r="AX24" s="154"/>
      <c r="AY24" s="154"/>
      <c r="AZ24" s="15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39">IF(T25="",4,IF(T23+T24&lt;80,4,""))</f>
        <v>4</v>
      </c>
      <c r="EV24" s="63">
        <f t="shared" ref="EV24" si="240">IF(W25="",5,IF(W23+W24&lt;60,5,""))</f>
        <v>5</v>
      </c>
      <c r="EW24" s="63">
        <f t="shared" ref="EW24" si="241">IF(Z25="",6,IF(Z23+Z24&lt;40,6,""))</f>
        <v>6</v>
      </c>
      <c r="EX24" s="180"/>
      <c r="EY24" s="66"/>
      <c r="EZ24" s="66"/>
      <c r="FA24" s="66"/>
      <c r="FB24" s="177"/>
      <c r="FC24" s="174"/>
      <c r="FD24" s="174"/>
      <c r="FE24" s="177"/>
      <c r="FF24" s="179"/>
      <c r="FQ24" s="66"/>
      <c r="FS24" s="66"/>
    </row>
    <row r="25" spans="1:175" ht="14.25" customHeight="1" thickBot="1" x14ac:dyDescent="0.3">
      <c r="A25" s="157"/>
      <c r="B25" s="162"/>
      <c r="C25" s="172"/>
      <c r="D25" s="162"/>
      <c r="E25" s="162"/>
      <c r="F25" s="162"/>
      <c r="G25" s="157"/>
      <c r="H25" s="73" t="s">
        <v>53</v>
      </c>
      <c r="I25" s="74">
        <f t="shared" ref="I25:J25" si="242">SUM(I23,I24)</f>
        <v>0</v>
      </c>
      <c r="J25" s="74">
        <f t="shared" si="242"/>
        <v>0</v>
      </c>
      <c r="K25" s="74" t="str">
        <f t="shared" ref="K25" si="243">IF(J25&gt;=48,I25+J25,"")</f>
        <v/>
      </c>
      <c r="L25" s="74">
        <f t="shared" ref="L25:M25" si="244">SUM(L23,L24)</f>
        <v>26</v>
      </c>
      <c r="M25" s="74">
        <f t="shared" si="244"/>
        <v>29</v>
      </c>
      <c r="N25" s="74" t="str">
        <f t="shared" ref="N25" si="245">IF(M25&gt;=38.4,L25+M25,"")</f>
        <v/>
      </c>
      <c r="O25" s="74">
        <f t="shared" ref="O25:P25" si="246">SUM(O23,O24)</f>
        <v>0</v>
      </c>
      <c r="P25" s="74">
        <f t="shared" si="246"/>
        <v>0</v>
      </c>
      <c r="Q25" s="74" t="str">
        <f t="shared" ref="Q25" si="247">IF(P25&gt;=38.4,O25+P25,"")</f>
        <v/>
      </c>
      <c r="R25" s="74">
        <f t="shared" ref="R25:S25" si="248">SUM(R23,R24)</f>
        <v>0</v>
      </c>
      <c r="S25" s="74">
        <f t="shared" si="248"/>
        <v>0</v>
      </c>
      <c r="T25" s="74" t="str">
        <f t="shared" ref="T25" si="249">IF(S25&gt;=38.4,R25+S25,"")</f>
        <v/>
      </c>
      <c r="U25" s="74">
        <f t="shared" ref="U25:V25" si="250">SUM(U23,U24)</f>
        <v>0</v>
      </c>
      <c r="V25" s="74">
        <f t="shared" si="250"/>
        <v>0</v>
      </c>
      <c r="W25" s="74" t="str">
        <f t="shared" ref="W25" si="251">IF(V25&gt;=28.8,U25+V25,"")</f>
        <v/>
      </c>
      <c r="X25" s="74">
        <f t="shared" ref="X25:Y25" si="252">SUM(X23,X24)</f>
        <v>0</v>
      </c>
      <c r="Y25" s="74">
        <f t="shared" si="252"/>
        <v>0</v>
      </c>
      <c r="Z25" s="74" t="str">
        <f t="shared" ref="Z25" si="253">IF(Y25&gt;=19.2,X25+Y25,"")</f>
        <v/>
      </c>
      <c r="AA25" s="74">
        <f t="shared" ref="AA25:AB25" si="254">SUM(AA23,AA24)</f>
        <v>0</v>
      </c>
      <c r="AB25" s="74">
        <f t="shared" si="254"/>
        <v>0</v>
      </c>
      <c r="AC25" s="74" t="str">
        <f t="shared" ref="AC25" si="255">IF(AB25&gt;=19.2,AA25+AB25,"")</f>
        <v/>
      </c>
      <c r="AD25" s="74">
        <f t="shared" ref="AD25:AE25" si="256">SUM(AD23,AD24)</f>
        <v>0</v>
      </c>
      <c r="AE25" s="74">
        <f t="shared" si="256"/>
        <v>0</v>
      </c>
      <c r="AF25" s="74" t="str">
        <f t="shared" ref="AF25" si="257">IF(AE25&gt;=9.6,AD25+AE25,"")</f>
        <v/>
      </c>
      <c r="AG25" s="160"/>
      <c r="AH25" s="75">
        <f t="shared" ref="AH25" si="258">COUNT(BA25:BH25)</f>
        <v>0</v>
      </c>
      <c r="AI25" s="162"/>
      <c r="AJ25" s="162"/>
      <c r="AK25" s="165"/>
      <c r="AL25" s="167"/>
      <c r="AM25" s="76">
        <f t="shared" ref="AM25:AO25" si="259">SUM(AM23,AM24)</f>
        <v>0</v>
      </c>
      <c r="AN25" s="76">
        <f t="shared" si="259"/>
        <v>0</v>
      </c>
      <c r="AO25" s="77">
        <f t="shared" si="259"/>
        <v>0</v>
      </c>
      <c r="AP25" s="78" t="str">
        <f t="shared" ref="AP25" si="260">CONCATENATE(BH25,BG25,BF25,BE25,BD25,,BC25,BB25,BA25)</f>
        <v>........</v>
      </c>
      <c r="AQ25" s="182"/>
      <c r="AR25" s="184"/>
      <c r="AS25" s="155"/>
      <c r="AT25" s="155"/>
      <c r="AU25" s="155"/>
      <c r="AV25" s="155"/>
      <c r="AW25" s="155"/>
      <c r="AX25" s="155"/>
      <c r="AY25" s="155"/>
      <c r="AZ25" s="155"/>
      <c r="BA25" s="79" t="str">
        <f t="shared" ref="BA25" si="261">IF(K25&lt;100,1,IF(K25="XXX",1,"."))</f>
        <v>.</v>
      </c>
      <c r="BB25" s="79" t="str">
        <f t="shared" ref="BB25" si="262">IF(N25&lt;80,2,IF(N25="XXX",2,"."))</f>
        <v>.</v>
      </c>
      <c r="BC25" s="79" t="str">
        <f t="shared" ref="BC25" si="263">IF(Q25&lt;80,3,IF(Q25="XXX",3,"."))</f>
        <v>.</v>
      </c>
      <c r="BD25" s="79" t="str">
        <f t="shared" ref="BD25" si="264">IF(T25&lt;80,4,IF(W25="XXX",4,"."))</f>
        <v>.</v>
      </c>
      <c r="BE25" s="79" t="str">
        <f t="shared" ref="BE25" si="265">IF(W25&lt;60,5,IF(W25="XXX",5,"."))</f>
        <v>.</v>
      </c>
      <c r="BF25" s="79" t="str">
        <f t="shared" ref="BF25" si="266">IF(Z25&lt;40,6,IF(Z25="XXX",6,"."))</f>
        <v>.</v>
      </c>
      <c r="BG25" s="79" t="str">
        <f t="shared" ref="BG25" si="267">IF(AC25&lt;40,7,IF(AC25="XXX",7,"."))</f>
        <v>.</v>
      </c>
      <c r="BH25" s="79" t="str">
        <f t="shared" ref="BH25" si="268">IF(AF25&lt;20,8,IF(AF25="XXX",8,"."))</f>
        <v>.</v>
      </c>
      <c r="BI25" s="80" t="str">
        <f t="shared" ref="BI25" si="269">IF(BA25=1,".رياضيات",".")</f>
        <v>.</v>
      </c>
      <c r="BJ25" s="80" t="str">
        <f t="shared" ref="BJ25" si="270">IF(BB25=2,".نحوونصوص",".")</f>
        <v>.</v>
      </c>
      <c r="BK25" s="80" t="str">
        <f t="shared" ref="BK25" si="271">IF(BC25=3,".علوم",".")</f>
        <v>.</v>
      </c>
      <c r="BL25" s="80" t="str">
        <f t="shared" ref="BL25" si="272">IF(BD25=4,".تعبير واملاء وخط",".")</f>
        <v>.</v>
      </c>
      <c r="BM25" s="80" t="str">
        <f t="shared" ref="BM25" si="273">IF(BE25=5,".تربية اسلامية",".")</f>
        <v>.</v>
      </c>
      <c r="BN25" s="80" t="str">
        <f t="shared" ref="BN25" si="274">IF(BF25=6,".جغرافيا",".")</f>
        <v>.</v>
      </c>
      <c r="BO25" s="80" t="str">
        <f t="shared" ref="BO25" si="275">IF(BG25=7,".تاريخ",".")</f>
        <v>.</v>
      </c>
      <c r="BP25" s="80" t="str">
        <f t="shared" ref="BP25" si="276">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77">IF(AC25="",7,IF(AC23+AC24&lt;40,7,""))</f>
        <v>7</v>
      </c>
      <c r="EV25" s="82">
        <f t="shared" ref="EV25" si="278">IF(AF25="",8,IF(AF23+AF24&lt;20,8,""))</f>
        <v>8</v>
      </c>
      <c r="EW25" s="82">
        <f t="shared" ref="EW25" si="279">IF(AO25="",9,IF(AO23+AO24&lt;40,9,""))</f>
        <v>9</v>
      </c>
      <c r="EX25" s="180"/>
      <c r="EY25" s="83"/>
      <c r="EZ25" s="83"/>
      <c r="FA25" s="83"/>
      <c r="FB25" s="178"/>
      <c r="FC25" s="175"/>
      <c r="FD25" s="175"/>
      <c r="FE25" s="178"/>
      <c r="FF25" s="179"/>
      <c r="FQ25" s="83"/>
      <c r="FS25" s="83"/>
    </row>
    <row r="26" spans="1:175" ht="14.25" customHeight="1" x14ac:dyDescent="0.25">
      <c r="A26" s="168">
        <v>6</v>
      </c>
      <c r="B26" s="169"/>
      <c r="C26" s="170" t="s">
        <v>60</v>
      </c>
      <c r="D26" s="169">
        <v>0</v>
      </c>
      <c r="E26" s="169">
        <v>0</v>
      </c>
      <c r="F26" s="169">
        <v>0</v>
      </c>
      <c r="G26" s="156">
        <v>0</v>
      </c>
      <c r="H26" s="55" t="s">
        <v>50</v>
      </c>
      <c r="I26" s="56">
        <v>0</v>
      </c>
      <c r="J26" s="56">
        <v>0</v>
      </c>
      <c r="K26" s="57">
        <f t="shared" ref="K26:K27" si="280">SUM(I26,J26)</f>
        <v>0</v>
      </c>
      <c r="L26" s="56">
        <v>23</v>
      </c>
      <c r="M26" s="56">
        <v>31</v>
      </c>
      <c r="N26" s="57">
        <f t="shared" ref="N26:N27" si="281">SUM(L26,M26)</f>
        <v>54</v>
      </c>
      <c r="O26" s="56">
        <v>0</v>
      </c>
      <c r="P26" s="56">
        <v>0</v>
      </c>
      <c r="Q26" s="57">
        <f t="shared" ref="Q26:Q27" si="282">SUM(O26,P26)</f>
        <v>0</v>
      </c>
      <c r="R26" s="56">
        <v>0</v>
      </c>
      <c r="S26" s="56">
        <v>0</v>
      </c>
      <c r="T26" s="57">
        <f t="shared" ref="T26:T27" si="283">SUM(R26,S26)</f>
        <v>0</v>
      </c>
      <c r="U26" s="56">
        <v>0</v>
      </c>
      <c r="V26" s="56">
        <v>0</v>
      </c>
      <c r="W26" s="57">
        <f t="shared" ref="W26:W27" si="284">SUM(U26,V26)</f>
        <v>0</v>
      </c>
      <c r="X26" s="56">
        <v>0</v>
      </c>
      <c r="Y26" s="56">
        <v>0</v>
      </c>
      <c r="Z26" s="57">
        <f t="shared" ref="Z26:Z27" si="285">SUM(X26,Y26)</f>
        <v>0</v>
      </c>
      <c r="AA26" s="56">
        <v>0</v>
      </c>
      <c r="AB26" s="56">
        <v>0</v>
      </c>
      <c r="AC26" s="57">
        <f t="shared" ref="AC26:AC27" si="286">SUM(AA26,AB26)</f>
        <v>0</v>
      </c>
      <c r="AD26" s="57">
        <v>0</v>
      </c>
      <c r="AE26" s="57">
        <v>0</v>
      </c>
      <c r="AF26" s="57">
        <f t="shared" ref="AF26:AF27" si="287">SUM(AD26,AE26)</f>
        <v>0</v>
      </c>
      <c r="AG26" s="158" t="s">
        <v>51</v>
      </c>
      <c r="AH26" s="58"/>
      <c r="AI26" s="161" t="s">
        <v>66</v>
      </c>
      <c r="AJ26" s="161">
        <f t="shared" ref="AJ26" si="288">COUNT(EU26:EW28)</f>
        <v>9</v>
      </c>
      <c r="AK26" s="163" t="s">
        <v>66</v>
      </c>
      <c r="AL26" s="166" t="str">
        <f t="shared" ref="AL26" si="289">IF(AJ26&gt;=1,"",IF(AK26&gt;=85,"ممتاز",IF(AK26&gt;=75,"جيد جدا",IF(AK26&gt;=65,"جيد",IF(AK26&gt;=54,"مقبول",IF(AK26&gt;=50,"ضعيف","xxx"))))))</f>
        <v/>
      </c>
      <c r="AM26" s="59">
        <v>0</v>
      </c>
      <c r="AN26" s="59">
        <v>0</v>
      </c>
      <c r="AO26" s="60">
        <f t="shared" ref="AO26:AO27" si="290">SUM(AM26,AN26)</f>
        <v>0</v>
      </c>
      <c r="AP26" s="61"/>
      <c r="AQ26" s="181" t="str">
        <f t="shared" ref="AQ26" si="291">CONCATENATE(BI28,BJ28,BK28,,BL28,BM28,,BN28,BO28,BP28)</f>
        <v>........</v>
      </c>
      <c r="AR26" s="183">
        <f t="shared" ref="AR26" si="292">K26:K27+N26:N27+Q26:Q27+T26:T27+W26:W27+Z26:Z27+AC26:AC27+AF26:AF27+AO26:AO27</f>
        <v>54</v>
      </c>
      <c r="AS26" s="154" t="str">
        <f t="shared" ref="AS26" si="293">IF(K28&lt;100,100-K28,IF(K28="XXX",100,"."))</f>
        <v>.</v>
      </c>
      <c r="AT26" s="154" t="str">
        <f t="shared" ref="AT26" si="294">IF(N28&lt;80,80-N28,IF(N28="XXX",80,"."))</f>
        <v>.</v>
      </c>
      <c r="AU26" s="154" t="str">
        <f t="shared" ref="AU26" si="295">IF(Q28&lt;80,80-Q28,IF(Q28="XXX",80,"."))</f>
        <v>.</v>
      </c>
      <c r="AV26" s="154" t="str">
        <f t="shared" ref="AV26" si="296">IF(T28&lt;80,80-T28,IF(T28="XXX",80,"."))</f>
        <v>.</v>
      </c>
      <c r="AW26" s="154" t="str">
        <f t="shared" ref="AW26" si="297">IF(W28&lt;60,60-W28,IF(W28="XXX",60,"."))</f>
        <v>.</v>
      </c>
      <c r="AX26" s="154" t="str">
        <f t="shared" ref="AX26" si="298">IF(Z28&lt;40,40-Z28,IF(Z28="XXX",40,"."))</f>
        <v>.</v>
      </c>
      <c r="AY26" s="154" t="str">
        <f t="shared" ref="AY26" si="299">IF(AC28&lt;40,40-AC28,IF(AC28="XXX",40,"."))</f>
        <v>.</v>
      </c>
      <c r="AZ26" s="154" t="str">
        <f t="shared" ref="AZ26" si="300">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1">IF(K28="",1,IF(K26+K27&lt;100,1,""))</f>
        <v>1</v>
      </c>
      <c r="EV26" s="63">
        <f t="shared" ref="EV26" si="302">IF(N28="",2,IF(N26+N27&lt;80,2,""))</f>
        <v>2</v>
      </c>
      <c r="EW26" s="63">
        <f t="shared" ref="EW26" si="303">IF(Q28="",3,IF(Q26+Q27&lt;80,3,""))</f>
        <v>3</v>
      </c>
      <c r="EX26" s="180">
        <v>6</v>
      </c>
      <c r="EY26" s="64" t="str">
        <f t="shared" ref="EY26" si="304">IF(AG26="","7",IF(AG26&lt;40,7,"*"))</f>
        <v>*</v>
      </c>
      <c r="EZ26" s="64">
        <f t="shared" ref="EZ26" si="305">IF(AJ26="","8",IF(AJ26&lt;20,8,"*"))</f>
        <v>8</v>
      </c>
      <c r="FA26" s="65" t="str">
        <f t="shared" ref="FA26" si="306">IF(AS26="","9",IF(AS26&lt;40,9,"*"))</f>
        <v>*</v>
      </c>
      <c r="FB26" s="176">
        <f>IF(FC26="","",SUBTOTAL(2,$FC$11:FC26))</f>
        <v>5</v>
      </c>
      <c r="FC26" s="173">
        <f t="shared" ref="FC26" si="307">IF(AG26="ناجح",ROW(),"")</f>
        <v>26</v>
      </c>
      <c r="FD26" s="173" t="str">
        <f t="shared" ref="FD26" si="308">IF(AG26="دورثان",ROW(),"")</f>
        <v/>
      </c>
      <c r="FE26" s="176" t="str">
        <f>IF(FD26="","",SUBTOTAL(2,$FD$11:FD26))</f>
        <v/>
      </c>
      <c r="FF26" s="179">
        <v>5</v>
      </c>
      <c r="FQ26" s="96">
        <f>IF($AG26="ناجح",COUNT(FQ$9:FQ25)+1,"")</f>
        <v>5</v>
      </c>
      <c r="FS26" s="96" t="str">
        <f>IF($AG26="دورثان",COUNT(FS$9:FS25)+1,"")</f>
        <v/>
      </c>
    </row>
    <row r="27" spans="1:175" ht="18" customHeight="1" x14ac:dyDescent="0.25">
      <c r="A27" s="156"/>
      <c r="B27" s="161"/>
      <c r="C27" s="171"/>
      <c r="D27" s="161"/>
      <c r="E27" s="161"/>
      <c r="F27" s="161"/>
      <c r="G27" s="156"/>
      <c r="H27" s="67" t="s">
        <v>52</v>
      </c>
      <c r="I27" s="68">
        <v>0</v>
      </c>
      <c r="J27" s="68">
        <v>0</v>
      </c>
      <c r="K27" s="69">
        <f t="shared" si="280"/>
        <v>0</v>
      </c>
      <c r="L27" s="68">
        <v>0</v>
      </c>
      <c r="M27" s="68">
        <v>0</v>
      </c>
      <c r="N27" s="69">
        <f t="shared" si="281"/>
        <v>0</v>
      </c>
      <c r="O27" s="68">
        <v>0</v>
      </c>
      <c r="P27" s="68">
        <v>0</v>
      </c>
      <c r="Q27" s="69">
        <f t="shared" si="282"/>
        <v>0</v>
      </c>
      <c r="R27" s="68">
        <v>0</v>
      </c>
      <c r="S27" s="68">
        <v>0</v>
      </c>
      <c r="T27" s="69">
        <f t="shared" si="283"/>
        <v>0</v>
      </c>
      <c r="U27" s="68">
        <v>0</v>
      </c>
      <c r="V27" s="68">
        <v>0</v>
      </c>
      <c r="W27" s="69">
        <f t="shared" si="284"/>
        <v>0</v>
      </c>
      <c r="X27" s="68">
        <v>0</v>
      </c>
      <c r="Y27" s="68">
        <v>0</v>
      </c>
      <c r="Z27" s="69">
        <f t="shared" si="285"/>
        <v>0</v>
      </c>
      <c r="AA27" s="68">
        <v>0</v>
      </c>
      <c r="AB27" s="68">
        <v>0</v>
      </c>
      <c r="AC27" s="69">
        <f t="shared" si="286"/>
        <v>0</v>
      </c>
      <c r="AD27" s="69">
        <v>0</v>
      </c>
      <c r="AE27" s="69">
        <v>0</v>
      </c>
      <c r="AF27" s="69">
        <f t="shared" si="287"/>
        <v>0</v>
      </c>
      <c r="AG27" s="159"/>
      <c r="AH27" s="70"/>
      <c r="AI27" s="161"/>
      <c r="AJ27" s="161"/>
      <c r="AK27" s="164"/>
      <c r="AL27" s="166"/>
      <c r="AM27" s="71">
        <v>0</v>
      </c>
      <c r="AN27" s="71">
        <v>0</v>
      </c>
      <c r="AO27" s="60">
        <f t="shared" si="290"/>
        <v>0</v>
      </c>
      <c r="AP27" s="72"/>
      <c r="AQ27" s="181"/>
      <c r="AR27" s="183"/>
      <c r="AS27" s="154"/>
      <c r="AT27" s="154"/>
      <c r="AU27" s="154"/>
      <c r="AV27" s="154"/>
      <c r="AW27" s="154"/>
      <c r="AX27" s="154"/>
      <c r="AY27" s="154"/>
      <c r="AZ27" s="15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09">IF(T28="",4,IF(T26+T27&lt;80,4,""))</f>
        <v>4</v>
      </c>
      <c r="EV27" s="63">
        <f t="shared" ref="EV27" si="310">IF(W28="",5,IF(W26+W27&lt;60,5,""))</f>
        <v>5</v>
      </c>
      <c r="EW27" s="63">
        <f t="shared" ref="EW27" si="311">IF(Z28="",6,IF(Z26+Z27&lt;40,6,""))</f>
        <v>6</v>
      </c>
      <c r="EX27" s="180"/>
      <c r="EY27" s="66"/>
      <c r="EZ27" s="66"/>
      <c r="FA27" s="66"/>
      <c r="FB27" s="177"/>
      <c r="FC27" s="174"/>
      <c r="FD27" s="174"/>
      <c r="FE27" s="177"/>
      <c r="FF27" s="179"/>
      <c r="FQ27" s="66"/>
      <c r="FS27" s="66"/>
    </row>
    <row r="28" spans="1:175" ht="18.75" customHeight="1" thickBot="1" x14ac:dyDescent="0.3">
      <c r="A28" s="157"/>
      <c r="B28" s="162"/>
      <c r="C28" s="172"/>
      <c r="D28" s="162"/>
      <c r="E28" s="162"/>
      <c r="F28" s="162"/>
      <c r="G28" s="157"/>
      <c r="H28" s="73" t="s">
        <v>53</v>
      </c>
      <c r="I28" s="74">
        <f t="shared" ref="I28:J28" si="312">SUM(I26,I27)</f>
        <v>0</v>
      </c>
      <c r="J28" s="74">
        <f t="shared" si="312"/>
        <v>0</v>
      </c>
      <c r="K28" s="74" t="str">
        <f t="shared" ref="K28" si="313">IF(J28&gt;=48,I28+J28,"")</f>
        <v/>
      </c>
      <c r="L28" s="74">
        <f t="shared" ref="L28:M28" si="314">SUM(L26,L27)</f>
        <v>23</v>
      </c>
      <c r="M28" s="74">
        <f t="shared" si="314"/>
        <v>31</v>
      </c>
      <c r="N28" s="74" t="str">
        <f t="shared" ref="N28" si="315">IF(M28&gt;=38.4,L28+M28,"")</f>
        <v/>
      </c>
      <c r="O28" s="74">
        <f t="shared" ref="O28:P28" si="316">SUM(O26,O27)</f>
        <v>0</v>
      </c>
      <c r="P28" s="74">
        <f t="shared" si="316"/>
        <v>0</v>
      </c>
      <c r="Q28" s="74" t="str">
        <f t="shared" ref="Q28" si="317">IF(P28&gt;=38.4,O28+P28,"")</f>
        <v/>
      </c>
      <c r="R28" s="74">
        <f t="shared" ref="R28:S28" si="318">SUM(R26,R27)</f>
        <v>0</v>
      </c>
      <c r="S28" s="74">
        <f t="shared" si="318"/>
        <v>0</v>
      </c>
      <c r="T28" s="74" t="str">
        <f t="shared" ref="T28" si="319">IF(S28&gt;=38.4,R28+S28,"")</f>
        <v/>
      </c>
      <c r="U28" s="74">
        <f t="shared" ref="U28:V28" si="320">SUM(U26,U27)</f>
        <v>0</v>
      </c>
      <c r="V28" s="74">
        <f t="shared" si="320"/>
        <v>0</v>
      </c>
      <c r="W28" s="74" t="str">
        <f t="shared" ref="W28" si="321">IF(V28&gt;=28.8,U28+V28,"")</f>
        <v/>
      </c>
      <c r="X28" s="74">
        <f t="shared" ref="X28:Y28" si="322">SUM(X26,X27)</f>
        <v>0</v>
      </c>
      <c r="Y28" s="74">
        <f t="shared" si="322"/>
        <v>0</v>
      </c>
      <c r="Z28" s="74" t="str">
        <f t="shared" ref="Z28" si="323">IF(Y28&gt;=19.2,X28+Y28,"")</f>
        <v/>
      </c>
      <c r="AA28" s="74">
        <f t="shared" ref="AA28:AB28" si="324">SUM(AA26,AA27)</f>
        <v>0</v>
      </c>
      <c r="AB28" s="74">
        <f t="shared" si="324"/>
        <v>0</v>
      </c>
      <c r="AC28" s="74" t="str">
        <f t="shared" ref="AC28" si="325">IF(AB28&gt;=19.2,AA28+AB28,"")</f>
        <v/>
      </c>
      <c r="AD28" s="74">
        <f t="shared" ref="AD28:AE28" si="326">SUM(AD26,AD27)</f>
        <v>0</v>
      </c>
      <c r="AE28" s="74">
        <f t="shared" si="326"/>
        <v>0</v>
      </c>
      <c r="AF28" s="74" t="str">
        <f t="shared" ref="AF28" si="327">IF(AE28&gt;=9.6,AD28+AE28,"")</f>
        <v/>
      </c>
      <c r="AG28" s="160"/>
      <c r="AH28" s="75">
        <f t="shared" ref="AH28" si="328">COUNT(BA28:BH28)</f>
        <v>0</v>
      </c>
      <c r="AI28" s="162"/>
      <c r="AJ28" s="162"/>
      <c r="AK28" s="165"/>
      <c r="AL28" s="167"/>
      <c r="AM28" s="76">
        <f t="shared" ref="AM28:AO28" si="329">SUM(AM26,AM27)</f>
        <v>0</v>
      </c>
      <c r="AN28" s="76">
        <f t="shared" si="329"/>
        <v>0</v>
      </c>
      <c r="AO28" s="77">
        <f t="shared" si="329"/>
        <v>0</v>
      </c>
      <c r="AP28" s="78" t="str">
        <f t="shared" ref="AP28" si="330">CONCATENATE(BH28,BG28,BF28,BE28,BD28,,BC28,BB28,BA28)</f>
        <v>........</v>
      </c>
      <c r="AQ28" s="182"/>
      <c r="AR28" s="184"/>
      <c r="AS28" s="155"/>
      <c r="AT28" s="155"/>
      <c r="AU28" s="155"/>
      <c r="AV28" s="155"/>
      <c r="AW28" s="155"/>
      <c r="AX28" s="155"/>
      <c r="AY28" s="155"/>
      <c r="AZ28" s="155"/>
      <c r="BA28" s="79" t="str">
        <f t="shared" ref="BA28" si="331">IF(K28&lt;100,1,IF(K28="XXX",1,"."))</f>
        <v>.</v>
      </c>
      <c r="BB28" s="79" t="str">
        <f t="shared" ref="BB28" si="332">IF(N28&lt;80,2,IF(N28="XXX",2,"."))</f>
        <v>.</v>
      </c>
      <c r="BC28" s="79" t="str">
        <f t="shared" ref="BC28" si="333">IF(Q28&lt;80,3,IF(Q28="XXX",3,"."))</f>
        <v>.</v>
      </c>
      <c r="BD28" s="79" t="str">
        <f t="shared" ref="BD28" si="334">IF(T28&lt;80,4,IF(W28="XXX",4,"."))</f>
        <v>.</v>
      </c>
      <c r="BE28" s="79" t="str">
        <f t="shared" ref="BE28" si="335">IF(W28&lt;60,5,IF(W28="XXX",5,"."))</f>
        <v>.</v>
      </c>
      <c r="BF28" s="79" t="str">
        <f t="shared" ref="BF28" si="336">IF(Z28&lt;40,6,IF(Z28="XXX",6,"."))</f>
        <v>.</v>
      </c>
      <c r="BG28" s="79" t="str">
        <f t="shared" ref="BG28" si="337">IF(AC28&lt;40,7,IF(AC28="XXX",7,"."))</f>
        <v>.</v>
      </c>
      <c r="BH28" s="79" t="str">
        <f t="shared" ref="BH28" si="338">IF(AF28&lt;20,8,IF(AF28="XXX",8,"."))</f>
        <v>.</v>
      </c>
      <c r="BI28" s="80" t="str">
        <f t="shared" ref="BI28" si="339">IF(BA28=1,".رياضيات",".")</f>
        <v>.</v>
      </c>
      <c r="BJ28" s="80" t="str">
        <f t="shared" ref="BJ28" si="340">IF(BB28=2,".نحوونصوص",".")</f>
        <v>.</v>
      </c>
      <c r="BK28" s="80" t="str">
        <f t="shared" ref="BK28" si="341">IF(BC28=3,".علوم",".")</f>
        <v>.</v>
      </c>
      <c r="BL28" s="80" t="str">
        <f t="shared" ref="BL28" si="342">IF(BD28=4,".تعبير واملاء وخط",".")</f>
        <v>.</v>
      </c>
      <c r="BM28" s="80" t="str">
        <f t="shared" ref="BM28" si="343">IF(BE28=5,".تربية اسلامية",".")</f>
        <v>.</v>
      </c>
      <c r="BN28" s="80" t="str">
        <f t="shared" ref="BN28" si="344">IF(BF28=6,".جغرافيا",".")</f>
        <v>.</v>
      </c>
      <c r="BO28" s="80" t="str">
        <f t="shared" ref="BO28" si="345">IF(BG28=7,".تاريخ",".")</f>
        <v>.</v>
      </c>
      <c r="BP28" s="80" t="str">
        <f t="shared" ref="BP28" si="346">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47">IF(AC28="",7,IF(AC26+AC27&lt;40,7,""))</f>
        <v>7</v>
      </c>
      <c r="EV28" s="82">
        <f t="shared" ref="EV28" si="348">IF(AF28="",8,IF(AF26+AF27&lt;20,8,""))</f>
        <v>8</v>
      </c>
      <c r="EW28" s="82">
        <f t="shared" ref="EW28" si="349">IF(AO28="",9,IF(AO26+AO27&lt;40,9,""))</f>
        <v>9</v>
      </c>
      <c r="EX28" s="180"/>
      <c r="EY28" s="83"/>
      <c r="EZ28" s="83"/>
      <c r="FA28" s="83"/>
      <c r="FB28" s="178"/>
      <c r="FC28" s="175"/>
      <c r="FD28" s="175"/>
      <c r="FE28" s="178"/>
      <c r="FF28" s="179"/>
      <c r="FQ28" s="83"/>
      <c r="FS28" s="83"/>
    </row>
    <row r="29" spans="1:175" ht="18" customHeight="1" x14ac:dyDescent="0.25">
      <c r="A29" s="168">
        <v>7</v>
      </c>
      <c r="B29" s="169"/>
      <c r="C29" s="170" t="s">
        <v>61</v>
      </c>
      <c r="D29" s="169">
        <v>0</v>
      </c>
      <c r="E29" s="169">
        <v>0</v>
      </c>
      <c r="F29" s="169">
        <v>0</v>
      </c>
      <c r="G29" s="156">
        <v>0</v>
      </c>
      <c r="H29" s="55" t="s">
        <v>50</v>
      </c>
      <c r="I29" s="56">
        <v>0</v>
      </c>
      <c r="J29" s="56">
        <v>0</v>
      </c>
      <c r="K29" s="57">
        <f t="shared" ref="K29:K30" si="350">SUM(I29,J29)</f>
        <v>0</v>
      </c>
      <c r="L29" s="56">
        <v>20</v>
      </c>
      <c r="M29" s="56">
        <v>33</v>
      </c>
      <c r="N29" s="57">
        <f t="shared" ref="N29:N30" si="351">SUM(L29,M29)</f>
        <v>53</v>
      </c>
      <c r="O29" s="56">
        <v>0</v>
      </c>
      <c r="P29" s="56">
        <v>0</v>
      </c>
      <c r="Q29" s="57">
        <f t="shared" ref="Q29:Q30" si="352">SUM(O29,P29)</f>
        <v>0</v>
      </c>
      <c r="R29" s="56">
        <v>0</v>
      </c>
      <c r="S29" s="56">
        <v>0</v>
      </c>
      <c r="T29" s="57">
        <f t="shared" ref="T29:T30" si="353">SUM(R29,S29)</f>
        <v>0</v>
      </c>
      <c r="U29" s="56">
        <v>0</v>
      </c>
      <c r="V29" s="56">
        <v>0</v>
      </c>
      <c r="W29" s="57">
        <f t="shared" ref="W29:W30" si="354">SUM(U29,V29)</f>
        <v>0</v>
      </c>
      <c r="X29" s="56">
        <v>0</v>
      </c>
      <c r="Y29" s="56">
        <v>0</v>
      </c>
      <c r="Z29" s="57">
        <f t="shared" ref="Z29:Z30" si="355">SUM(X29,Y29)</f>
        <v>0</v>
      </c>
      <c r="AA29" s="56">
        <v>0</v>
      </c>
      <c r="AB29" s="56">
        <v>0</v>
      </c>
      <c r="AC29" s="57">
        <f t="shared" ref="AC29:AC30" si="356">SUM(AA29,AB29)</f>
        <v>0</v>
      </c>
      <c r="AD29" s="57">
        <v>0</v>
      </c>
      <c r="AE29" s="57">
        <v>0</v>
      </c>
      <c r="AF29" s="57">
        <f t="shared" ref="AF29:AF30" si="357">SUM(AD29,AE29)</f>
        <v>0</v>
      </c>
      <c r="AG29" s="158" t="s">
        <v>51</v>
      </c>
      <c r="AH29" s="58"/>
      <c r="AI29" s="161" t="s">
        <v>66</v>
      </c>
      <c r="AJ29" s="161">
        <f t="shared" ref="AJ29" si="358">COUNT(EU29:EW31)</f>
        <v>9</v>
      </c>
      <c r="AK29" s="163" t="s">
        <v>66</v>
      </c>
      <c r="AL29" s="166" t="str">
        <f t="shared" ref="AL29" si="359">IF(AJ29&gt;=1,"",IF(AK29&gt;=85,"ممتاز",IF(AK29&gt;=75,"جيد جدا",IF(AK29&gt;=65,"جيد",IF(AK29&gt;=54,"مقبول",IF(AK29&gt;=50,"ضعيف","xxx"))))))</f>
        <v/>
      </c>
      <c r="AM29" s="59">
        <v>0</v>
      </c>
      <c r="AN29" s="59">
        <v>0</v>
      </c>
      <c r="AO29" s="60">
        <f t="shared" ref="AO29:AO30" si="360">SUM(AM29,AN29)</f>
        <v>0</v>
      </c>
      <c r="AP29" s="61"/>
      <c r="AQ29" s="181" t="str">
        <f t="shared" ref="AQ29" si="361">CONCATENATE(BI31,BJ31,BK31,,BL31,BM31,,BN31,BO31,BP31)</f>
        <v>........</v>
      </c>
      <c r="AR29" s="183">
        <f t="shared" ref="AR29" si="362">K29:K30+N29:N30+Q29:Q30+T29:T30+W29:W30+Z29:Z30+AC29:AC30+AF29:AF30+AO29:AO30</f>
        <v>53</v>
      </c>
      <c r="AS29" s="154" t="str">
        <f t="shared" ref="AS29" si="363">IF(K31&lt;100,100-K31,IF(K31="XXX",100,"."))</f>
        <v>.</v>
      </c>
      <c r="AT29" s="154" t="str">
        <f t="shared" ref="AT29" si="364">IF(N31&lt;80,80-N31,IF(N31="XXX",80,"."))</f>
        <v>.</v>
      </c>
      <c r="AU29" s="154" t="str">
        <f t="shared" ref="AU29" si="365">IF(Q31&lt;80,80-Q31,IF(Q31="XXX",80,"."))</f>
        <v>.</v>
      </c>
      <c r="AV29" s="154" t="str">
        <f t="shared" ref="AV29" si="366">IF(T31&lt;80,80-T31,IF(T31="XXX",80,"."))</f>
        <v>.</v>
      </c>
      <c r="AW29" s="154" t="str">
        <f t="shared" ref="AW29" si="367">IF(W31&lt;60,60-W31,IF(W31="XXX",60,"."))</f>
        <v>.</v>
      </c>
      <c r="AX29" s="154" t="str">
        <f t="shared" ref="AX29" si="368">IF(Z31&lt;40,40-Z31,IF(Z31="XXX",40,"."))</f>
        <v>.</v>
      </c>
      <c r="AY29" s="154" t="str">
        <f t="shared" ref="AY29" si="369">IF(AC31&lt;40,40-AC31,IF(AC31="XXX",40,"."))</f>
        <v>.</v>
      </c>
      <c r="AZ29" s="154" t="str">
        <f t="shared" ref="AZ29" si="370">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1">IF(K31="",1,IF(K29+K30&lt;100,1,""))</f>
        <v>1</v>
      </c>
      <c r="EV29" s="63">
        <f t="shared" ref="EV29" si="372">IF(N31="",2,IF(N29+N30&lt;80,2,""))</f>
        <v>2</v>
      </c>
      <c r="EW29" s="63">
        <f t="shared" ref="EW29" si="373">IF(Q31="",3,IF(Q29+Q30&lt;80,3,""))</f>
        <v>3</v>
      </c>
      <c r="EX29" s="180">
        <v>7</v>
      </c>
      <c r="EY29" s="64" t="str">
        <f t="shared" ref="EY29" si="374">IF(AG29="","7",IF(AG29&lt;40,7,"*"))</f>
        <v>*</v>
      </c>
      <c r="EZ29" s="64">
        <f t="shared" ref="EZ29" si="375">IF(AJ29="","8",IF(AJ29&lt;20,8,"*"))</f>
        <v>8</v>
      </c>
      <c r="FA29" s="65" t="str">
        <f t="shared" ref="FA29" si="376">IF(AS29="","9",IF(AS29&lt;40,9,"*"))</f>
        <v>*</v>
      </c>
      <c r="FB29" s="176">
        <f>IF(FC29="","",SUBTOTAL(2,$FC$11:FC29))</f>
        <v>6</v>
      </c>
      <c r="FC29" s="173">
        <f t="shared" ref="FC29" si="377">IF(AG29="ناجح",ROW(),"")</f>
        <v>29</v>
      </c>
      <c r="FD29" s="173" t="str">
        <f t="shared" ref="FD29" si="378">IF(AG29="دورثان",ROW(),"")</f>
        <v/>
      </c>
      <c r="FE29" s="176" t="str">
        <f>IF(FD29="","",SUBTOTAL(2,$FD$11:FD29))</f>
        <v/>
      </c>
      <c r="FF29" s="179">
        <v>6</v>
      </c>
      <c r="FQ29" s="96">
        <f>IF($AG29="ناجح",COUNT(FQ$9:FQ28)+1,"")</f>
        <v>6</v>
      </c>
      <c r="FS29" s="96" t="str">
        <f>IF($AG29="دورثان",COUNT(FS$9:FS28)+1,"")</f>
        <v/>
      </c>
    </row>
    <row r="30" spans="1:175" ht="18" customHeight="1" x14ac:dyDescent="0.25">
      <c r="A30" s="156"/>
      <c r="B30" s="161"/>
      <c r="C30" s="171"/>
      <c r="D30" s="161"/>
      <c r="E30" s="161"/>
      <c r="F30" s="161"/>
      <c r="G30" s="156"/>
      <c r="H30" s="67" t="s">
        <v>52</v>
      </c>
      <c r="I30" s="68">
        <v>0</v>
      </c>
      <c r="J30" s="68">
        <v>0</v>
      </c>
      <c r="K30" s="69">
        <f t="shared" si="350"/>
        <v>0</v>
      </c>
      <c r="L30" s="68">
        <v>0</v>
      </c>
      <c r="M30" s="68">
        <v>0</v>
      </c>
      <c r="N30" s="69">
        <f t="shared" si="351"/>
        <v>0</v>
      </c>
      <c r="O30" s="68">
        <v>0</v>
      </c>
      <c r="P30" s="68">
        <v>0</v>
      </c>
      <c r="Q30" s="69">
        <f t="shared" si="352"/>
        <v>0</v>
      </c>
      <c r="R30" s="68">
        <v>0</v>
      </c>
      <c r="S30" s="68">
        <v>0</v>
      </c>
      <c r="T30" s="69">
        <f t="shared" si="353"/>
        <v>0</v>
      </c>
      <c r="U30" s="68">
        <v>0</v>
      </c>
      <c r="V30" s="68">
        <v>0</v>
      </c>
      <c r="W30" s="69">
        <f t="shared" si="354"/>
        <v>0</v>
      </c>
      <c r="X30" s="68">
        <v>0</v>
      </c>
      <c r="Y30" s="68">
        <v>0</v>
      </c>
      <c r="Z30" s="69">
        <f t="shared" si="355"/>
        <v>0</v>
      </c>
      <c r="AA30" s="68">
        <v>0</v>
      </c>
      <c r="AB30" s="68">
        <v>0</v>
      </c>
      <c r="AC30" s="69">
        <f t="shared" si="356"/>
        <v>0</v>
      </c>
      <c r="AD30" s="69">
        <v>0</v>
      </c>
      <c r="AE30" s="69">
        <v>0</v>
      </c>
      <c r="AF30" s="69">
        <f t="shared" si="357"/>
        <v>0</v>
      </c>
      <c r="AG30" s="159"/>
      <c r="AH30" s="70"/>
      <c r="AI30" s="161"/>
      <c r="AJ30" s="161"/>
      <c r="AK30" s="164"/>
      <c r="AL30" s="166"/>
      <c r="AM30" s="71">
        <v>0</v>
      </c>
      <c r="AN30" s="71">
        <v>0</v>
      </c>
      <c r="AO30" s="60">
        <f t="shared" si="360"/>
        <v>0</v>
      </c>
      <c r="AP30" s="72"/>
      <c r="AQ30" s="181"/>
      <c r="AR30" s="183"/>
      <c r="AS30" s="154"/>
      <c r="AT30" s="154"/>
      <c r="AU30" s="154"/>
      <c r="AV30" s="154"/>
      <c r="AW30" s="154"/>
      <c r="AX30" s="154"/>
      <c r="AY30" s="154"/>
      <c r="AZ30" s="15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79">IF(T31="",4,IF(T29+T30&lt;80,4,""))</f>
        <v>4</v>
      </c>
      <c r="EV30" s="63">
        <f t="shared" ref="EV30" si="380">IF(W31="",5,IF(W29+W30&lt;60,5,""))</f>
        <v>5</v>
      </c>
      <c r="EW30" s="63">
        <f t="shared" ref="EW30" si="381">IF(Z31="",6,IF(Z29+Z30&lt;40,6,""))</f>
        <v>6</v>
      </c>
      <c r="EX30" s="180"/>
      <c r="EY30" s="66"/>
      <c r="EZ30" s="66"/>
      <c r="FA30" s="66"/>
      <c r="FB30" s="177"/>
      <c r="FC30" s="174"/>
      <c r="FD30" s="174"/>
      <c r="FE30" s="177"/>
      <c r="FF30" s="179"/>
      <c r="FQ30" s="66"/>
      <c r="FS30" s="66"/>
    </row>
    <row r="31" spans="1:175" ht="18.75" customHeight="1" thickBot="1" x14ac:dyDescent="0.3">
      <c r="A31" s="157"/>
      <c r="B31" s="162"/>
      <c r="C31" s="172"/>
      <c r="D31" s="162"/>
      <c r="E31" s="162"/>
      <c r="F31" s="162"/>
      <c r="G31" s="157"/>
      <c r="H31" s="73" t="s">
        <v>53</v>
      </c>
      <c r="I31" s="74">
        <f t="shared" ref="I31:J31" si="382">SUM(I29,I30)</f>
        <v>0</v>
      </c>
      <c r="J31" s="74">
        <f t="shared" si="382"/>
        <v>0</v>
      </c>
      <c r="K31" s="74" t="str">
        <f t="shared" ref="K31" si="383">IF(J31&gt;=48,I31+J31,"")</f>
        <v/>
      </c>
      <c r="L31" s="74">
        <f t="shared" ref="L31:M31" si="384">SUM(L29,L30)</f>
        <v>20</v>
      </c>
      <c r="M31" s="74">
        <f t="shared" si="384"/>
        <v>33</v>
      </c>
      <c r="N31" s="74" t="str">
        <f t="shared" ref="N31" si="385">IF(M31&gt;=38.4,L31+M31,"")</f>
        <v/>
      </c>
      <c r="O31" s="74">
        <f t="shared" ref="O31:P31" si="386">SUM(O29,O30)</f>
        <v>0</v>
      </c>
      <c r="P31" s="74">
        <f t="shared" si="386"/>
        <v>0</v>
      </c>
      <c r="Q31" s="74" t="str">
        <f t="shared" ref="Q31" si="387">IF(P31&gt;=38.4,O31+P31,"")</f>
        <v/>
      </c>
      <c r="R31" s="74">
        <f t="shared" ref="R31:S31" si="388">SUM(R29,R30)</f>
        <v>0</v>
      </c>
      <c r="S31" s="74">
        <f t="shared" si="388"/>
        <v>0</v>
      </c>
      <c r="T31" s="74" t="str">
        <f t="shared" ref="T31" si="389">IF(S31&gt;=38.4,R31+S31,"")</f>
        <v/>
      </c>
      <c r="U31" s="74">
        <f t="shared" ref="U31:V31" si="390">SUM(U29,U30)</f>
        <v>0</v>
      </c>
      <c r="V31" s="74">
        <f t="shared" si="390"/>
        <v>0</v>
      </c>
      <c r="W31" s="74" t="str">
        <f t="shared" ref="W31" si="391">IF(V31&gt;=28.8,U31+V31,"")</f>
        <v/>
      </c>
      <c r="X31" s="74">
        <f t="shared" ref="X31:Y31" si="392">SUM(X29,X30)</f>
        <v>0</v>
      </c>
      <c r="Y31" s="74">
        <f t="shared" si="392"/>
        <v>0</v>
      </c>
      <c r="Z31" s="74" t="str">
        <f t="shared" ref="Z31" si="393">IF(Y31&gt;=19.2,X31+Y31,"")</f>
        <v/>
      </c>
      <c r="AA31" s="74">
        <f t="shared" ref="AA31:AB31" si="394">SUM(AA29,AA30)</f>
        <v>0</v>
      </c>
      <c r="AB31" s="74">
        <f t="shared" si="394"/>
        <v>0</v>
      </c>
      <c r="AC31" s="74" t="str">
        <f t="shared" ref="AC31" si="395">IF(AB31&gt;=19.2,AA31+AB31,"")</f>
        <v/>
      </c>
      <c r="AD31" s="74">
        <f t="shared" ref="AD31:AE31" si="396">SUM(AD29,AD30)</f>
        <v>0</v>
      </c>
      <c r="AE31" s="74">
        <f t="shared" si="396"/>
        <v>0</v>
      </c>
      <c r="AF31" s="74" t="str">
        <f t="shared" ref="AF31" si="397">IF(AE31&gt;=9.6,AD31+AE31,"")</f>
        <v/>
      </c>
      <c r="AG31" s="160"/>
      <c r="AH31" s="75">
        <f t="shared" ref="AH31" si="398">COUNT(BA31:BH31)</f>
        <v>0</v>
      </c>
      <c r="AI31" s="162"/>
      <c r="AJ31" s="162"/>
      <c r="AK31" s="165"/>
      <c r="AL31" s="167"/>
      <c r="AM31" s="76">
        <f t="shared" ref="AM31:AO31" si="399">SUM(AM29,AM30)</f>
        <v>0</v>
      </c>
      <c r="AN31" s="76">
        <f t="shared" si="399"/>
        <v>0</v>
      </c>
      <c r="AO31" s="77">
        <f t="shared" si="399"/>
        <v>0</v>
      </c>
      <c r="AP31" s="78" t="str">
        <f t="shared" ref="AP31" si="400">CONCATENATE(BH31,BG31,BF31,BE31,BD31,,BC31,BB31,BA31)</f>
        <v>........</v>
      </c>
      <c r="AQ31" s="182"/>
      <c r="AR31" s="184"/>
      <c r="AS31" s="155"/>
      <c r="AT31" s="155"/>
      <c r="AU31" s="155"/>
      <c r="AV31" s="155"/>
      <c r="AW31" s="155"/>
      <c r="AX31" s="155"/>
      <c r="AY31" s="155"/>
      <c r="AZ31" s="155"/>
      <c r="BA31" s="79" t="str">
        <f t="shared" ref="BA31" si="401">IF(K31&lt;100,1,IF(K31="XXX",1,"."))</f>
        <v>.</v>
      </c>
      <c r="BB31" s="79" t="str">
        <f t="shared" ref="BB31" si="402">IF(N31&lt;80,2,IF(N31="XXX",2,"."))</f>
        <v>.</v>
      </c>
      <c r="BC31" s="79" t="str">
        <f t="shared" ref="BC31" si="403">IF(Q31&lt;80,3,IF(Q31="XXX",3,"."))</f>
        <v>.</v>
      </c>
      <c r="BD31" s="79" t="str">
        <f t="shared" ref="BD31" si="404">IF(T31&lt;80,4,IF(W31="XXX",4,"."))</f>
        <v>.</v>
      </c>
      <c r="BE31" s="79" t="str">
        <f t="shared" ref="BE31" si="405">IF(W31&lt;60,5,IF(W31="XXX",5,"."))</f>
        <v>.</v>
      </c>
      <c r="BF31" s="79" t="str">
        <f t="shared" ref="BF31" si="406">IF(Z31&lt;40,6,IF(Z31="XXX",6,"."))</f>
        <v>.</v>
      </c>
      <c r="BG31" s="79" t="str">
        <f t="shared" ref="BG31" si="407">IF(AC31&lt;40,7,IF(AC31="XXX",7,"."))</f>
        <v>.</v>
      </c>
      <c r="BH31" s="79" t="str">
        <f t="shared" ref="BH31" si="408">IF(AF31&lt;20,8,IF(AF31="XXX",8,"."))</f>
        <v>.</v>
      </c>
      <c r="BI31" s="80" t="str">
        <f t="shared" ref="BI31" si="409">IF(BA31=1,".رياضيات",".")</f>
        <v>.</v>
      </c>
      <c r="BJ31" s="80" t="str">
        <f t="shared" ref="BJ31" si="410">IF(BB31=2,".نحوونصوص",".")</f>
        <v>.</v>
      </c>
      <c r="BK31" s="80" t="str">
        <f t="shared" ref="BK31" si="411">IF(BC31=3,".علوم",".")</f>
        <v>.</v>
      </c>
      <c r="BL31" s="80" t="str">
        <f t="shared" ref="BL31" si="412">IF(BD31=4,".تعبير واملاء وخط",".")</f>
        <v>.</v>
      </c>
      <c r="BM31" s="80" t="str">
        <f t="shared" ref="BM31" si="413">IF(BE31=5,".تربية اسلامية",".")</f>
        <v>.</v>
      </c>
      <c r="BN31" s="80" t="str">
        <f t="shared" ref="BN31" si="414">IF(BF31=6,".جغرافيا",".")</f>
        <v>.</v>
      </c>
      <c r="BO31" s="80" t="str">
        <f t="shared" ref="BO31" si="415">IF(BG31=7,".تاريخ",".")</f>
        <v>.</v>
      </c>
      <c r="BP31" s="80" t="str">
        <f t="shared" ref="BP31" si="416">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17">IF(AC31="",7,IF(AC29+AC30&lt;40,7,""))</f>
        <v>7</v>
      </c>
      <c r="EV31" s="82">
        <f t="shared" ref="EV31" si="418">IF(AF31="",8,IF(AF29+AF30&lt;20,8,""))</f>
        <v>8</v>
      </c>
      <c r="EW31" s="82">
        <f t="shared" ref="EW31" si="419">IF(AO31="",9,IF(AO29+AO30&lt;40,9,""))</f>
        <v>9</v>
      </c>
      <c r="EX31" s="180"/>
      <c r="EY31" s="83"/>
      <c r="EZ31" s="83"/>
      <c r="FA31" s="83"/>
      <c r="FB31" s="178"/>
      <c r="FC31" s="175"/>
      <c r="FD31" s="175"/>
      <c r="FE31" s="178"/>
      <c r="FF31" s="179"/>
      <c r="FQ31" s="83"/>
      <c r="FS31" s="83"/>
    </row>
    <row r="32" spans="1:175" ht="18" customHeight="1" x14ac:dyDescent="0.25">
      <c r="A32" s="168">
        <v>8</v>
      </c>
      <c r="B32" s="169"/>
      <c r="C32" s="170" t="s">
        <v>62</v>
      </c>
      <c r="D32" s="169">
        <v>0</v>
      </c>
      <c r="E32" s="169">
        <v>0</v>
      </c>
      <c r="F32" s="169">
        <v>0</v>
      </c>
      <c r="G32" s="156">
        <v>0</v>
      </c>
      <c r="H32" s="55" t="s">
        <v>50</v>
      </c>
      <c r="I32" s="56">
        <v>0</v>
      </c>
      <c r="J32" s="56">
        <v>0</v>
      </c>
      <c r="K32" s="57">
        <f t="shared" ref="K32:K33" si="420">SUM(I32,J32)</f>
        <v>0</v>
      </c>
      <c r="L32" s="56">
        <v>17</v>
      </c>
      <c r="M32" s="56">
        <v>35</v>
      </c>
      <c r="N32" s="57">
        <f t="shared" ref="N32:N33" si="421">SUM(L32,M32)</f>
        <v>52</v>
      </c>
      <c r="O32" s="56">
        <v>0</v>
      </c>
      <c r="P32" s="56">
        <v>0</v>
      </c>
      <c r="Q32" s="57">
        <f t="shared" ref="Q32:Q33" si="422">SUM(O32,P32)</f>
        <v>0</v>
      </c>
      <c r="R32" s="56">
        <v>0</v>
      </c>
      <c r="S32" s="56">
        <v>0</v>
      </c>
      <c r="T32" s="57">
        <f t="shared" ref="T32:T33" si="423">SUM(R32,S32)</f>
        <v>0</v>
      </c>
      <c r="U32" s="56">
        <v>0</v>
      </c>
      <c r="V32" s="56">
        <v>0</v>
      </c>
      <c r="W32" s="57">
        <f t="shared" ref="W32:W33" si="424">SUM(U32,V32)</f>
        <v>0</v>
      </c>
      <c r="X32" s="56">
        <v>0</v>
      </c>
      <c r="Y32" s="56">
        <v>0</v>
      </c>
      <c r="Z32" s="57">
        <f t="shared" ref="Z32:Z33" si="425">SUM(X32,Y32)</f>
        <v>0</v>
      </c>
      <c r="AA32" s="56">
        <v>0</v>
      </c>
      <c r="AB32" s="56">
        <v>0</v>
      </c>
      <c r="AC32" s="57">
        <f t="shared" ref="AC32:AC33" si="426">SUM(AA32,AB32)</f>
        <v>0</v>
      </c>
      <c r="AD32" s="57">
        <v>0</v>
      </c>
      <c r="AE32" s="57">
        <v>0</v>
      </c>
      <c r="AF32" s="57">
        <f t="shared" ref="AF32:AF33" si="427">SUM(AD32,AE32)</f>
        <v>0</v>
      </c>
      <c r="AG32" s="158" t="s">
        <v>51</v>
      </c>
      <c r="AH32" s="58"/>
      <c r="AI32" s="161" t="s">
        <v>66</v>
      </c>
      <c r="AJ32" s="161">
        <f t="shared" ref="AJ32" si="428">COUNT(EU32:EW34)</f>
        <v>9</v>
      </c>
      <c r="AK32" s="163" t="s">
        <v>66</v>
      </c>
      <c r="AL32" s="166" t="str">
        <f t="shared" ref="AL32" si="429">IF(AJ32&gt;=1,"",IF(AK32&gt;=85,"ممتاز",IF(AK32&gt;=75,"جيد جدا",IF(AK32&gt;=65,"جيد",IF(AK32&gt;=54,"مقبول",IF(AK32&gt;=50,"ضعيف","xxx"))))))</f>
        <v/>
      </c>
      <c r="AM32" s="59">
        <v>0</v>
      </c>
      <c r="AN32" s="59">
        <v>0</v>
      </c>
      <c r="AO32" s="60">
        <f t="shared" ref="AO32:AO33" si="430">SUM(AM32,AN32)</f>
        <v>0</v>
      </c>
      <c r="AP32" s="61"/>
      <c r="AQ32" s="181" t="str">
        <f t="shared" ref="AQ32" si="431">CONCATENATE(BI34,BJ34,BK34,,BL34,BM34,,BN34,BO34,BP34)</f>
        <v>........</v>
      </c>
      <c r="AR32" s="183">
        <f t="shared" ref="AR32" si="432">K32:K33+N32:N33+Q32:Q33+T32:T33+W32:W33+Z32:Z33+AC32:AC33+AF32:AF33+AO32:AO33</f>
        <v>52</v>
      </c>
      <c r="AS32" s="154" t="str">
        <f t="shared" ref="AS32" si="433">IF(K34&lt;100,100-K34,IF(K34="XXX",100,"."))</f>
        <v>.</v>
      </c>
      <c r="AT32" s="154" t="str">
        <f t="shared" ref="AT32" si="434">IF(N34&lt;80,80-N34,IF(N34="XXX",80,"."))</f>
        <v>.</v>
      </c>
      <c r="AU32" s="154" t="str">
        <f t="shared" ref="AU32" si="435">IF(Q34&lt;80,80-Q34,IF(Q34="XXX",80,"."))</f>
        <v>.</v>
      </c>
      <c r="AV32" s="154" t="str">
        <f t="shared" ref="AV32" si="436">IF(T34&lt;80,80-T34,IF(T34="XXX",80,"."))</f>
        <v>.</v>
      </c>
      <c r="AW32" s="154" t="str">
        <f t="shared" ref="AW32" si="437">IF(W34&lt;60,60-W34,IF(W34="XXX",60,"."))</f>
        <v>.</v>
      </c>
      <c r="AX32" s="154" t="str">
        <f t="shared" ref="AX32" si="438">IF(Z34&lt;40,40-Z34,IF(Z34="XXX",40,"."))</f>
        <v>.</v>
      </c>
      <c r="AY32" s="154" t="str">
        <f t="shared" ref="AY32" si="439">IF(AC34&lt;40,40-AC34,IF(AC34="XXX",40,"."))</f>
        <v>.</v>
      </c>
      <c r="AZ32" s="154" t="str">
        <f t="shared" ref="AZ32" si="440">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1">IF(K34="",1,IF(K32+K33&lt;100,1,""))</f>
        <v>1</v>
      </c>
      <c r="EV32" s="63">
        <f t="shared" ref="EV32" si="442">IF(N34="",2,IF(N32+N33&lt;80,2,""))</f>
        <v>2</v>
      </c>
      <c r="EW32" s="63">
        <f t="shared" ref="EW32" si="443">IF(Q34="",3,IF(Q32+Q33&lt;80,3,""))</f>
        <v>3</v>
      </c>
      <c r="EX32" s="180">
        <v>8</v>
      </c>
      <c r="EY32" s="64" t="str">
        <f t="shared" ref="EY32" si="444">IF(AG32="","7",IF(AG32&lt;40,7,"*"))</f>
        <v>*</v>
      </c>
      <c r="EZ32" s="64">
        <f t="shared" ref="EZ32" si="445">IF(AJ32="","8",IF(AJ32&lt;20,8,"*"))</f>
        <v>8</v>
      </c>
      <c r="FA32" s="65" t="str">
        <f t="shared" ref="FA32" si="446">IF(AS32="","9",IF(AS32&lt;40,9,"*"))</f>
        <v>*</v>
      </c>
      <c r="FB32" s="176">
        <f>IF(FC32="","",SUBTOTAL(2,$FC$11:FC32))</f>
        <v>7</v>
      </c>
      <c r="FC32" s="173">
        <f t="shared" ref="FC32" si="447">IF(AG32="ناجح",ROW(),"")</f>
        <v>32</v>
      </c>
      <c r="FD32" s="173" t="str">
        <f t="shared" ref="FD32" si="448">IF(AG32="دورثان",ROW(),"")</f>
        <v/>
      </c>
      <c r="FE32" s="176" t="str">
        <f>IF(FD32="","",SUBTOTAL(2,$FD$11:FD32))</f>
        <v/>
      </c>
      <c r="FF32" s="179">
        <v>7</v>
      </c>
      <c r="FQ32" s="96">
        <f>IF($AG32="ناجح",COUNT(FQ$9:FQ31)+1,"")</f>
        <v>7</v>
      </c>
      <c r="FS32" s="96" t="str">
        <f>IF($AG32="دورثان",COUNT(FS$9:FS31)+1,"")</f>
        <v/>
      </c>
    </row>
    <row r="33" spans="1:175" ht="18" customHeight="1" x14ac:dyDescent="0.25">
      <c r="A33" s="156"/>
      <c r="B33" s="161"/>
      <c r="C33" s="171"/>
      <c r="D33" s="161"/>
      <c r="E33" s="161"/>
      <c r="F33" s="161"/>
      <c r="G33" s="156"/>
      <c r="H33" s="67" t="s">
        <v>52</v>
      </c>
      <c r="I33" s="68">
        <v>0</v>
      </c>
      <c r="J33" s="68">
        <v>0</v>
      </c>
      <c r="K33" s="69">
        <f t="shared" si="420"/>
        <v>0</v>
      </c>
      <c r="L33" s="68">
        <v>0</v>
      </c>
      <c r="M33" s="68">
        <v>0</v>
      </c>
      <c r="N33" s="69">
        <f t="shared" si="421"/>
        <v>0</v>
      </c>
      <c r="O33" s="68">
        <v>0</v>
      </c>
      <c r="P33" s="68">
        <v>0</v>
      </c>
      <c r="Q33" s="69">
        <f t="shared" si="422"/>
        <v>0</v>
      </c>
      <c r="R33" s="68">
        <v>0</v>
      </c>
      <c r="S33" s="68">
        <v>0</v>
      </c>
      <c r="T33" s="69">
        <f t="shared" si="423"/>
        <v>0</v>
      </c>
      <c r="U33" s="68">
        <v>0</v>
      </c>
      <c r="V33" s="68">
        <v>0</v>
      </c>
      <c r="W33" s="69">
        <f t="shared" si="424"/>
        <v>0</v>
      </c>
      <c r="X33" s="68">
        <v>0</v>
      </c>
      <c r="Y33" s="68">
        <v>0</v>
      </c>
      <c r="Z33" s="69">
        <f t="shared" si="425"/>
        <v>0</v>
      </c>
      <c r="AA33" s="68">
        <v>0</v>
      </c>
      <c r="AB33" s="68">
        <v>0</v>
      </c>
      <c r="AC33" s="69">
        <f t="shared" si="426"/>
        <v>0</v>
      </c>
      <c r="AD33" s="69">
        <v>0</v>
      </c>
      <c r="AE33" s="69">
        <v>0</v>
      </c>
      <c r="AF33" s="69">
        <f t="shared" si="427"/>
        <v>0</v>
      </c>
      <c r="AG33" s="159"/>
      <c r="AH33" s="70"/>
      <c r="AI33" s="161"/>
      <c r="AJ33" s="161"/>
      <c r="AK33" s="164"/>
      <c r="AL33" s="166"/>
      <c r="AM33" s="71">
        <v>0</v>
      </c>
      <c r="AN33" s="71">
        <v>0</v>
      </c>
      <c r="AO33" s="60">
        <f t="shared" si="430"/>
        <v>0</v>
      </c>
      <c r="AP33" s="72"/>
      <c r="AQ33" s="181"/>
      <c r="AR33" s="183"/>
      <c r="AS33" s="154"/>
      <c r="AT33" s="154"/>
      <c r="AU33" s="154"/>
      <c r="AV33" s="154"/>
      <c r="AW33" s="154"/>
      <c r="AX33" s="154"/>
      <c r="AY33" s="154"/>
      <c r="AZ33" s="15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49">IF(T34="",4,IF(T32+T33&lt;80,4,""))</f>
        <v>4</v>
      </c>
      <c r="EV33" s="63">
        <f t="shared" ref="EV33" si="450">IF(W34="",5,IF(W32+W33&lt;60,5,""))</f>
        <v>5</v>
      </c>
      <c r="EW33" s="63">
        <f t="shared" ref="EW33" si="451">IF(Z34="",6,IF(Z32+Z33&lt;40,6,""))</f>
        <v>6</v>
      </c>
      <c r="EX33" s="180"/>
      <c r="EY33" s="66"/>
      <c r="EZ33" s="66"/>
      <c r="FA33" s="66"/>
      <c r="FB33" s="177"/>
      <c r="FC33" s="174"/>
      <c r="FD33" s="174"/>
      <c r="FE33" s="177"/>
      <c r="FF33" s="179"/>
      <c r="FQ33" s="66"/>
      <c r="FS33" s="66"/>
    </row>
    <row r="34" spans="1:175" ht="18.75" customHeight="1" thickBot="1" x14ac:dyDescent="0.3">
      <c r="A34" s="157"/>
      <c r="B34" s="162"/>
      <c r="C34" s="172"/>
      <c r="D34" s="162"/>
      <c r="E34" s="162"/>
      <c r="F34" s="162"/>
      <c r="G34" s="157"/>
      <c r="H34" s="73" t="s">
        <v>53</v>
      </c>
      <c r="I34" s="74">
        <f t="shared" ref="I34:J34" si="452">SUM(I32,I33)</f>
        <v>0</v>
      </c>
      <c r="J34" s="74">
        <f t="shared" si="452"/>
        <v>0</v>
      </c>
      <c r="K34" s="74" t="str">
        <f t="shared" ref="K34" si="453">IF(J34&gt;=48,I34+J34,"")</f>
        <v/>
      </c>
      <c r="L34" s="74">
        <f t="shared" ref="L34:M34" si="454">SUM(L32,L33)</f>
        <v>17</v>
      </c>
      <c r="M34" s="74">
        <f t="shared" si="454"/>
        <v>35</v>
      </c>
      <c r="N34" s="74" t="str">
        <f t="shared" ref="N34" si="455">IF(M34&gt;=38.4,L34+M34,"")</f>
        <v/>
      </c>
      <c r="O34" s="74">
        <f t="shared" ref="O34:P34" si="456">SUM(O32,O33)</f>
        <v>0</v>
      </c>
      <c r="P34" s="74">
        <f t="shared" si="456"/>
        <v>0</v>
      </c>
      <c r="Q34" s="74" t="str">
        <f t="shared" ref="Q34" si="457">IF(P34&gt;=38.4,O34+P34,"")</f>
        <v/>
      </c>
      <c r="R34" s="74">
        <f t="shared" ref="R34:S34" si="458">SUM(R32,R33)</f>
        <v>0</v>
      </c>
      <c r="S34" s="74">
        <f t="shared" si="458"/>
        <v>0</v>
      </c>
      <c r="T34" s="74" t="str">
        <f t="shared" ref="T34" si="459">IF(S34&gt;=38.4,R34+S34,"")</f>
        <v/>
      </c>
      <c r="U34" s="74">
        <f t="shared" ref="U34:V34" si="460">SUM(U32,U33)</f>
        <v>0</v>
      </c>
      <c r="V34" s="74">
        <f t="shared" si="460"/>
        <v>0</v>
      </c>
      <c r="W34" s="74" t="str">
        <f t="shared" ref="W34" si="461">IF(V34&gt;=28.8,U34+V34,"")</f>
        <v/>
      </c>
      <c r="X34" s="74">
        <f t="shared" ref="X34:Y34" si="462">SUM(X32,X33)</f>
        <v>0</v>
      </c>
      <c r="Y34" s="74">
        <f t="shared" si="462"/>
        <v>0</v>
      </c>
      <c r="Z34" s="74" t="str">
        <f t="shared" ref="Z34" si="463">IF(Y34&gt;=19.2,X34+Y34,"")</f>
        <v/>
      </c>
      <c r="AA34" s="74">
        <f t="shared" ref="AA34:AB34" si="464">SUM(AA32,AA33)</f>
        <v>0</v>
      </c>
      <c r="AB34" s="74">
        <f t="shared" si="464"/>
        <v>0</v>
      </c>
      <c r="AC34" s="74" t="str">
        <f t="shared" ref="AC34" si="465">IF(AB34&gt;=19.2,AA34+AB34,"")</f>
        <v/>
      </c>
      <c r="AD34" s="74">
        <f t="shared" ref="AD34:AE34" si="466">SUM(AD32,AD33)</f>
        <v>0</v>
      </c>
      <c r="AE34" s="74">
        <f t="shared" si="466"/>
        <v>0</v>
      </c>
      <c r="AF34" s="74" t="str">
        <f t="shared" ref="AF34" si="467">IF(AE34&gt;=9.6,AD34+AE34,"")</f>
        <v/>
      </c>
      <c r="AG34" s="160"/>
      <c r="AH34" s="75">
        <f t="shared" ref="AH34" si="468">COUNT(BA34:BH34)</f>
        <v>0</v>
      </c>
      <c r="AI34" s="162"/>
      <c r="AJ34" s="162"/>
      <c r="AK34" s="165"/>
      <c r="AL34" s="167"/>
      <c r="AM34" s="76">
        <f t="shared" ref="AM34:AO34" si="469">SUM(AM32,AM33)</f>
        <v>0</v>
      </c>
      <c r="AN34" s="76">
        <f t="shared" si="469"/>
        <v>0</v>
      </c>
      <c r="AO34" s="77">
        <f t="shared" si="469"/>
        <v>0</v>
      </c>
      <c r="AP34" s="78" t="str">
        <f t="shared" ref="AP34" si="470">CONCATENATE(BH34,BG34,BF34,BE34,BD34,,BC34,BB34,BA34)</f>
        <v>........</v>
      </c>
      <c r="AQ34" s="182"/>
      <c r="AR34" s="184"/>
      <c r="AS34" s="155"/>
      <c r="AT34" s="155"/>
      <c r="AU34" s="155"/>
      <c r="AV34" s="155"/>
      <c r="AW34" s="155"/>
      <c r="AX34" s="155"/>
      <c r="AY34" s="155"/>
      <c r="AZ34" s="155"/>
      <c r="BA34" s="79" t="str">
        <f t="shared" ref="BA34" si="471">IF(K34&lt;100,1,IF(K34="XXX",1,"."))</f>
        <v>.</v>
      </c>
      <c r="BB34" s="79" t="str">
        <f t="shared" ref="BB34" si="472">IF(N34&lt;80,2,IF(N34="XXX",2,"."))</f>
        <v>.</v>
      </c>
      <c r="BC34" s="79" t="str">
        <f t="shared" ref="BC34" si="473">IF(Q34&lt;80,3,IF(Q34="XXX",3,"."))</f>
        <v>.</v>
      </c>
      <c r="BD34" s="79" t="str">
        <f t="shared" ref="BD34" si="474">IF(T34&lt;80,4,IF(W34="XXX",4,"."))</f>
        <v>.</v>
      </c>
      <c r="BE34" s="79" t="str">
        <f t="shared" ref="BE34" si="475">IF(W34&lt;60,5,IF(W34="XXX",5,"."))</f>
        <v>.</v>
      </c>
      <c r="BF34" s="79" t="str">
        <f t="shared" ref="BF34" si="476">IF(Z34&lt;40,6,IF(Z34="XXX",6,"."))</f>
        <v>.</v>
      </c>
      <c r="BG34" s="79" t="str">
        <f t="shared" ref="BG34" si="477">IF(AC34&lt;40,7,IF(AC34="XXX",7,"."))</f>
        <v>.</v>
      </c>
      <c r="BH34" s="79" t="str">
        <f t="shared" ref="BH34" si="478">IF(AF34&lt;20,8,IF(AF34="XXX",8,"."))</f>
        <v>.</v>
      </c>
      <c r="BI34" s="80" t="str">
        <f t="shared" ref="BI34" si="479">IF(BA34=1,".رياضيات",".")</f>
        <v>.</v>
      </c>
      <c r="BJ34" s="80" t="str">
        <f t="shared" ref="BJ34" si="480">IF(BB34=2,".نحوونصوص",".")</f>
        <v>.</v>
      </c>
      <c r="BK34" s="80" t="str">
        <f t="shared" ref="BK34" si="481">IF(BC34=3,".علوم",".")</f>
        <v>.</v>
      </c>
      <c r="BL34" s="80" t="str">
        <f t="shared" ref="BL34" si="482">IF(BD34=4,".تعبير واملاء وخط",".")</f>
        <v>.</v>
      </c>
      <c r="BM34" s="80" t="str">
        <f t="shared" ref="BM34" si="483">IF(BE34=5,".تربية اسلامية",".")</f>
        <v>.</v>
      </c>
      <c r="BN34" s="80" t="str">
        <f t="shared" ref="BN34" si="484">IF(BF34=6,".جغرافيا",".")</f>
        <v>.</v>
      </c>
      <c r="BO34" s="80" t="str">
        <f t="shared" ref="BO34" si="485">IF(BG34=7,".تاريخ",".")</f>
        <v>.</v>
      </c>
      <c r="BP34" s="80" t="str">
        <f t="shared" ref="BP34" si="486">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87">IF(AC34="",7,IF(AC32+AC33&lt;40,7,""))</f>
        <v>7</v>
      </c>
      <c r="EV34" s="82">
        <f t="shared" ref="EV34" si="488">IF(AF34="",8,IF(AF32+AF33&lt;20,8,""))</f>
        <v>8</v>
      </c>
      <c r="EW34" s="82">
        <f t="shared" ref="EW34" si="489">IF(AO34="",9,IF(AO32+AO33&lt;40,9,""))</f>
        <v>9</v>
      </c>
      <c r="EX34" s="180"/>
      <c r="EY34" s="83"/>
      <c r="EZ34" s="83"/>
      <c r="FA34" s="83"/>
      <c r="FB34" s="178"/>
      <c r="FC34" s="175"/>
      <c r="FD34" s="175"/>
      <c r="FE34" s="178"/>
      <c r="FF34" s="179"/>
      <c r="FQ34" s="83"/>
      <c r="FS34" s="83"/>
    </row>
    <row r="35" spans="1:175" ht="18" customHeight="1" x14ac:dyDescent="0.25">
      <c r="A35" s="168">
        <v>9</v>
      </c>
      <c r="B35" s="169"/>
      <c r="C35" s="170" t="s">
        <v>63</v>
      </c>
      <c r="D35" s="169">
        <v>0</v>
      </c>
      <c r="E35" s="169">
        <v>0</v>
      </c>
      <c r="F35" s="169">
        <v>0</v>
      </c>
      <c r="G35" s="156">
        <v>0</v>
      </c>
      <c r="H35" s="55" t="s">
        <v>50</v>
      </c>
      <c r="I35" s="56">
        <v>0</v>
      </c>
      <c r="J35" s="56">
        <v>0</v>
      </c>
      <c r="K35" s="57">
        <f t="shared" ref="K35:K36" si="490">SUM(I35,J35)</f>
        <v>0</v>
      </c>
      <c r="L35" s="56">
        <v>14</v>
      </c>
      <c r="M35" s="56">
        <v>37</v>
      </c>
      <c r="N35" s="57">
        <f t="shared" ref="N35:N36" si="491">SUM(L35,M35)</f>
        <v>51</v>
      </c>
      <c r="O35" s="56">
        <v>0</v>
      </c>
      <c r="P35" s="56">
        <v>0</v>
      </c>
      <c r="Q35" s="57">
        <f t="shared" ref="Q35:Q36" si="492">SUM(O35,P35)</f>
        <v>0</v>
      </c>
      <c r="R35" s="56">
        <v>0</v>
      </c>
      <c r="S35" s="56">
        <v>0</v>
      </c>
      <c r="T35" s="57">
        <f t="shared" ref="T35:T36" si="493">SUM(R35,S35)</f>
        <v>0</v>
      </c>
      <c r="U35" s="56">
        <v>0</v>
      </c>
      <c r="V35" s="56">
        <v>0</v>
      </c>
      <c r="W35" s="57">
        <f t="shared" ref="W35:W36" si="494">SUM(U35,V35)</f>
        <v>0</v>
      </c>
      <c r="X35" s="56">
        <v>0</v>
      </c>
      <c r="Y35" s="56">
        <v>0</v>
      </c>
      <c r="Z35" s="57">
        <f t="shared" ref="Z35:Z36" si="495">SUM(X35,Y35)</f>
        <v>0</v>
      </c>
      <c r="AA35" s="56">
        <v>0</v>
      </c>
      <c r="AB35" s="56">
        <v>0</v>
      </c>
      <c r="AC35" s="57">
        <f t="shared" ref="AC35:AC36" si="496">SUM(AA35,AB35)</f>
        <v>0</v>
      </c>
      <c r="AD35" s="57">
        <v>0</v>
      </c>
      <c r="AE35" s="57">
        <v>0</v>
      </c>
      <c r="AF35" s="57">
        <f t="shared" ref="AF35:AF36" si="497">SUM(AD35,AE35)</f>
        <v>0</v>
      </c>
      <c r="AG35" s="158" t="s">
        <v>51</v>
      </c>
      <c r="AH35" s="58"/>
      <c r="AI35" s="161" t="s">
        <v>66</v>
      </c>
      <c r="AJ35" s="161">
        <f t="shared" ref="AJ35" si="498">COUNT(EU35:EW37)</f>
        <v>9</v>
      </c>
      <c r="AK35" s="163" t="s">
        <v>66</v>
      </c>
      <c r="AL35" s="166" t="str">
        <f t="shared" ref="AL35" si="499">IF(AJ35&gt;=1,"",IF(AK35&gt;=85,"ممتاز",IF(AK35&gt;=75,"جيد جدا",IF(AK35&gt;=65,"جيد",IF(AK35&gt;=54,"مقبول",IF(AK35&gt;=50,"ضعيف","xxx"))))))</f>
        <v/>
      </c>
      <c r="AM35" s="59">
        <v>0</v>
      </c>
      <c r="AN35" s="59">
        <v>0</v>
      </c>
      <c r="AO35" s="60">
        <f t="shared" ref="AO35:AO36" si="500">SUM(AM35,AN35)</f>
        <v>0</v>
      </c>
      <c r="AP35" s="61"/>
      <c r="AQ35" s="181" t="str">
        <f t="shared" ref="AQ35" si="501">CONCATENATE(BI37,BJ37,BK37,,BL37,BM37,,BN37,BO37,BP37)</f>
        <v>........</v>
      </c>
      <c r="AR35" s="183">
        <f t="shared" ref="AR35" si="502">K35:K36+N35:N36+Q35:Q36+T35:T36+W35:W36+Z35:Z36+AC35:AC36+AF35:AF36+AO35:AO36</f>
        <v>51</v>
      </c>
      <c r="AS35" s="154" t="str">
        <f t="shared" ref="AS35" si="503">IF(K37&lt;100,100-K37,IF(K37="XXX",100,"."))</f>
        <v>.</v>
      </c>
      <c r="AT35" s="154" t="str">
        <f t="shared" ref="AT35" si="504">IF(N37&lt;80,80-N37,IF(N37="XXX",80,"."))</f>
        <v>.</v>
      </c>
      <c r="AU35" s="154" t="str">
        <f t="shared" ref="AU35" si="505">IF(Q37&lt;80,80-Q37,IF(Q37="XXX",80,"."))</f>
        <v>.</v>
      </c>
      <c r="AV35" s="154" t="str">
        <f t="shared" ref="AV35" si="506">IF(T37&lt;80,80-T37,IF(T37="XXX",80,"."))</f>
        <v>.</v>
      </c>
      <c r="AW35" s="154" t="str">
        <f t="shared" ref="AW35" si="507">IF(W37&lt;60,60-W37,IF(W37="XXX",60,"."))</f>
        <v>.</v>
      </c>
      <c r="AX35" s="154" t="str">
        <f t="shared" ref="AX35" si="508">IF(Z37&lt;40,40-Z37,IF(Z37="XXX",40,"."))</f>
        <v>.</v>
      </c>
      <c r="AY35" s="154" t="str">
        <f t="shared" ref="AY35" si="509">IF(AC37&lt;40,40-AC37,IF(AC37="XXX",40,"."))</f>
        <v>.</v>
      </c>
      <c r="AZ35" s="154" t="str">
        <f t="shared" ref="AZ35" si="510">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1">IF(K37="",1,IF(K35+K36&lt;100,1,""))</f>
        <v>1</v>
      </c>
      <c r="EV35" s="63">
        <f t="shared" ref="EV35" si="512">IF(N37="",2,IF(N35+N36&lt;80,2,""))</f>
        <v>2</v>
      </c>
      <c r="EW35" s="63">
        <f t="shared" ref="EW35" si="513">IF(Q37="",3,IF(Q35+Q36&lt;80,3,""))</f>
        <v>3</v>
      </c>
      <c r="EX35" s="180">
        <v>9</v>
      </c>
      <c r="EY35" s="64" t="str">
        <f t="shared" ref="EY35" si="514">IF(AG35="","7",IF(AG35&lt;40,7,"*"))</f>
        <v>*</v>
      </c>
      <c r="EZ35" s="64">
        <f t="shared" ref="EZ35" si="515">IF(AJ35="","8",IF(AJ35&lt;20,8,"*"))</f>
        <v>8</v>
      </c>
      <c r="FA35" s="65" t="str">
        <f t="shared" ref="FA35" si="516">IF(AS35="","9",IF(AS35&lt;40,9,"*"))</f>
        <v>*</v>
      </c>
      <c r="FB35" s="176">
        <f>IF(FC35="","",SUBTOTAL(2,$FC$11:FC35))</f>
        <v>8</v>
      </c>
      <c r="FC35" s="173">
        <f t="shared" ref="FC35" si="517">IF(AG35="ناجح",ROW(),"")</f>
        <v>35</v>
      </c>
      <c r="FD35" s="173" t="str">
        <f t="shared" ref="FD35" si="518">IF(AG35="دورثان",ROW(),"")</f>
        <v/>
      </c>
      <c r="FE35" s="176" t="str">
        <f>IF(FD35="","",SUBTOTAL(2,$FD$11:FD35))</f>
        <v/>
      </c>
      <c r="FF35" s="179">
        <v>8</v>
      </c>
      <c r="FQ35" s="96">
        <f>IF($AG35="ناجح",COUNT(FQ$9:FQ34)+1,"")</f>
        <v>8</v>
      </c>
      <c r="FS35" s="96" t="str">
        <f>IF($AG35="دورثان",COUNT(FS$9:FS34)+1,"")</f>
        <v/>
      </c>
    </row>
    <row r="36" spans="1:175" ht="18" customHeight="1" x14ac:dyDescent="0.25">
      <c r="A36" s="156"/>
      <c r="B36" s="161"/>
      <c r="C36" s="171"/>
      <c r="D36" s="161"/>
      <c r="E36" s="161"/>
      <c r="F36" s="161"/>
      <c r="G36" s="156"/>
      <c r="H36" s="67" t="s">
        <v>52</v>
      </c>
      <c r="I36" s="68">
        <v>0</v>
      </c>
      <c r="J36" s="68">
        <v>0</v>
      </c>
      <c r="K36" s="69">
        <f t="shared" si="490"/>
        <v>0</v>
      </c>
      <c r="L36" s="68">
        <v>0</v>
      </c>
      <c r="M36" s="68">
        <v>0</v>
      </c>
      <c r="N36" s="69">
        <f t="shared" si="491"/>
        <v>0</v>
      </c>
      <c r="O36" s="68">
        <v>0</v>
      </c>
      <c r="P36" s="68">
        <v>0</v>
      </c>
      <c r="Q36" s="69">
        <f t="shared" si="492"/>
        <v>0</v>
      </c>
      <c r="R36" s="68">
        <v>0</v>
      </c>
      <c r="S36" s="68">
        <v>0</v>
      </c>
      <c r="T36" s="69">
        <f t="shared" si="493"/>
        <v>0</v>
      </c>
      <c r="U36" s="68">
        <v>0</v>
      </c>
      <c r="V36" s="68">
        <v>0</v>
      </c>
      <c r="W36" s="69">
        <f t="shared" si="494"/>
        <v>0</v>
      </c>
      <c r="X36" s="68">
        <v>0</v>
      </c>
      <c r="Y36" s="68">
        <v>0</v>
      </c>
      <c r="Z36" s="69">
        <f t="shared" si="495"/>
        <v>0</v>
      </c>
      <c r="AA36" s="68">
        <v>0</v>
      </c>
      <c r="AB36" s="68">
        <v>0</v>
      </c>
      <c r="AC36" s="69">
        <f t="shared" si="496"/>
        <v>0</v>
      </c>
      <c r="AD36" s="69">
        <v>0</v>
      </c>
      <c r="AE36" s="69">
        <v>0</v>
      </c>
      <c r="AF36" s="69">
        <f t="shared" si="497"/>
        <v>0</v>
      </c>
      <c r="AG36" s="159"/>
      <c r="AH36" s="70"/>
      <c r="AI36" s="161"/>
      <c r="AJ36" s="161"/>
      <c r="AK36" s="164"/>
      <c r="AL36" s="166"/>
      <c r="AM36" s="71">
        <v>0</v>
      </c>
      <c r="AN36" s="71">
        <v>0</v>
      </c>
      <c r="AO36" s="60">
        <f t="shared" si="500"/>
        <v>0</v>
      </c>
      <c r="AP36" s="72"/>
      <c r="AQ36" s="181"/>
      <c r="AR36" s="183"/>
      <c r="AS36" s="154"/>
      <c r="AT36" s="154"/>
      <c r="AU36" s="154"/>
      <c r="AV36" s="154"/>
      <c r="AW36" s="154"/>
      <c r="AX36" s="154"/>
      <c r="AY36" s="154"/>
      <c r="AZ36" s="15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19">IF(T37="",4,IF(T35+T36&lt;80,4,""))</f>
        <v>4</v>
      </c>
      <c r="EV36" s="63">
        <f t="shared" ref="EV36" si="520">IF(W37="",5,IF(W35+W36&lt;60,5,""))</f>
        <v>5</v>
      </c>
      <c r="EW36" s="63">
        <f t="shared" ref="EW36" si="521">IF(Z37="",6,IF(Z35+Z36&lt;40,6,""))</f>
        <v>6</v>
      </c>
      <c r="EX36" s="180"/>
      <c r="EY36" s="66"/>
      <c r="EZ36" s="66"/>
      <c r="FA36" s="66"/>
      <c r="FB36" s="177"/>
      <c r="FC36" s="174"/>
      <c r="FD36" s="174"/>
      <c r="FE36" s="177"/>
      <c r="FF36" s="179"/>
      <c r="FQ36" s="66"/>
      <c r="FS36" s="66"/>
    </row>
    <row r="37" spans="1:175" ht="18.75" customHeight="1" thickBot="1" x14ac:dyDescent="0.3">
      <c r="A37" s="157"/>
      <c r="B37" s="162"/>
      <c r="C37" s="172"/>
      <c r="D37" s="162"/>
      <c r="E37" s="162"/>
      <c r="F37" s="162"/>
      <c r="G37" s="157"/>
      <c r="H37" s="73" t="s">
        <v>53</v>
      </c>
      <c r="I37" s="74">
        <f t="shared" ref="I37:J37" si="522">SUM(I35,I36)</f>
        <v>0</v>
      </c>
      <c r="J37" s="74">
        <f t="shared" si="522"/>
        <v>0</v>
      </c>
      <c r="K37" s="74" t="str">
        <f t="shared" ref="K37" si="523">IF(J37&gt;=48,I37+J37,"")</f>
        <v/>
      </c>
      <c r="L37" s="74">
        <f t="shared" ref="L37:M37" si="524">SUM(L35,L36)</f>
        <v>14</v>
      </c>
      <c r="M37" s="74">
        <f t="shared" si="524"/>
        <v>37</v>
      </c>
      <c r="N37" s="74" t="str">
        <f t="shared" ref="N37" si="525">IF(M37&gt;=38.4,L37+M37,"")</f>
        <v/>
      </c>
      <c r="O37" s="74">
        <f t="shared" ref="O37:P37" si="526">SUM(O35,O36)</f>
        <v>0</v>
      </c>
      <c r="P37" s="74">
        <f t="shared" si="526"/>
        <v>0</v>
      </c>
      <c r="Q37" s="74" t="str">
        <f t="shared" ref="Q37" si="527">IF(P37&gt;=38.4,O37+P37,"")</f>
        <v/>
      </c>
      <c r="R37" s="74">
        <f t="shared" ref="R37:S37" si="528">SUM(R35,R36)</f>
        <v>0</v>
      </c>
      <c r="S37" s="74">
        <f t="shared" si="528"/>
        <v>0</v>
      </c>
      <c r="T37" s="74" t="str">
        <f t="shared" ref="T37" si="529">IF(S37&gt;=38.4,R37+S37,"")</f>
        <v/>
      </c>
      <c r="U37" s="74">
        <f t="shared" ref="U37:V37" si="530">SUM(U35,U36)</f>
        <v>0</v>
      </c>
      <c r="V37" s="74">
        <f t="shared" si="530"/>
        <v>0</v>
      </c>
      <c r="W37" s="74" t="str">
        <f t="shared" ref="W37" si="531">IF(V37&gt;=28.8,U37+V37,"")</f>
        <v/>
      </c>
      <c r="X37" s="74">
        <f t="shared" ref="X37:Y37" si="532">SUM(X35,X36)</f>
        <v>0</v>
      </c>
      <c r="Y37" s="74">
        <f t="shared" si="532"/>
        <v>0</v>
      </c>
      <c r="Z37" s="74" t="str">
        <f t="shared" ref="Z37" si="533">IF(Y37&gt;=19.2,X37+Y37,"")</f>
        <v/>
      </c>
      <c r="AA37" s="74">
        <f t="shared" ref="AA37:AB37" si="534">SUM(AA35,AA36)</f>
        <v>0</v>
      </c>
      <c r="AB37" s="74">
        <f t="shared" si="534"/>
        <v>0</v>
      </c>
      <c r="AC37" s="74" t="str">
        <f t="shared" ref="AC37" si="535">IF(AB37&gt;=19.2,AA37+AB37,"")</f>
        <v/>
      </c>
      <c r="AD37" s="74">
        <f t="shared" ref="AD37:AE37" si="536">SUM(AD35,AD36)</f>
        <v>0</v>
      </c>
      <c r="AE37" s="74">
        <f t="shared" si="536"/>
        <v>0</v>
      </c>
      <c r="AF37" s="74" t="str">
        <f t="shared" ref="AF37" si="537">IF(AE37&gt;=9.6,AD37+AE37,"")</f>
        <v/>
      </c>
      <c r="AG37" s="160"/>
      <c r="AH37" s="75">
        <f t="shared" ref="AH37" si="538">COUNT(BA37:BH37)</f>
        <v>0</v>
      </c>
      <c r="AI37" s="162"/>
      <c r="AJ37" s="162"/>
      <c r="AK37" s="165"/>
      <c r="AL37" s="167"/>
      <c r="AM37" s="76">
        <f t="shared" ref="AM37:AO37" si="539">SUM(AM35,AM36)</f>
        <v>0</v>
      </c>
      <c r="AN37" s="76">
        <f t="shared" si="539"/>
        <v>0</v>
      </c>
      <c r="AO37" s="77">
        <f t="shared" si="539"/>
        <v>0</v>
      </c>
      <c r="AP37" s="78" t="str">
        <f t="shared" ref="AP37" si="540">CONCATENATE(BH37,BG37,BF37,BE37,BD37,,BC37,BB37,BA37)</f>
        <v>........</v>
      </c>
      <c r="AQ37" s="182"/>
      <c r="AR37" s="184"/>
      <c r="AS37" s="155"/>
      <c r="AT37" s="155"/>
      <c r="AU37" s="155"/>
      <c r="AV37" s="155"/>
      <c r="AW37" s="155"/>
      <c r="AX37" s="155"/>
      <c r="AY37" s="155"/>
      <c r="AZ37" s="155"/>
      <c r="BA37" s="79" t="str">
        <f t="shared" ref="BA37" si="541">IF(K37&lt;100,1,IF(K37="XXX",1,"."))</f>
        <v>.</v>
      </c>
      <c r="BB37" s="79" t="str">
        <f t="shared" ref="BB37" si="542">IF(N37&lt;80,2,IF(N37="XXX",2,"."))</f>
        <v>.</v>
      </c>
      <c r="BC37" s="79" t="str">
        <f t="shared" ref="BC37" si="543">IF(Q37&lt;80,3,IF(Q37="XXX",3,"."))</f>
        <v>.</v>
      </c>
      <c r="BD37" s="79" t="str">
        <f t="shared" ref="BD37" si="544">IF(T37&lt;80,4,IF(W37="XXX",4,"."))</f>
        <v>.</v>
      </c>
      <c r="BE37" s="79" t="str">
        <f t="shared" ref="BE37" si="545">IF(W37&lt;60,5,IF(W37="XXX",5,"."))</f>
        <v>.</v>
      </c>
      <c r="BF37" s="79" t="str">
        <f t="shared" ref="BF37" si="546">IF(Z37&lt;40,6,IF(Z37="XXX",6,"."))</f>
        <v>.</v>
      </c>
      <c r="BG37" s="79" t="str">
        <f t="shared" ref="BG37" si="547">IF(AC37&lt;40,7,IF(AC37="XXX",7,"."))</f>
        <v>.</v>
      </c>
      <c r="BH37" s="79" t="str">
        <f t="shared" ref="BH37" si="548">IF(AF37&lt;20,8,IF(AF37="XXX",8,"."))</f>
        <v>.</v>
      </c>
      <c r="BI37" s="80" t="str">
        <f t="shared" ref="BI37" si="549">IF(BA37=1,".رياضيات",".")</f>
        <v>.</v>
      </c>
      <c r="BJ37" s="80" t="str">
        <f t="shared" ref="BJ37" si="550">IF(BB37=2,".نحوونصوص",".")</f>
        <v>.</v>
      </c>
      <c r="BK37" s="80" t="str">
        <f t="shared" ref="BK37" si="551">IF(BC37=3,".علوم",".")</f>
        <v>.</v>
      </c>
      <c r="BL37" s="80" t="str">
        <f t="shared" ref="BL37" si="552">IF(BD37=4,".تعبير واملاء وخط",".")</f>
        <v>.</v>
      </c>
      <c r="BM37" s="80" t="str">
        <f t="shared" ref="BM37" si="553">IF(BE37=5,".تربية اسلامية",".")</f>
        <v>.</v>
      </c>
      <c r="BN37" s="80" t="str">
        <f t="shared" ref="BN37" si="554">IF(BF37=6,".جغرافيا",".")</f>
        <v>.</v>
      </c>
      <c r="BO37" s="80" t="str">
        <f t="shared" ref="BO37" si="555">IF(BG37=7,".تاريخ",".")</f>
        <v>.</v>
      </c>
      <c r="BP37" s="80" t="str">
        <f t="shared" ref="BP37" si="556">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57">IF(AC37="",7,IF(AC35+AC36&lt;40,7,""))</f>
        <v>7</v>
      </c>
      <c r="EV37" s="82">
        <f t="shared" ref="EV37" si="558">IF(AF37="",8,IF(AF35+AF36&lt;20,8,""))</f>
        <v>8</v>
      </c>
      <c r="EW37" s="82">
        <f t="shared" ref="EW37" si="559">IF(AO37="",9,IF(AO35+AO36&lt;40,9,""))</f>
        <v>9</v>
      </c>
      <c r="EX37" s="180"/>
      <c r="EY37" s="83"/>
      <c r="EZ37" s="83"/>
      <c r="FA37" s="83"/>
      <c r="FB37" s="178"/>
      <c r="FC37" s="175"/>
      <c r="FD37" s="175"/>
      <c r="FE37" s="178"/>
      <c r="FF37" s="179"/>
      <c r="FQ37" s="83"/>
      <c r="FS37" s="83"/>
    </row>
    <row r="38" spans="1:175" ht="18" customHeight="1" x14ac:dyDescent="0.25">
      <c r="A38" s="168">
        <v>10</v>
      </c>
      <c r="B38" s="169"/>
      <c r="C38" s="170" t="s">
        <v>64</v>
      </c>
      <c r="D38" s="169">
        <v>0</v>
      </c>
      <c r="E38" s="169">
        <v>0</v>
      </c>
      <c r="F38" s="169">
        <v>0</v>
      </c>
      <c r="G38" s="156">
        <v>0</v>
      </c>
      <c r="H38" s="55" t="s">
        <v>50</v>
      </c>
      <c r="I38" s="56">
        <v>0</v>
      </c>
      <c r="J38" s="56">
        <v>0</v>
      </c>
      <c r="K38" s="57">
        <f t="shared" ref="K38:K39" si="560">SUM(I38,J38)</f>
        <v>0</v>
      </c>
      <c r="L38" s="56">
        <v>11</v>
      </c>
      <c r="M38" s="56">
        <v>39</v>
      </c>
      <c r="N38" s="57">
        <f t="shared" ref="N38:N39" si="561">SUM(L38,M38)</f>
        <v>50</v>
      </c>
      <c r="O38" s="56">
        <v>0</v>
      </c>
      <c r="P38" s="56">
        <v>0</v>
      </c>
      <c r="Q38" s="57">
        <f t="shared" ref="Q38:Q39" si="562">SUM(O38,P38)</f>
        <v>0</v>
      </c>
      <c r="R38" s="56">
        <v>0</v>
      </c>
      <c r="S38" s="56">
        <v>0</v>
      </c>
      <c r="T38" s="57">
        <f t="shared" ref="T38:T39" si="563">SUM(R38,S38)</f>
        <v>0</v>
      </c>
      <c r="U38" s="56">
        <v>0</v>
      </c>
      <c r="V38" s="56">
        <v>0</v>
      </c>
      <c r="W38" s="57">
        <f t="shared" ref="W38:W39" si="564">SUM(U38,V38)</f>
        <v>0</v>
      </c>
      <c r="X38" s="56">
        <v>0</v>
      </c>
      <c r="Y38" s="56">
        <v>0</v>
      </c>
      <c r="Z38" s="57">
        <f t="shared" ref="Z38:Z39" si="565">SUM(X38,Y38)</f>
        <v>0</v>
      </c>
      <c r="AA38" s="56">
        <v>0</v>
      </c>
      <c r="AB38" s="56">
        <v>0</v>
      </c>
      <c r="AC38" s="57">
        <f t="shared" ref="AC38:AC39" si="566">SUM(AA38,AB38)</f>
        <v>0</v>
      </c>
      <c r="AD38" s="57">
        <v>0</v>
      </c>
      <c r="AE38" s="57">
        <v>0</v>
      </c>
      <c r="AF38" s="57">
        <f t="shared" ref="AF38:AF39" si="567">SUM(AD38,AE38)</f>
        <v>0</v>
      </c>
      <c r="AG38" s="158" t="s">
        <v>51</v>
      </c>
      <c r="AH38" s="58"/>
      <c r="AI38" s="161" t="s">
        <v>66</v>
      </c>
      <c r="AJ38" s="161">
        <f t="shared" ref="AJ38" si="568">COUNT(EU38:EW40)</f>
        <v>9</v>
      </c>
      <c r="AK38" s="163" t="s">
        <v>66</v>
      </c>
      <c r="AL38" s="166" t="str">
        <f t="shared" ref="AL38" si="569">IF(AJ38&gt;=1,"",IF(AK38&gt;=85,"ممتاز",IF(AK38&gt;=75,"جيد جدا",IF(AK38&gt;=65,"جيد",IF(AK38&gt;=54,"مقبول",IF(AK38&gt;=50,"ضعيف","xxx"))))))</f>
        <v/>
      </c>
      <c r="AM38" s="59">
        <v>0</v>
      </c>
      <c r="AN38" s="59">
        <v>0</v>
      </c>
      <c r="AO38" s="60">
        <f t="shared" ref="AO38:AO39" si="570">SUM(AM38,AN38)</f>
        <v>0</v>
      </c>
      <c r="AP38" s="61"/>
      <c r="AQ38" s="181" t="str">
        <f t="shared" ref="AQ38" si="571">CONCATENATE(BI40,BJ40,BK40,,BL40,BM40,,BN40,BO40,BP40)</f>
        <v>..نحوونصوص......</v>
      </c>
      <c r="AR38" s="183">
        <f t="shared" ref="AR38" si="572">K38:K39+N38:N39+Q38:Q39+T38:T39+W38:W39+Z38:Z39+AC38:AC39+AF38:AF39+AO38:AO39</f>
        <v>50</v>
      </c>
      <c r="AS38" s="154" t="str">
        <f t="shared" ref="AS38" si="573">IF(K40&lt;100,100-K40,IF(K40="XXX",100,"."))</f>
        <v>.</v>
      </c>
      <c r="AT38" s="154">
        <f t="shared" ref="AT38" si="574">IF(N40&lt;80,80-N40,IF(N40="XXX",80,"."))</f>
        <v>30</v>
      </c>
      <c r="AU38" s="154" t="str">
        <f t="shared" ref="AU38" si="575">IF(Q40&lt;80,80-Q40,IF(Q40="XXX",80,"."))</f>
        <v>.</v>
      </c>
      <c r="AV38" s="154" t="str">
        <f t="shared" ref="AV38" si="576">IF(T40&lt;80,80-T40,IF(T40="XXX",80,"."))</f>
        <v>.</v>
      </c>
      <c r="AW38" s="154" t="str">
        <f t="shared" ref="AW38" si="577">IF(W40&lt;60,60-W40,IF(W40="XXX",60,"."))</f>
        <v>.</v>
      </c>
      <c r="AX38" s="154" t="str">
        <f t="shared" ref="AX38" si="578">IF(Z40&lt;40,40-Z40,IF(Z40="XXX",40,"."))</f>
        <v>.</v>
      </c>
      <c r="AY38" s="154" t="str">
        <f t="shared" ref="AY38" si="579">IF(AC40&lt;40,40-AC40,IF(AC40="XXX",40,"."))</f>
        <v>.</v>
      </c>
      <c r="AZ38" s="154" t="str">
        <f t="shared" ref="AZ38" si="580">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81">IF(K40="",1,IF(K38+K39&lt;100,1,""))</f>
        <v>1</v>
      </c>
      <c r="EV38" s="63">
        <f t="shared" ref="EV38" si="582">IF(N40="",2,IF(N38+N39&lt;80,2,""))</f>
        <v>2</v>
      </c>
      <c r="EW38" s="63">
        <f t="shared" ref="EW38" si="583">IF(Q40="",3,IF(Q38+Q39&lt;80,3,""))</f>
        <v>3</v>
      </c>
      <c r="EX38" s="180">
        <v>10</v>
      </c>
      <c r="EY38" s="64" t="str">
        <f t="shared" ref="EY38" si="584">IF(AG38="","7",IF(AG38&lt;40,7,"*"))</f>
        <v>*</v>
      </c>
      <c r="EZ38" s="64">
        <f t="shared" ref="EZ38" si="585">IF(AJ38="","8",IF(AJ38&lt;20,8,"*"))</f>
        <v>8</v>
      </c>
      <c r="FA38" s="65" t="str">
        <f t="shared" ref="FA38" si="586">IF(AS38="","9",IF(AS38&lt;40,9,"*"))</f>
        <v>*</v>
      </c>
      <c r="FB38" s="176">
        <f>IF(FC38="","",SUBTOTAL(2,$FC$11:FC38))</f>
        <v>9</v>
      </c>
      <c r="FC38" s="173">
        <f t="shared" ref="FC38" si="587">IF(AG38="ناجح",ROW(),"")</f>
        <v>38</v>
      </c>
      <c r="FD38" s="173" t="str">
        <f t="shared" ref="FD38" si="588">IF(AG38="دورثان",ROW(),"")</f>
        <v/>
      </c>
      <c r="FE38" s="176" t="str">
        <f>IF(FD38="","",SUBTOTAL(2,$FD$11:FD38))</f>
        <v/>
      </c>
      <c r="FF38" s="179">
        <v>9</v>
      </c>
      <c r="FQ38" s="96">
        <f>IF($AG38="ناجح",COUNT(FQ$9:FQ37)+1,"")</f>
        <v>9</v>
      </c>
      <c r="FS38" s="96" t="str">
        <f>IF($AG38="دورثان",COUNT(FS$9:FS37)+1,"")</f>
        <v/>
      </c>
    </row>
    <row r="39" spans="1:175" ht="18" customHeight="1" x14ac:dyDescent="0.25">
      <c r="A39" s="156"/>
      <c r="B39" s="161"/>
      <c r="C39" s="171"/>
      <c r="D39" s="161"/>
      <c r="E39" s="161"/>
      <c r="F39" s="161"/>
      <c r="G39" s="156"/>
      <c r="H39" s="67" t="s">
        <v>52</v>
      </c>
      <c r="I39" s="68">
        <v>0</v>
      </c>
      <c r="J39" s="68">
        <v>0</v>
      </c>
      <c r="K39" s="69">
        <f t="shared" si="560"/>
        <v>0</v>
      </c>
      <c r="L39" s="68">
        <v>0</v>
      </c>
      <c r="M39" s="68">
        <v>0</v>
      </c>
      <c r="N39" s="69">
        <f t="shared" si="561"/>
        <v>0</v>
      </c>
      <c r="O39" s="68">
        <v>0</v>
      </c>
      <c r="P39" s="68">
        <v>0</v>
      </c>
      <c r="Q39" s="69">
        <f t="shared" si="562"/>
        <v>0</v>
      </c>
      <c r="R39" s="68">
        <v>0</v>
      </c>
      <c r="S39" s="68">
        <v>0</v>
      </c>
      <c r="T39" s="69">
        <f t="shared" si="563"/>
        <v>0</v>
      </c>
      <c r="U39" s="68">
        <v>0</v>
      </c>
      <c r="V39" s="68">
        <v>0</v>
      </c>
      <c r="W39" s="69">
        <f t="shared" si="564"/>
        <v>0</v>
      </c>
      <c r="X39" s="68">
        <v>0</v>
      </c>
      <c r="Y39" s="68">
        <v>0</v>
      </c>
      <c r="Z39" s="69">
        <f t="shared" si="565"/>
        <v>0</v>
      </c>
      <c r="AA39" s="68">
        <v>0</v>
      </c>
      <c r="AB39" s="68">
        <v>0</v>
      </c>
      <c r="AC39" s="69">
        <f t="shared" si="566"/>
        <v>0</v>
      </c>
      <c r="AD39" s="69">
        <v>0</v>
      </c>
      <c r="AE39" s="69">
        <v>0</v>
      </c>
      <c r="AF39" s="69">
        <f t="shared" si="567"/>
        <v>0</v>
      </c>
      <c r="AG39" s="159"/>
      <c r="AH39" s="70"/>
      <c r="AI39" s="161"/>
      <c r="AJ39" s="161"/>
      <c r="AK39" s="164"/>
      <c r="AL39" s="166"/>
      <c r="AM39" s="71">
        <v>0</v>
      </c>
      <c r="AN39" s="71">
        <v>0</v>
      </c>
      <c r="AO39" s="60">
        <f t="shared" si="570"/>
        <v>0</v>
      </c>
      <c r="AP39" s="72"/>
      <c r="AQ39" s="181"/>
      <c r="AR39" s="183"/>
      <c r="AS39" s="154"/>
      <c r="AT39" s="154"/>
      <c r="AU39" s="154"/>
      <c r="AV39" s="154"/>
      <c r="AW39" s="154"/>
      <c r="AX39" s="154"/>
      <c r="AY39" s="154"/>
      <c r="AZ39" s="15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89">IF(T40="",4,IF(T38+T39&lt;80,4,""))</f>
        <v>4</v>
      </c>
      <c r="EV39" s="63">
        <f t="shared" ref="EV39" si="590">IF(W40="",5,IF(W38+W39&lt;60,5,""))</f>
        <v>5</v>
      </c>
      <c r="EW39" s="63">
        <f t="shared" ref="EW39" si="591">IF(Z40="",6,IF(Z38+Z39&lt;40,6,""))</f>
        <v>6</v>
      </c>
      <c r="EX39" s="180"/>
      <c r="EY39" s="66"/>
      <c r="EZ39" s="66"/>
      <c r="FA39" s="66"/>
      <c r="FB39" s="177"/>
      <c r="FC39" s="174"/>
      <c r="FD39" s="174"/>
      <c r="FE39" s="177"/>
      <c r="FF39" s="179"/>
      <c r="FQ39" s="66"/>
      <c r="FS39" s="66"/>
    </row>
    <row r="40" spans="1:175" ht="18.75" customHeight="1" thickBot="1" x14ac:dyDescent="0.3">
      <c r="A40" s="157"/>
      <c r="B40" s="162"/>
      <c r="C40" s="172"/>
      <c r="D40" s="162"/>
      <c r="E40" s="162"/>
      <c r="F40" s="162"/>
      <c r="G40" s="157"/>
      <c r="H40" s="73" t="s">
        <v>53</v>
      </c>
      <c r="I40" s="74">
        <f t="shared" ref="I40:J40" si="592">SUM(I38,I39)</f>
        <v>0</v>
      </c>
      <c r="J40" s="74">
        <f t="shared" si="592"/>
        <v>0</v>
      </c>
      <c r="K40" s="74" t="str">
        <f t="shared" ref="K40" si="593">IF(J40&gt;=48,I40+J40,"")</f>
        <v/>
      </c>
      <c r="L40" s="74">
        <f t="shared" ref="L40:M40" si="594">SUM(L38,L39)</f>
        <v>11</v>
      </c>
      <c r="M40" s="74">
        <f t="shared" si="594"/>
        <v>39</v>
      </c>
      <c r="N40" s="74">
        <f t="shared" ref="N40" si="595">IF(M40&gt;=38.4,L40+M40,"")</f>
        <v>50</v>
      </c>
      <c r="O40" s="74">
        <f t="shared" ref="O40:P40" si="596">SUM(O38,O39)</f>
        <v>0</v>
      </c>
      <c r="P40" s="74">
        <f t="shared" si="596"/>
        <v>0</v>
      </c>
      <c r="Q40" s="74" t="str">
        <f t="shared" ref="Q40" si="597">IF(P40&gt;=38.4,O40+P40,"")</f>
        <v/>
      </c>
      <c r="R40" s="74">
        <f t="shared" ref="R40:S40" si="598">SUM(R38,R39)</f>
        <v>0</v>
      </c>
      <c r="S40" s="74">
        <f t="shared" si="598"/>
        <v>0</v>
      </c>
      <c r="T40" s="74" t="str">
        <f t="shared" ref="T40" si="599">IF(S40&gt;=38.4,R40+S40,"")</f>
        <v/>
      </c>
      <c r="U40" s="74">
        <f t="shared" ref="U40:V40" si="600">SUM(U38,U39)</f>
        <v>0</v>
      </c>
      <c r="V40" s="74">
        <f t="shared" si="600"/>
        <v>0</v>
      </c>
      <c r="W40" s="74" t="str">
        <f t="shared" ref="W40" si="601">IF(V40&gt;=28.8,U40+V40,"")</f>
        <v/>
      </c>
      <c r="X40" s="74">
        <f t="shared" ref="X40:Y40" si="602">SUM(X38,X39)</f>
        <v>0</v>
      </c>
      <c r="Y40" s="74">
        <f t="shared" si="602"/>
        <v>0</v>
      </c>
      <c r="Z40" s="74" t="str">
        <f t="shared" ref="Z40" si="603">IF(Y40&gt;=19.2,X40+Y40,"")</f>
        <v/>
      </c>
      <c r="AA40" s="74">
        <f t="shared" ref="AA40:AB40" si="604">SUM(AA38,AA39)</f>
        <v>0</v>
      </c>
      <c r="AB40" s="74">
        <f t="shared" si="604"/>
        <v>0</v>
      </c>
      <c r="AC40" s="74" t="str">
        <f t="shared" ref="AC40" si="605">IF(AB40&gt;=19.2,AA40+AB40,"")</f>
        <v/>
      </c>
      <c r="AD40" s="74">
        <f t="shared" ref="AD40:AE40" si="606">SUM(AD38,AD39)</f>
        <v>0</v>
      </c>
      <c r="AE40" s="74">
        <f t="shared" si="606"/>
        <v>0</v>
      </c>
      <c r="AF40" s="74" t="str">
        <f t="shared" ref="AF40" si="607">IF(AE40&gt;=9.6,AD40+AE40,"")</f>
        <v/>
      </c>
      <c r="AG40" s="160"/>
      <c r="AH40" s="75">
        <f t="shared" ref="AH40" si="608">COUNT(BA40:BH40)</f>
        <v>1</v>
      </c>
      <c r="AI40" s="162"/>
      <c r="AJ40" s="162"/>
      <c r="AK40" s="165"/>
      <c r="AL40" s="167"/>
      <c r="AM40" s="76">
        <f t="shared" ref="AM40:AO40" si="609">SUM(AM38,AM39)</f>
        <v>0</v>
      </c>
      <c r="AN40" s="76">
        <f t="shared" si="609"/>
        <v>0</v>
      </c>
      <c r="AO40" s="77">
        <f t="shared" si="609"/>
        <v>0</v>
      </c>
      <c r="AP40" s="78" t="str">
        <f t="shared" ref="AP40" si="610">CONCATENATE(BH40,BG40,BF40,BE40,BD40,,BC40,BB40,BA40)</f>
        <v>......2.</v>
      </c>
      <c r="AQ40" s="182"/>
      <c r="AR40" s="184"/>
      <c r="AS40" s="155"/>
      <c r="AT40" s="155"/>
      <c r="AU40" s="155"/>
      <c r="AV40" s="155"/>
      <c r="AW40" s="155"/>
      <c r="AX40" s="155"/>
      <c r="AY40" s="155"/>
      <c r="AZ40" s="155"/>
      <c r="BA40" s="79" t="str">
        <f t="shared" ref="BA40" si="611">IF(K40&lt;100,1,IF(K40="XXX",1,"."))</f>
        <v>.</v>
      </c>
      <c r="BB40" s="79">
        <f t="shared" ref="BB40" si="612">IF(N40&lt;80,2,IF(N40="XXX",2,"."))</f>
        <v>2</v>
      </c>
      <c r="BC40" s="79" t="str">
        <f t="shared" ref="BC40" si="613">IF(Q40&lt;80,3,IF(Q40="XXX",3,"."))</f>
        <v>.</v>
      </c>
      <c r="BD40" s="79" t="str">
        <f t="shared" ref="BD40" si="614">IF(T40&lt;80,4,IF(W40="XXX",4,"."))</f>
        <v>.</v>
      </c>
      <c r="BE40" s="79" t="str">
        <f t="shared" ref="BE40" si="615">IF(W40&lt;60,5,IF(W40="XXX",5,"."))</f>
        <v>.</v>
      </c>
      <c r="BF40" s="79" t="str">
        <f t="shared" ref="BF40" si="616">IF(Z40&lt;40,6,IF(Z40="XXX",6,"."))</f>
        <v>.</v>
      </c>
      <c r="BG40" s="79" t="str">
        <f t="shared" ref="BG40" si="617">IF(AC40&lt;40,7,IF(AC40="XXX",7,"."))</f>
        <v>.</v>
      </c>
      <c r="BH40" s="79" t="str">
        <f t="shared" ref="BH40" si="618">IF(AF40&lt;20,8,IF(AF40="XXX",8,"."))</f>
        <v>.</v>
      </c>
      <c r="BI40" s="80" t="str">
        <f t="shared" ref="BI40" si="619">IF(BA40=1,".رياضيات",".")</f>
        <v>.</v>
      </c>
      <c r="BJ40" s="80" t="str">
        <f t="shared" ref="BJ40" si="620">IF(BB40=2,".نحوونصوص",".")</f>
        <v>.نحوونصوص</v>
      </c>
      <c r="BK40" s="80" t="str">
        <f t="shared" ref="BK40" si="621">IF(BC40=3,".علوم",".")</f>
        <v>.</v>
      </c>
      <c r="BL40" s="80" t="str">
        <f t="shared" ref="BL40" si="622">IF(BD40=4,".تعبير واملاء وخط",".")</f>
        <v>.</v>
      </c>
      <c r="BM40" s="80" t="str">
        <f t="shared" ref="BM40" si="623">IF(BE40=5,".تربية اسلامية",".")</f>
        <v>.</v>
      </c>
      <c r="BN40" s="80" t="str">
        <f t="shared" ref="BN40" si="624">IF(BF40=6,".جغرافيا",".")</f>
        <v>.</v>
      </c>
      <c r="BO40" s="80" t="str">
        <f t="shared" ref="BO40" si="625">IF(BG40=7,".تاريخ",".")</f>
        <v>.</v>
      </c>
      <c r="BP40" s="80" t="str">
        <f t="shared" ref="BP40" si="626">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27">IF(AC40="",7,IF(AC38+AC39&lt;40,7,""))</f>
        <v>7</v>
      </c>
      <c r="EV40" s="82">
        <f t="shared" ref="EV40" si="628">IF(AF40="",8,IF(AF38+AF39&lt;20,8,""))</f>
        <v>8</v>
      </c>
      <c r="EW40" s="82">
        <f t="shared" ref="EW40" si="629">IF(AO40="",9,IF(AO38+AO39&lt;40,9,""))</f>
        <v>9</v>
      </c>
      <c r="EX40" s="180"/>
      <c r="EY40" s="83"/>
      <c r="EZ40" s="83"/>
      <c r="FA40" s="83"/>
      <c r="FB40" s="178"/>
      <c r="FC40" s="175"/>
      <c r="FD40" s="175"/>
      <c r="FE40" s="178"/>
      <c r="FF40" s="179"/>
      <c r="FQ40" s="83"/>
      <c r="FS40" s="83"/>
    </row>
    <row r="41" spans="1:175" ht="18" x14ac:dyDescent="0.25">
      <c r="A41" s="168">
        <v>11</v>
      </c>
      <c r="B41" s="169"/>
      <c r="C41" s="170">
        <v>0</v>
      </c>
      <c r="D41" s="169">
        <v>0</v>
      </c>
      <c r="E41" s="169">
        <v>0</v>
      </c>
      <c r="F41" s="169">
        <v>0</v>
      </c>
      <c r="G41" s="156">
        <v>0</v>
      </c>
      <c r="H41" s="55" t="s">
        <v>50</v>
      </c>
      <c r="I41" s="56">
        <v>0</v>
      </c>
      <c r="J41" s="56">
        <v>0</v>
      </c>
      <c r="K41" s="57">
        <f t="shared" ref="K41:K42" si="630">SUM(I41,J41)</f>
        <v>0</v>
      </c>
      <c r="L41" s="56">
        <v>8</v>
      </c>
      <c r="M41" s="56">
        <v>41</v>
      </c>
      <c r="N41" s="57">
        <f t="shared" ref="N41:N42" si="631">SUM(L41,M41)</f>
        <v>49</v>
      </c>
      <c r="O41" s="56">
        <v>0</v>
      </c>
      <c r="P41" s="56">
        <v>0</v>
      </c>
      <c r="Q41" s="57">
        <f t="shared" ref="Q41:Q42" si="632">SUM(O41,P41)</f>
        <v>0</v>
      </c>
      <c r="R41" s="56">
        <v>0</v>
      </c>
      <c r="S41" s="56">
        <v>0</v>
      </c>
      <c r="T41" s="57">
        <f t="shared" ref="T41:T42" si="633">SUM(R41,S41)</f>
        <v>0</v>
      </c>
      <c r="U41" s="56">
        <v>0</v>
      </c>
      <c r="V41" s="56">
        <v>0</v>
      </c>
      <c r="W41" s="57">
        <f t="shared" ref="W41:W42" si="634">SUM(U41,V41)</f>
        <v>0</v>
      </c>
      <c r="X41" s="56">
        <v>0</v>
      </c>
      <c r="Y41" s="56">
        <v>0</v>
      </c>
      <c r="Z41" s="57">
        <f t="shared" ref="Z41:Z42" si="635">SUM(X41,Y41)</f>
        <v>0</v>
      </c>
      <c r="AA41" s="56">
        <v>0</v>
      </c>
      <c r="AB41" s="56">
        <v>0</v>
      </c>
      <c r="AC41" s="57">
        <f t="shared" ref="AC41:AC42" si="636">SUM(AA41,AB41)</f>
        <v>0</v>
      </c>
      <c r="AD41" s="57">
        <v>0</v>
      </c>
      <c r="AE41" s="57">
        <v>0</v>
      </c>
      <c r="AF41" s="57">
        <f t="shared" ref="AF41:AF42" si="637">SUM(AD41,AE41)</f>
        <v>0</v>
      </c>
      <c r="AG41" s="158" t="s">
        <v>51</v>
      </c>
      <c r="AH41" s="58"/>
      <c r="AI41" s="161" t="s">
        <v>66</v>
      </c>
      <c r="AJ41" s="161">
        <f t="shared" ref="AJ41" si="638">COUNT(EU41:EW43)</f>
        <v>9</v>
      </c>
      <c r="AK41" s="163" t="s">
        <v>66</v>
      </c>
      <c r="AL41" s="166" t="str">
        <f t="shared" ref="AL41" si="639">IF(AJ41&gt;=1,"",IF(AK41&gt;=85,"ممتاز",IF(AK41&gt;=75,"جيد جدا",IF(AK41&gt;=65,"جيد",IF(AK41&gt;=54,"مقبول",IF(AK41&gt;=50,"ضعيف","xxx"))))))</f>
        <v/>
      </c>
      <c r="AM41" s="59">
        <v>0</v>
      </c>
      <c r="AN41" s="59">
        <v>0</v>
      </c>
      <c r="AO41" s="60">
        <f t="shared" ref="AO41:AO42" si="640">SUM(AM41,AN41)</f>
        <v>0</v>
      </c>
      <c r="AP41" s="61"/>
      <c r="AQ41" s="181" t="str">
        <f t="shared" ref="AQ41" si="641">CONCATENATE(BI43,BJ43,BK43,,BL43,BM43,,BN43,BO43,BP43)</f>
        <v>..نحوونصوص......</v>
      </c>
      <c r="AR41" s="183">
        <f t="shared" ref="AR41" si="642">K41:K42+N41:N42+Q41:Q42+T41:T42+W41:W42+Z41:Z42+AC41:AC42+AF41:AF42+AO41:AO42</f>
        <v>49</v>
      </c>
      <c r="AS41" s="154" t="str">
        <f t="shared" ref="AS41" si="643">IF(K43&lt;100,100-K43,IF(K43="XXX",100,"."))</f>
        <v>.</v>
      </c>
      <c r="AT41" s="154">
        <f t="shared" ref="AT41" si="644">IF(N43&lt;80,80-N43,IF(N43="XXX",80,"."))</f>
        <v>31</v>
      </c>
      <c r="AU41" s="154" t="str">
        <f t="shared" ref="AU41" si="645">IF(Q43&lt;80,80-Q43,IF(Q43="XXX",80,"."))</f>
        <v>.</v>
      </c>
      <c r="AV41" s="154" t="str">
        <f t="shared" ref="AV41" si="646">IF(T43&lt;80,80-T43,IF(T43="XXX",80,"."))</f>
        <v>.</v>
      </c>
      <c r="AW41" s="154" t="str">
        <f t="shared" ref="AW41" si="647">IF(W43&lt;60,60-W43,IF(W43="XXX",60,"."))</f>
        <v>.</v>
      </c>
      <c r="AX41" s="154" t="str">
        <f t="shared" ref="AX41" si="648">IF(Z43&lt;40,40-Z43,IF(Z43="XXX",40,"."))</f>
        <v>.</v>
      </c>
      <c r="AY41" s="154" t="str">
        <f t="shared" ref="AY41" si="649">IF(AC43&lt;40,40-AC43,IF(AC43="XXX",40,"."))</f>
        <v>.</v>
      </c>
      <c r="AZ41" s="154" t="str">
        <f t="shared" ref="AZ41" si="65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51">IF(K43="",1,IF(K41+K42&lt;100,1,""))</f>
        <v>1</v>
      </c>
      <c r="EV41" s="63">
        <f t="shared" ref="EV41" si="652">IF(N43="",2,IF(N41+N42&lt;80,2,""))</f>
        <v>2</v>
      </c>
      <c r="EW41" s="63">
        <f t="shared" ref="EW41" si="653">IF(Q43="",3,IF(Q41+Q42&lt;80,3,""))</f>
        <v>3</v>
      </c>
      <c r="EX41" s="180">
        <v>11</v>
      </c>
      <c r="EY41" s="64" t="str">
        <f t="shared" ref="EY41" si="654">IF(AG41="","7",IF(AG41&lt;40,7,"*"))</f>
        <v>*</v>
      </c>
      <c r="EZ41" s="64">
        <f t="shared" ref="EZ41" si="655">IF(AJ41="","8",IF(AJ41&lt;20,8,"*"))</f>
        <v>8</v>
      </c>
      <c r="FA41" s="65" t="str">
        <f t="shared" ref="FA41" si="656">IF(AS41="","9",IF(AS41&lt;40,9,"*"))</f>
        <v>*</v>
      </c>
      <c r="FB41" s="176">
        <f>IF(FC41="","",SUBTOTAL(2,$FC$11:FC41))</f>
        <v>10</v>
      </c>
      <c r="FC41" s="173">
        <f t="shared" ref="FC41" si="657">IF(AG41="ناجح",ROW(),"")</f>
        <v>41</v>
      </c>
      <c r="FD41" s="173" t="str">
        <f t="shared" ref="FD41" si="658">IF(AG41="دورثان",ROW(),"")</f>
        <v/>
      </c>
      <c r="FE41" s="176" t="str">
        <f>IF(FD41="","",SUBTOTAL(2,$FD$11:FD41))</f>
        <v/>
      </c>
      <c r="FF41" s="179">
        <v>10</v>
      </c>
      <c r="FQ41" s="96">
        <f>IF($AG41="ناجح",COUNT(FQ$9:FQ40)+1,"")</f>
        <v>10</v>
      </c>
      <c r="FS41" s="96" t="str">
        <f>IF($AG41="دورثان",COUNT(FS$9:FS40)+1,"")</f>
        <v/>
      </c>
    </row>
    <row r="42" spans="1:175" ht="18" x14ac:dyDescent="0.25">
      <c r="A42" s="156"/>
      <c r="B42" s="161"/>
      <c r="C42" s="171"/>
      <c r="D42" s="161"/>
      <c r="E42" s="161"/>
      <c r="F42" s="161"/>
      <c r="G42" s="156"/>
      <c r="H42" s="67" t="s">
        <v>52</v>
      </c>
      <c r="I42" s="68">
        <v>0</v>
      </c>
      <c r="J42" s="68">
        <v>0</v>
      </c>
      <c r="K42" s="69">
        <f t="shared" si="630"/>
        <v>0</v>
      </c>
      <c r="L42" s="68">
        <v>0</v>
      </c>
      <c r="M42" s="68">
        <v>0</v>
      </c>
      <c r="N42" s="69">
        <f t="shared" si="631"/>
        <v>0</v>
      </c>
      <c r="O42" s="68">
        <v>0</v>
      </c>
      <c r="P42" s="68">
        <v>0</v>
      </c>
      <c r="Q42" s="69">
        <f t="shared" si="632"/>
        <v>0</v>
      </c>
      <c r="R42" s="68">
        <v>0</v>
      </c>
      <c r="S42" s="68">
        <v>0</v>
      </c>
      <c r="T42" s="69">
        <f t="shared" si="633"/>
        <v>0</v>
      </c>
      <c r="U42" s="68">
        <v>0</v>
      </c>
      <c r="V42" s="68">
        <v>0</v>
      </c>
      <c r="W42" s="69">
        <f t="shared" si="634"/>
        <v>0</v>
      </c>
      <c r="X42" s="68">
        <v>0</v>
      </c>
      <c r="Y42" s="68">
        <v>0</v>
      </c>
      <c r="Z42" s="69">
        <f t="shared" si="635"/>
        <v>0</v>
      </c>
      <c r="AA42" s="68">
        <v>0</v>
      </c>
      <c r="AB42" s="68">
        <v>0</v>
      </c>
      <c r="AC42" s="69">
        <f t="shared" si="636"/>
        <v>0</v>
      </c>
      <c r="AD42" s="69">
        <v>0</v>
      </c>
      <c r="AE42" s="69">
        <v>0</v>
      </c>
      <c r="AF42" s="69">
        <f t="shared" si="637"/>
        <v>0</v>
      </c>
      <c r="AG42" s="159"/>
      <c r="AH42" s="70"/>
      <c r="AI42" s="161"/>
      <c r="AJ42" s="161"/>
      <c r="AK42" s="164"/>
      <c r="AL42" s="166"/>
      <c r="AM42" s="71">
        <v>0</v>
      </c>
      <c r="AN42" s="71">
        <v>0</v>
      </c>
      <c r="AO42" s="60">
        <f t="shared" si="640"/>
        <v>0</v>
      </c>
      <c r="AP42" s="72"/>
      <c r="AQ42" s="181"/>
      <c r="AR42" s="183"/>
      <c r="AS42" s="154"/>
      <c r="AT42" s="154"/>
      <c r="AU42" s="154"/>
      <c r="AV42" s="154"/>
      <c r="AW42" s="154"/>
      <c r="AX42" s="154"/>
      <c r="AY42" s="154"/>
      <c r="AZ42" s="15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59">IF(T43="",4,IF(T41+T42&lt;80,4,""))</f>
        <v>4</v>
      </c>
      <c r="EV42" s="63">
        <f t="shared" ref="EV42" si="660">IF(W43="",5,IF(W41+W42&lt;60,5,""))</f>
        <v>5</v>
      </c>
      <c r="EW42" s="63">
        <f t="shared" ref="EW42" si="661">IF(Z43="",6,IF(Z41+Z42&lt;40,6,""))</f>
        <v>6</v>
      </c>
      <c r="EX42" s="180"/>
      <c r="EY42" s="66"/>
      <c r="EZ42" s="66"/>
      <c r="FA42" s="66"/>
      <c r="FB42" s="177"/>
      <c r="FC42" s="174"/>
      <c r="FD42" s="174"/>
      <c r="FE42" s="177"/>
      <c r="FF42" s="179"/>
      <c r="FQ42" s="66"/>
      <c r="FS42" s="66"/>
    </row>
    <row r="43" spans="1:175" ht="18.75" thickBot="1" x14ac:dyDescent="0.3">
      <c r="A43" s="157"/>
      <c r="B43" s="162"/>
      <c r="C43" s="172"/>
      <c r="D43" s="162"/>
      <c r="E43" s="162"/>
      <c r="F43" s="162"/>
      <c r="G43" s="157"/>
      <c r="H43" s="73" t="s">
        <v>53</v>
      </c>
      <c r="I43" s="74">
        <f t="shared" ref="I43:J43" si="662">SUM(I41,I42)</f>
        <v>0</v>
      </c>
      <c r="J43" s="74">
        <f t="shared" si="662"/>
        <v>0</v>
      </c>
      <c r="K43" s="74" t="str">
        <f t="shared" ref="K43" si="663">IF(J43&gt;=48,I43+J43,"")</f>
        <v/>
      </c>
      <c r="L43" s="74">
        <f t="shared" ref="L43:M43" si="664">SUM(L41,L42)</f>
        <v>8</v>
      </c>
      <c r="M43" s="74">
        <f t="shared" si="664"/>
        <v>41</v>
      </c>
      <c r="N43" s="74">
        <f t="shared" ref="N43" si="665">IF(M43&gt;=38.4,L43+M43,"")</f>
        <v>49</v>
      </c>
      <c r="O43" s="74">
        <f t="shared" ref="O43:P43" si="666">SUM(O41,O42)</f>
        <v>0</v>
      </c>
      <c r="P43" s="74">
        <f t="shared" si="666"/>
        <v>0</v>
      </c>
      <c r="Q43" s="74" t="str">
        <f t="shared" ref="Q43" si="667">IF(P43&gt;=38.4,O43+P43,"")</f>
        <v/>
      </c>
      <c r="R43" s="74">
        <f t="shared" ref="R43:S43" si="668">SUM(R41,R42)</f>
        <v>0</v>
      </c>
      <c r="S43" s="74">
        <f t="shared" si="668"/>
        <v>0</v>
      </c>
      <c r="T43" s="74" t="str">
        <f t="shared" ref="T43" si="669">IF(S43&gt;=38.4,R43+S43,"")</f>
        <v/>
      </c>
      <c r="U43" s="74">
        <f t="shared" ref="U43:V43" si="670">SUM(U41,U42)</f>
        <v>0</v>
      </c>
      <c r="V43" s="74">
        <f t="shared" si="670"/>
        <v>0</v>
      </c>
      <c r="W43" s="74" t="str">
        <f t="shared" ref="W43" si="671">IF(V43&gt;=28.8,U43+V43,"")</f>
        <v/>
      </c>
      <c r="X43" s="74">
        <f t="shared" ref="X43:Y43" si="672">SUM(X41,X42)</f>
        <v>0</v>
      </c>
      <c r="Y43" s="74">
        <f t="shared" si="672"/>
        <v>0</v>
      </c>
      <c r="Z43" s="74" t="str">
        <f t="shared" ref="Z43" si="673">IF(Y43&gt;=19.2,X43+Y43,"")</f>
        <v/>
      </c>
      <c r="AA43" s="74">
        <f t="shared" ref="AA43:AB43" si="674">SUM(AA41,AA42)</f>
        <v>0</v>
      </c>
      <c r="AB43" s="74">
        <f t="shared" si="674"/>
        <v>0</v>
      </c>
      <c r="AC43" s="74" t="str">
        <f t="shared" ref="AC43" si="675">IF(AB43&gt;=19.2,AA43+AB43,"")</f>
        <v/>
      </c>
      <c r="AD43" s="74">
        <f t="shared" ref="AD43:AE43" si="676">SUM(AD41,AD42)</f>
        <v>0</v>
      </c>
      <c r="AE43" s="74">
        <f t="shared" si="676"/>
        <v>0</v>
      </c>
      <c r="AF43" s="74" t="str">
        <f t="shared" ref="AF43" si="677">IF(AE43&gt;=9.6,AD43+AE43,"")</f>
        <v/>
      </c>
      <c r="AG43" s="160"/>
      <c r="AH43" s="75">
        <f t="shared" ref="AH43" si="678">COUNT(BA43:BH43)</f>
        <v>1</v>
      </c>
      <c r="AI43" s="162"/>
      <c r="AJ43" s="162"/>
      <c r="AK43" s="165"/>
      <c r="AL43" s="167"/>
      <c r="AM43" s="76">
        <f t="shared" ref="AM43:AO43" si="679">SUM(AM41,AM42)</f>
        <v>0</v>
      </c>
      <c r="AN43" s="76">
        <f t="shared" si="679"/>
        <v>0</v>
      </c>
      <c r="AO43" s="77">
        <f t="shared" si="679"/>
        <v>0</v>
      </c>
      <c r="AP43" s="78" t="str">
        <f t="shared" ref="AP43" si="680">CONCATENATE(BH43,BG43,BF43,BE43,BD43,,BC43,BB43,BA43)</f>
        <v>......2.</v>
      </c>
      <c r="AQ43" s="182"/>
      <c r="AR43" s="184"/>
      <c r="AS43" s="155"/>
      <c r="AT43" s="155"/>
      <c r="AU43" s="155"/>
      <c r="AV43" s="155"/>
      <c r="AW43" s="155"/>
      <c r="AX43" s="155"/>
      <c r="AY43" s="155"/>
      <c r="AZ43" s="155"/>
      <c r="BA43" s="79" t="str">
        <f t="shared" ref="BA43" si="681">IF(K43&lt;100,1,IF(K43="XXX",1,"."))</f>
        <v>.</v>
      </c>
      <c r="BB43" s="79">
        <f t="shared" ref="BB43" si="682">IF(N43&lt;80,2,IF(N43="XXX",2,"."))</f>
        <v>2</v>
      </c>
      <c r="BC43" s="79" t="str">
        <f t="shared" ref="BC43" si="683">IF(Q43&lt;80,3,IF(Q43="XXX",3,"."))</f>
        <v>.</v>
      </c>
      <c r="BD43" s="79" t="str">
        <f t="shared" ref="BD43" si="684">IF(T43&lt;80,4,IF(W43="XXX",4,"."))</f>
        <v>.</v>
      </c>
      <c r="BE43" s="79" t="str">
        <f t="shared" ref="BE43" si="685">IF(W43&lt;60,5,IF(W43="XXX",5,"."))</f>
        <v>.</v>
      </c>
      <c r="BF43" s="79" t="str">
        <f t="shared" ref="BF43" si="686">IF(Z43&lt;40,6,IF(Z43="XXX",6,"."))</f>
        <v>.</v>
      </c>
      <c r="BG43" s="79" t="str">
        <f t="shared" ref="BG43" si="687">IF(AC43&lt;40,7,IF(AC43="XXX",7,"."))</f>
        <v>.</v>
      </c>
      <c r="BH43" s="79" t="str">
        <f t="shared" ref="BH43" si="688">IF(AF43&lt;20,8,IF(AF43="XXX",8,"."))</f>
        <v>.</v>
      </c>
      <c r="BI43" s="80" t="str">
        <f t="shared" ref="BI43" si="689">IF(BA43=1,".رياضيات",".")</f>
        <v>.</v>
      </c>
      <c r="BJ43" s="80" t="str">
        <f t="shared" ref="BJ43" si="690">IF(BB43=2,".نحوونصوص",".")</f>
        <v>.نحوونصوص</v>
      </c>
      <c r="BK43" s="80" t="str">
        <f t="shared" ref="BK43" si="691">IF(BC43=3,".علوم",".")</f>
        <v>.</v>
      </c>
      <c r="BL43" s="80" t="str">
        <f t="shared" ref="BL43" si="692">IF(BD43=4,".تعبير واملاء وخط",".")</f>
        <v>.</v>
      </c>
      <c r="BM43" s="80" t="str">
        <f t="shared" ref="BM43" si="693">IF(BE43=5,".تربية اسلامية",".")</f>
        <v>.</v>
      </c>
      <c r="BN43" s="80" t="str">
        <f t="shared" ref="BN43" si="694">IF(BF43=6,".جغرافيا",".")</f>
        <v>.</v>
      </c>
      <c r="BO43" s="80" t="str">
        <f t="shared" ref="BO43" si="695">IF(BG43=7,".تاريخ",".")</f>
        <v>.</v>
      </c>
      <c r="BP43" s="80" t="str">
        <f t="shared" ref="BP43" si="69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697">IF(AC43="",7,IF(AC41+AC42&lt;40,7,""))</f>
        <v>7</v>
      </c>
      <c r="EV43" s="82">
        <f t="shared" ref="EV43" si="698">IF(AF43="",8,IF(AF41+AF42&lt;20,8,""))</f>
        <v>8</v>
      </c>
      <c r="EW43" s="82">
        <f t="shared" ref="EW43" si="699">IF(AO43="",9,IF(AO41+AO42&lt;40,9,""))</f>
        <v>9</v>
      </c>
      <c r="EX43" s="180"/>
      <c r="EY43" s="83"/>
      <c r="EZ43" s="83"/>
      <c r="FA43" s="83"/>
      <c r="FB43" s="178"/>
      <c r="FC43" s="175"/>
      <c r="FD43" s="175"/>
      <c r="FE43" s="178"/>
      <c r="FF43" s="179"/>
      <c r="FQ43" s="83"/>
      <c r="FS43" s="83"/>
    </row>
    <row r="44" spans="1:175" ht="18" x14ac:dyDescent="0.25">
      <c r="A44" s="168">
        <v>12</v>
      </c>
      <c r="B44" s="169"/>
      <c r="C44" s="170">
        <v>0</v>
      </c>
      <c r="D44" s="169">
        <v>0</v>
      </c>
      <c r="E44" s="169">
        <v>0</v>
      </c>
      <c r="F44" s="169">
        <v>0</v>
      </c>
      <c r="G44" s="156">
        <v>0</v>
      </c>
      <c r="H44" s="55" t="s">
        <v>50</v>
      </c>
      <c r="I44" s="56">
        <v>0</v>
      </c>
      <c r="J44" s="56">
        <v>0</v>
      </c>
      <c r="K44" s="57">
        <f t="shared" ref="K44:K45" si="700">SUM(I44,J44)</f>
        <v>0</v>
      </c>
      <c r="L44" s="56">
        <v>5</v>
      </c>
      <c r="M44" s="56">
        <v>43</v>
      </c>
      <c r="N44" s="57">
        <f t="shared" ref="N44:N45" si="701">SUM(L44,M44)</f>
        <v>48</v>
      </c>
      <c r="O44" s="56">
        <v>0</v>
      </c>
      <c r="P44" s="56">
        <v>0</v>
      </c>
      <c r="Q44" s="57">
        <f t="shared" ref="Q44:Q45" si="702">SUM(O44,P44)</f>
        <v>0</v>
      </c>
      <c r="R44" s="56">
        <v>0</v>
      </c>
      <c r="S44" s="56">
        <v>0</v>
      </c>
      <c r="T44" s="57">
        <f t="shared" ref="T44:T45" si="703">SUM(R44,S44)</f>
        <v>0</v>
      </c>
      <c r="U44" s="56">
        <v>0</v>
      </c>
      <c r="V44" s="56">
        <v>0</v>
      </c>
      <c r="W44" s="57">
        <f t="shared" ref="W44:W45" si="704">SUM(U44,V44)</f>
        <v>0</v>
      </c>
      <c r="X44" s="56">
        <v>0</v>
      </c>
      <c r="Y44" s="56">
        <v>0</v>
      </c>
      <c r="Z44" s="57">
        <f t="shared" ref="Z44:Z45" si="705">SUM(X44,Y44)</f>
        <v>0</v>
      </c>
      <c r="AA44" s="56">
        <v>0</v>
      </c>
      <c r="AB44" s="56">
        <v>0</v>
      </c>
      <c r="AC44" s="57">
        <f t="shared" ref="AC44:AC45" si="706">SUM(AA44,AB44)</f>
        <v>0</v>
      </c>
      <c r="AD44" s="57">
        <v>0</v>
      </c>
      <c r="AE44" s="57">
        <v>0</v>
      </c>
      <c r="AF44" s="57">
        <f t="shared" ref="AF44:AF45" si="707">SUM(AD44,AE44)</f>
        <v>0</v>
      </c>
      <c r="AG44" s="158" t="s">
        <v>51</v>
      </c>
      <c r="AH44" s="58"/>
      <c r="AI44" s="161" t="s">
        <v>66</v>
      </c>
      <c r="AJ44" s="161">
        <f t="shared" ref="AJ44" si="708">COUNT(EU44:EW46)</f>
        <v>9</v>
      </c>
      <c r="AK44" s="163" t="s">
        <v>66</v>
      </c>
      <c r="AL44" s="166" t="str">
        <f t="shared" ref="AL44" si="709">IF(AJ44&gt;=1,"",IF(AK44&gt;=85,"ممتاز",IF(AK44&gt;=75,"جيد جدا",IF(AK44&gt;=65,"جيد",IF(AK44&gt;=54,"مقبول",IF(AK44&gt;=50,"ضعيف","xxx"))))))</f>
        <v/>
      </c>
      <c r="AM44" s="59">
        <v>0</v>
      </c>
      <c r="AN44" s="59">
        <v>0</v>
      </c>
      <c r="AO44" s="60">
        <f t="shared" ref="AO44:AO45" si="710">SUM(AM44,AN44)</f>
        <v>0</v>
      </c>
      <c r="AP44" s="61"/>
      <c r="AQ44" s="181" t="str">
        <f t="shared" ref="AQ44" si="711">CONCATENATE(BI46,BJ46,BK46,,BL46,BM46,,BN46,BO46,BP46)</f>
        <v>..نحوونصوص......</v>
      </c>
      <c r="AR44" s="183">
        <f t="shared" ref="AR44" si="712">K44:K45+N44:N45+Q44:Q45+T44:T45+W44:W45+Z44:Z45+AC44:AC45+AF44:AF45+AO44:AO45</f>
        <v>48</v>
      </c>
      <c r="AS44" s="154" t="str">
        <f t="shared" ref="AS44" si="713">IF(K46&lt;100,100-K46,IF(K46="XXX",100,"."))</f>
        <v>.</v>
      </c>
      <c r="AT44" s="154">
        <f t="shared" ref="AT44" si="714">IF(N46&lt;80,80-N46,IF(N46="XXX",80,"."))</f>
        <v>32</v>
      </c>
      <c r="AU44" s="154" t="str">
        <f t="shared" ref="AU44" si="715">IF(Q46&lt;80,80-Q46,IF(Q46="XXX",80,"."))</f>
        <v>.</v>
      </c>
      <c r="AV44" s="154" t="str">
        <f t="shared" ref="AV44" si="716">IF(T46&lt;80,80-T46,IF(T46="XXX",80,"."))</f>
        <v>.</v>
      </c>
      <c r="AW44" s="154" t="str">
        <f t="shared" ref="AW44" si="717">IF(W46&lt;60,60-W46,IF(W46="XXX",60,"."))</f>
        <v>.</v>
      </c>
      <c r="AX44" s="154" t="str">
        <f t="shared" ref="AX44" si="718">IF(Z46&lt;40,40-Z46,IF(Z46="XXX",40,"."))</f>
        <v>.</v>
      </c>
      <c r="AY44" s="154" t="str">
        <f t="shared" ref="AY44" si="719">IF(AC46&lt;40,40-AC46,IF(AC46="XXX",40,"."))</f>
        <v>.</v>
      </c>
      <c r="AZ44" s="154" t="str">
        <f t="shared" ref="AZ44" si="720">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21">IF(K46="",1,IF(K44+K45&lt;100,1,""))</f>
        <v>1</v>
      </c>
      <c r="EV44" s="63">
        <f t="shared" ref="EV44" si="722">IF(N46="",2,IF(N44+N45&lt;80,2,""))</f>
        <v>2</v>
      </c>
      <c r="EW44" s="63">
        <f t="shared" ref="EW44" si="723">IF(Q46="",3,IF(Q44+Q45&lt;80,3,""))</f>
        <v>3</v>
      </c>
      <c r="EX44" s="180">
        <v>12</v>
      </c>
      <c r="EY44" s="64" t="str">
        <f t="shared" ref="EY44" si="724">IF(AG44="","7",IF(AG44&lt;40,7,"*"))</f>
        <v>*</v>
      </c>
      <c r="EZ44" s="64">
        <f t="shared" ref="EZ44" si="725">IF(AJ44="","8",IF(AJ44&lt;20,8,"*"))</f>
        <v>8</v>
      </c>
      <c r="FA44" s="65" t="str">
        <f t="shared" ref="FA44" si="726">IF(AS44="","9",IF(AS44&lt;40,9,"*"))</f>
        <v>*</v>
      </c>
      <c r="FB44" s="176">
        <f>IF(FC44="","",SUBTOTAL(2,$FC$11:FC44))</f>
        <v>11</v>
      </c>
      <c r="FC44" s="173">
        <f t="shared" ref="FC44" si="727">IF(AG44="ناجح",ROW(),"")</f>
        <v>44</v>
      </c>
      <c r="FD44" s="173" t="str">
        <f t="shared" ref="FD44" si="728">IF(AG44="دورثان",ROW(),"")</f>
        <v/>
      </c>
      <c r="FE44" s="176" t="str">
        <f>IF(FD44="","",SUBTOTAL(2,$FD$11:FD44))</f>
        <v/>
      </c>
      <c r="FF44" s="179">
        <v>11</v>
      </c>
      <c r="FQ44" s="96">
        <f>IF($AG44="ناجح",COUNT(FQ$9:FQ43)+1,"")</f>
        <v>11</v>
      </c>
      <c r="FS44" s="96" t="str">
        <f>IF($AG44="دورثان",COUNT(FS$9:FS43)+1,"")</f>
        <v/>
      </c>
    </row>
    <row r="45" spans="1:175" ht="18" x14ac:dyDescent="0.25">
      <c r="A45" s="156"/>
      <c r="B45" s="161"/>
      <c r="C45" s="171"/>
      <c r="D45" s="161"/>
      <c r="E45" s="161"/>
      <c r="F45" s="161"/>
      <c r="G45" s="156"/>
      <c r="H45" s="67" t="s">
        <v>52</v>
      </c>
      <c r="I45" s="68">
        <v>0</v>
      </c>
      <c r="J45" s="68">
        <v>0</v>
      </c>
      <c r="K45" s="69">
        <f t="shared" si="700"/>
        <v>0</v>
      </c>
      <c r="L45" s="68">
        <v>0</v>
      </c>
      <c r="M45" s="68">
        <v>0</v>
      </c>
      <c r="N45" s="69">
        <f t="shared" si="701"/>
        <v>0</v>
      </c>
      <c r="O45" s="68">
        <v>0</v>
      </c>
      <c r="P45" s="68">
        <v>0</v>
      </c>
      <c r="Q45" s="69">
        <f t="shared" si="702"/>
        <v>0</v>
      </c>
      <c r="R45" s="68">
        <v>0</v>
      </c>
      <c r="S45" s="68">
        <v>0</v>
      </c>
      <c r="T45" s="69">
        <f t="shared" si="703"/>
        <v>0</v>
      </c>
      <c r="U45" s="68">
        <v>0</v>
      </c>
      <c r="V45" s="68">
        <v>0</v>
      </c>
      <c r="W45" s="69">
        <f t="shared" si="704"/>
        <v>0</v>
      </c>
      <c r="X45" s="68">
        <v>0</v>
      </c>
      <c r="Y45" s="68">
        <v>0</v>
      </c>
      <c r="Z45" s="69">
        <f t="shared" si="705"/>
        <v>0</v>
      </c>
      <c r="AA45" s="68">
        <v>0</v>
      </c>
      <c r="AB45" s="68">
        <v>0</v>
      </c>
      <c r="AC45" s="69">
        <f t="shared" si="706"/>
        <v>0</v>
      </c>
      <c r="AD45" s="69">
        <v>0</v>
      </c>
      <c r="AE45" s="69">
        <v>0</v>
      </c>
      <c r="AF45" s="69">
        <f t="shared" si="707"/>
        <v>0</v>
      </c>
      <c r="AG45" s="159"/>
      <c r="AH45" s="70"/>
      <c r="AI45" s="161"/>
      <c r="AJ45" s="161"/>
      <c r="AK45" s="164"/>
      <c r="AL45" s="166"/>
      <c r="AM45" s="71">
        <v>0</v>
      </c>
      <c r="AN45" s="71">
        <v>0</v>
      </c>
      <c r="AO45" s="60">
        <f t="shared" si="710"/>
        <v>0</v>
      </c>
      <c r="AP45" s="72"/>
      <c r="AQ45" s="181"/>
      <c r="AR45" s="183"/>
      <c r="AS45" s="154"/>
      <c r="AT45" s="154"/>
      <c r="AU45" s="154"/>
      <c r="AV45" s="154"/>
      <c r="AW45" s="154"/>
      <c r="AX45" s="154"/>
      <c r="AY45" s="154"/>
      <c r="AZ45" s="15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29">IF(T46="",4,IF(T44+T45&lt;80,4,""))</f>
        <v>4</v>
      </c>
      <c r="EV45" s="63">
        <f t="shared" ref="EV45" si="730">IF(W46="",5,IF(W44+W45&lt;60,5,""))</f>
        <v>5</v>
      </c>
      <c r="EW45" s="63">
        <f t="shared" ref="EW45" si="731">IF(Z46="",6,IF(Z44+Z45&lt;40,6,""))</f>
        <v>6</v>
      </c>
      <c r="EX45" s="180"/>
      <c r="EY45" s="66"/>
      <c r="EZ45" s="66"/>
      <c r="FA45" s="66"/>
      <c r="FB45" s="177"/>
      <c r="FC45" s="174"/>
      <c r="FD45" s="174"/>
      <c r="FE45" s="177"/>
      <c r="FF45" s="179"/>
      <c r="FQ45" s="66"/>
      <c r="FS45" s="66"/>
    </row>
    <row r="46" spans="1:175" ht="18.75" thickBot="1" x14ac:dyDescent="0.3">
      <c r="A46" s="157"/>
      <c r="B46" s="162"/>
      <c r="C46" s="172"/>
      <c r="D46" s="162"/>
      <c r="E46" s="162"/>
      <c r="F46" s="162"/>
      <c r="G46" s="157"/>
      <c r="H46" s="73" t="s">
        <v>53</v>
      </c>
      <c r="I46" s="74">
        <f t="shared" ref="I46:J46" si="732">SUM(I44,I45)</f>
        <v>0</v>
      </c>
      <c r="J46" s="74">
        <f t="shared" si="732"/>
        <v>0</v>
      </c>
      <c r="K46" s="74" t="str">
        <f t="shared" ref="K46" si="733">IF(J46&gt;=48,I46+J46,"")</f>
        <v/>
      </c>
      <c r="L46" s="74">
        <f t="shared" ref="L46:M46" si="734">SUM(L44,L45)</f>
        <v>5</v>
      </c>
      <c r="M46" s="74">
        <f t="shared" si="734"/>
        <v>43</v>
      </c>
      <c r="N46" s="74">
        <f t="shared" ref="N46" si="735">IF(M46&gt;=38.4,L46+M46,"")</f>
        <v>48</v>
      </c>
      <c r="O46" s="74">
        <f t="shared" ref="O46:P46" si="736">SUM(O44,O45)</f>
        <v>0</v>
      </c>
      <c r="P46" s="74">
        <f t="shared" si="736"/>
        <v>0</v>
      </c>
      <c r="Q46" s="74" t="str">
        <f t="shared" ref="Q46" si="737">IF(P46&gt;=38.4,O46+P46,"")</f>
        <v/>
      </c>
      <c r="R46" s="74">
        <f t="shared" ref="R46:S46" si="738">SUM(R44,R45)</f>
        <v>0</v>
      </c>
      <c r="S46" s="74">
        <f t="shared" si="738"/>
        <v>0</v>
      </c>
      <c r="T46" s="74" t="str">
        <f t="shared" ref="T46" si="739">IF(S46&gt;=38.4,R46+S46,"")</f>
        <v/>
      </c>
      <c r="U46" s="74">
        <f t="shared" ref="U46:V46" si="740">SUM(U44,U45)</f>
        <v>0</v>
      </c>
      <c r="V46" s="74">
        <f t="shared" si="740"/>
        <v>0</v>
      </c>
      <c r="W46" s="74" t="str">
        <f t="shared" ref="W46" si="741">IF(V46&gt;=28.8,U46+V46,"")</f>
        <v/>
      </c>
      <c r="X46" s="74">
        <f t="shared" ref="X46:Y46" si="742">SUM(X44,X45)</f>
        <v>0</v>
      </c>
      <c r="Y46" s="74">
        <f t="shared" si="742"/>
        <v>0</v>
      </c>
      <c r="Z46" s="74" t="str">
        <f t="shared" ref="Z46" si="743">IF(Y46&gt;=19.2,X46+Y46,"")</f>
        <v/>
      </c>
      <c r="AA46" s="74">
        <f t="shared" ref="AA46:AB46" si="744">SUM(AA44,AA45)</f>
        <v>0</v>
      </c>
      <c r="AB46" s="74">
        <f t="shared" si="744"/>
        <v>0</v>
      </c>
      <c r="AC46" s="74" t="str">
        <f t="shared" ref="AC46" si="745">IF(AB46&gt;=19.2,AA46+AB46,"")</f>
        <v/>
      </c>
      <c r="AD46" s="74">
        <f t="shared" ref="AD46:AE46" si="746">SUM(AD44,AD45)</f>
        <v>0</v>
      </c>
      <c r="AE46" s="74">
        <f t="shared" si="746"/>
        <v>0</v>
      </c>
      <c r="AF46" s="74" t="str">
        <f t="shared" ref="AF46" si="747">IF(AE46&gt;=9.6,AD46+AE46,"")</f>
        <v/>
      </c>
      <c r="AG46" s="160"/>
      <c r="AH46" s="75">
        <f t="shared" ref="AH46" si="748">COUNT(BA46:BH46)</f>
        <v>1</v>
      </c>
      <c r="AI46" s="162"/>
      <c r="AJ46" s="162"/>
      <c r="AK46" s="165"/>
      <c r="AL46" s="167"/>
      <c r="AM46" s="76">
        <f t="shared" ref="AM46:AO46" si="749">SUM(AM44,AM45)</f>
        <v>0</v>
      </c>
      <c r="AN46" s="76">
        <f t="shared" si="749"/>
        <v>0</v>
      </c>
      <c r="AO46" s="77">
        <f t="shared" si="749"/>
        <v>0</v>
      </c>
      <c r="AP46" s="78" t="str">
        <f t="shared" ref="AP46" si="750">CONCATENATE(BH46,BG46,BF46,BE46,BD46,,BC46,BB46,BA46)</f>
        <v>......2.</v>
      </c>
      <c r="AQ46" s="182"/>
      <c r="AR46" s="184"/>
      <c r="AS46" s="155"/>
      <c r="AT46" s="155"/>
      <c r="AU46" s="155"/>
      <c r="AV46" s="155"/>
      <c r="AW46" s="155"/>
      <c r="AX46" s="155"/>
      <c r="AY46" s="155"/>
      <c r="AZ46" s="155"/>
      <c r="BA46" s="79" t="str">
        <f t="shared" ref="BA46" si="751">IF(K46&lt;100,1,IF(K46="XXX",1,"."))</f>
        <v>.</v>
      </c>
      <c r="BB46" s="79">
        <f t="shared" ref="BB46" si="752">IF(N46&lt;80,2,IF(N46="XXX",2,"."))</f>
        <v>2</v>
      </c>
      <c r="BC46" s="79" t="str">
        <f t="shared" ref="BC46" si="753">IF(Q46&lt;80,3,IF(Q46="XXX",3,"."))</f>
        <v>.</v>
      </c>
      <c r="BD46" s="79" t="str">
        <f t="shared" ref="BD46" si="754">IF(T46&lt;80,4,IF(W46="XXX",4,"."))</f>
        <v>.</v>
      </c>
      <c r="BE46" s="79" t="str">
        <f t="shared" ref="BE46" si="755">IF(W46&lt;60,5,IF(W46="XXX",5,"."))</f>
        <v>.</v>
      </c>
      <c r="BF46" s="79" t="str">
        <f t="shared" ref="BF46" si="756">IF(Z46&lt;40,6,IF(Z46="XXX",6,"."))</f>
        <v>.</v>
      </c>
      <c r="BG46" s="79" t="str">
        <f t="shared" ref="BG46" si="757">IF(AC46&lt;40,7,IF(AC46="XXX",7,"."))</f>
        <v>.</v>
      </c>
      <c r="BH46" s="79" t="str">
        <f t="shared" ref="BH46" si="758">IF(AF46&lt;20,8,IF(AF46="XXX",8,"."))</f>
        <v>.</v>
      </c>
      <c r="BI46" s="80" t="str">
        <f t="shared" ref="BI46" si="759">IF(BA46=1,".رياضيات",".")</f>
        <v>.</v>
      </c>
      <c r="BJ46" s="80" t="str">
        <f t="shared" ref="BJ46" si="760">IF(BB46=2,".نحوونصوص",".")</f>
        <v>.نحوونصوص</v>
      </c>
      <c r="BK46" s="80" t="str">
        <f t="shared" ref="BK46" si="761">IF(BC46=3,".علوم",".")</f>
        <v>.</v>
      </c>
      <c r="BL46" s="80" t="str">
        <f t="shared" ref="BL46" si="762">IF(BD46=4,".تعبير واملاء وخط",".")</f>
        <v>.</v>
      </c>
      <c r="BM46" s="80" t="str">
        <f t="shared" ref="BM46" si="763">IF(BE46=5,".تربية اسلامية",".")</f>
        <v>.</v>
      </c>
      <c r="BN46" s="80" t="str">
        <f t="shared" ref="BN46" si="764">IF(BF46=6,".جغرافيا",".")</f>
        <v>.</v>
      </c>
      <c r="BO46" s="80" t="str">
        <f t="shared" ref="BO46" si="765">IF(BG46=7,".تاريخ",".")</f>
        <v>.</v>
      </c>
      <c r="BP46" s="80" t="str">
        <f t="shared" ref="BP46" si="766">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67">IF(AC46="",7,IF(AC44+AC45&lt;40,7,""))</f>
        <v>7</v>
      </c>
      <c r="EV46" s="82">
        <f t="shared" ref="EV46" si="768">IF(AF46="",8,IF(AF44+AF45&lt;20,8,""))</f>
        <v>8</v>
      </c>
      <c r="EW46" s="82">
        <f t="shared" ref="EW46" si="769">IF(AO46="",9,IF(AO44+AO45&lt;40,9,""))</f>
        <v>9</v>
      </c>
      <c r="EX46" s="180"/>
      <c r="EY46" s="83"/>
      <c r="EZ46" s="83"/>
      <c r="FA46" s="83"/>
      <c r="FB46" s="178"/>
      <c r="FC46" s="175"/>
      <c r="FD46" s="175"/>
      <c r="FE46" s="178"/>
      <c r="FF46" s="179"/>
      <c r="FQ46" s="83"/>
      <c r="FS46" s="83"/>
    </row>
    <row r="47" spans="1:175" ht="18" x14ac:dyDescent="0.25">
      <c r="FQ47" s="96" t="str">
        <f>IF($AG47="ناجح",COUNT(FQ$9:FQ46)+1,"")</f>
        <v/>
      </c>
      <c r="FS47" s="96" t="str">
        <f>IF($AG47="دورثان",COUNT(FS$9:FS46)+1,"")</f>
        <v/>
      </c>
    </row>
    <row r="48" spans="1:175" ht="18" x14ac:dyDescent="0.25">
      <c r="FQ48" s="66"/>
      <c r="FS48" s="66"/>
    </row>
    <row r="49" spans="173:175" ht="18" x14ac:dyDescent="0.25">
      <c r="FQ49" s="83"/>
      <c r="FS49" s="83"/>
    </row>
    <row r="50" spans="173:175" ht="18" x14ac:dyDescent="0.25">
      <c r="FQ50" s="96" t="str">
        <f>IF($AG50="ناجح",COUNT(FQ$9:FQ49)+1,"")</f>
        <v/>
      </c>
      <c r="FS50" s="96" t="str">
        <f>IF($AG50="دورثان",COUNT(FS$9:FS49)+1,"")</f>
        <v/>
      </c>
    </row>
    <row r="51" spans="173:175" ht="18" x14ac:dyDescent="0.25">
      <c r="FQ51" s="66"/>
      <c r="FS51" s="66"/>
    </row>
    <row r="52" spans="173:175" ht="18" x14ac:dyDescent="0.25">
      <c r="FQ52" s="83"/>
      <c r="FS52" s="83"/>
    </row>
    <row r="53" spans="173:175" ht="18" x14ac:dyDescent="0.25">
      <c r="FQ53" s="96" t="str">
        <f>IF($AG53="ناجح",COUNT(FQ$9:FQ52)+1,"")</f>
        <v/>
      </c>
      <c r="FS53" s="96" t="str">
        <f>IF($AG53="دورثان",COUNT(FS$9:FS52)+1,"")</f>
        <v/>
      </c>
    </row>
    <row r="54" spans="173:175" ht="18" x14ac:dyDescent="0.25">
      <c r="FQ54" s="66"/>
      <c r="FS54" s="66"/>
    </row>
    <row r="55" spans="173:175" ht="18" x14ac:dyDescent="0.25">
      <c r="FQ55" s="83"/>
      <c r="FS55" s="83"/>
    </row>
    <row r="56" spans="173:175" ht="18" x14ac:dyDescent="0.25">
      <c r="FQ56" s="96" t="str">
        <f>IF($AG56="ناجح",COUNT(FQ$9:FQ55)+1,"")</f>
        <v/>
      </c>
      <c r="FS56" s="96" t="str">
        <f>IF($AG56="دورثان",COUNT(FS$9:FS55)+1,"")</f>
        <v/>
      </c>
    </row>
    <row r="57" spans="173:175" ht="18" x14ac:dyDescent="0.25">
      <c r="FQ57" s="66"/>
      <c r="FS57" s="66"/>
    </row>
    <row r="58" spans="173:175" ht="18" x14ac:dyDescent="0.25">
      <c r="FQ58" s="83"/>
      <c r="FS58" s="83"/>
    </row>
    <row r="59" spans="173:175" ht="18" x14ac:dyDescent="0.25">
      <c r="FQ59" s="96" t="str">
        <f>IF($AG59="ناجح",COUNT(FQ$9:FQ58)+1,"")</f>
        <v/>
      </c>
      <c r="FS59" s="96" t="str">
        <f>IF($AG59="دورثان",COUNT(FS$9:FS58)+1,"")</f>
        <v/>
      </c>
    </row>
    <row r="60" spans="173:175" ht="18" x14ac:dyDescent="0.25">
      <c r="FQ60" s="66"/>
      <c r="FS60" s="66"/>
    </row>
    <row r="61" spans="173:175" ht="18" x14ac:dyDescent="0.25">
      <c r="FQ61" s="83"/>
      <c r="FS61" s="83"/>
    </row>
    <row r="62" spans="173:175" ht="18" x14ac:dyDescent="0.25">
      <c r="FQ62" s="96" t="str">
        <f>IF($AG62="ناجح",COUNT(FQ$9:FQ61)+1,"")</f>
        <v/>
      </c>
      <c r="FS62" s="96" t="str">
        <f>IF($AG62="دورثان",COUNT(FS$9:FS61)+1,"")</f>
        <v/>
      </c>
    </row>
    <row r="63" spans="173:175" ht="18" x14ac:dyDescent="0.25">
      <c r="FQ63" s="66"/>
      <c r="FS63" s="66"/>
    </row>
    <row r="64" spans="173:175" ht="18" x14ac:dyDescent="0.25">
      <c r="FQ64" s="83"/>
      <c r="FS64" s="83"/>
    </row>
    <row r="65" spans="173:175" ht="18" x14ac:dyDescent="0.25">
      <c r="FQ65" s="96" t="str">
        <f>IF($AG65="ناجح",COUNT(FQ$9:FQ64)+1,"")</f>
        <v/>
      </c>
      <c r="FS65" s="96" t="str">
        <f>IF($AG65="دورثان",COUNT(FS$9:FS64)+1,"")</f>
        <v/>
      </c>
    </row>
    <row r="66" spans="173:175" ht="18" x14ac:dyDescent="0.25">
      <c r="FQ66" s="66"/>
      <c r="FS66" s="66"/>
    </row>
    <row r="67" spans="173:175" ht="18" x14ac:dyDescent="0.25">
      <c r="FQ67" s="83"/>
      <c r="FS67" s="83"/>
    </row>
    <row r="68" spans="173:175" ht="18" x14ac:dyDescent="0.25">
      <c r="FQ68" s="96" t="str">
        <f>IF($AG68="ناجح",COUNT(FQ$9:FQ67)+1,"")</f>
        <v/>
      </c>
      <c r="FS68" s="96" t="str">
        <f>IF($AG68="دورثان",COUNT(FS$9:FS67)+1,"")</f>
        <v/>
      </c>
    </row>
    <row r="69" spans="173:175" ht="18" x14ac:dyDescent="0.25">
      <c r="FQ69" s="66"/>
      <c r="FS69" s="66"/>
    </row>
    <row r="70" spans="173:175" ht="18" x14ac:dyDescent="0.25">
      <c r="FQ70" s="83"/>
      <c r="FS70" s="83"/>
    </row>
    <row r="71" spans="173:175" ht="18" x14ac:dyDescent="0.25">
      <c r="FQ71" s="96" t="str">
        <f>IF($AG71="ناجح",COUNT(FQ$9:FQ70)+1,"")</f>
        <v/>
      </c>
      <c r="FS71" s="96" t="str">
        <f>IF($AG71="دورثان",COUNT(FS$9:FS70)+1,"")</f>
        <v/>
      </c>
    </row>
    <row r="72" spans="173:175" ht="18" x14ac:dyDescent="0.25">
      <c r="FQ72" s="66"/>
      <c r="FS72" s="66"/>
    </row>
    <row r="73" spans="173:175" ht="18" x14ac:dyDescent="0.25">
      <c r="FQ73" s="83"/>
      <c r="FS73" s="83"/>
    </row>
    <row r="74" spans="173:175" ht="18" x14ac:dyDescent="0.25">
      <c r="FQ74" s="96" t="str">
        <f>IF($AG74="ناجح",COUNT(FQ$9:FQ73)+1,"")</f>
        <v/>
      </c>
      <c r="FS74" s="96" t="str">
        <f>IF($AG74="دورثان",COUNT(FS$9:FS73)+1,"")</f>
        <v/>
      </c>
    </row>
    <row r="75" spans="173:175" ht="18" x14ac:dyDescent="0.25">
      <c r="FQ75" s="66"/>
      <c r="FS75" s="66"/>
    </row>
    <row r="76" spans="173:175" ht="18" x14ac:dyDescent="0.25">
      <c r="FQ76" s="83"/>
      <c r="FS76" s="83"/>
    </row>
    <row r="77" spans="173:175" ht="18" x14ac:dyDescent="0.25">
      <c r="FQ77" s="96" t="str">
        <f>IF($AG77="ناجح",COUNT(FQ$9:FQ76)+1,"")</f>
        <v/>
      </c>
      <c r="FS77" s="96" t="str">
        <f>IF($AG77="دورثان",COUNT(FS$9:FS76)+1,"")</f>
        <v/>
      </c>
    </row>
    <row r="78" spans="173:175" ht="18" x14ac:dyDescent="0.25">
      <c r="FQ78" s="66"/>
      <c r="FS78" s="66"/>
    </row>
    <row r="79" spans="173:175" ht="18" x14ac:dyDescent="0.25">
      <c r="FQ79" s="83"/>
      <c r="FS79" s="83"/>
    </row>
    <row r="80" spans="173:175" ht="18" x14ac:dyDescent="0.25">
      <c r="FQ80" s="96" t="str">
        <f>IF($AG80="ناجح",COUNT(FQ$9:FQ79)+1,"")</f>
        <v/>
      </c>
      <c r="FS80" s="96" t="str">
        <f>IF($AG80="دورثان",COUNT(FS$9:FS79)+1,"")</f>
        <v/>
      </c>
    </row>
    <row r="81" spans="173:175" ht="18" x14ac:dyDescent="0.25">
      <c r="FQ81" s="66"/>
      <c r="FS81" s="66"/>
    </row>
    <row r="82" spans="173:175" ht="18" x14ac:dyDescent="0.25">
      <c r="FQ82" s="83"/>
      <c r="FS82" s="83"/>
    </row>
    <row r="83" spans="173:175" ht="18" x14ac:dyDescent="0.25">
      <c r="FQ83" s="96" t="str">
        <f>IF($AG83="ناجح",COUNT(FQ$9:FQ82)+1,"")</f>
        <v/>
      </c>
      <c r="FS83" s="96" t="str">
        <f>IF($AG83="دورثان",COUNT(FS$9:FS82)+1,"")</f>
        <v/>
      </c>
    </row>
    <row r="84" spans="173:175" ht="18" x14ac:dyDescent="0.25">
      <c r="FQ84" s="66"/>
      <c r="FS84" s="66"/>
    </row>
    <row r="85" spans="173:175" ht="18" x14ac:dyDescent="0.25">
      <c r="FQ85" s="83"/>
      <c r="FS85" s="83"/>
    </row>
    <row r="86" spans="173:175" ht="18" x14ac:dyDescent="0.25">
      <c r="FQ86" s="96" t="str">
        <f>IF($AG86="ناجح",COUNT(FQ$9:FQ85)+1,"")</f>
        <v/>
      </c>
      <c r="FS86" s="96" t="str">
        <f>IF($AG86="دورثان",COUNT(FS$9:FS85)+1,"")</f>
        <v/>
      </c>
    </row>
    <row r="87" spans="173:175" ht="18" x14ac:dyDescent="0.25">
      <c r="FQ87" s="66"/>
      <c r="FS87" s="66"/>
    </row>
    <row r="88" spans="173:175" ht="18" x14ac:dyDescent="0.25">
      <c r="FQ88" s="83"/>
      <c r="FS88" s="83"/>
    </row>
    <row r="89" spans="173:175" ht="18" x14ac:dyDescent="0.25">
      <c r="FQ89" s="96" t="str">
        <f>IF($AG89="ناجح",COUNT(FQ$9:FQ88)+1,"")</f>
        <v/>
      </c>
      <c r="FS89" s="96" t="str">
        <f>IF($AG89="دورثان",COUNT(FS$9:FS88)+1,"")</f>
        <v/>
      </c>
    </row>
    <row r="90" spans="173:175" ht="18" x14ac:dyDescent="0.25">
      <c r="FQ90" s="66"/>
      <c r="FS90" s="66"/>
    </row>
    <row r="91" spans="173:175" ht="18" x14ac:dyDescent="0.25">
      <c r="FQ91" s="83"/>
      <c r="FS91" s="83"/>
    </row>
    <row r="92" spans="173:175" ht="18" x14ac:dyDescent="0.25">
      <c r="FQ92" s="96" t="str">
        <f>IF($AG92="ناجح",COUNT(FQ$9:FQ91)+1,"")</f>
        <v/>
      </c>
      <c r="FS92" s="96" t="str">
        <f>IF($AG92="دورثان",COUNT(FS$9:FS91)+1,"")</f>
        <v/>
      </c>
    </row>
    <row r="93" spans="173:175" ht="18" x14ac:dyDescent="0.25">
      <c r="FQ93" s="66"/>
      <c r="FS93" s="66"/>
    </row>
    <row r="94" spans="173:175" ht="18" x14ac:dyDescent="0.25">
      <c r="FQ94" s="83"/>
      <c r="FS94" s="83"/>
    </row>
    <row r="95" spans="173:175" ht="18" x14ac:dyDescent="0.25">
      <c r="FQ95" s="96" t="str">
        <f>IF($AG95="ناجح",COUNT(FQ$9:FQ94)+1,"")</f>
        <v/>
      </c>
      <c r="FS95" s="96" t="str">
        <f>IF($AG95="دورثان",COUNT(FS$9:FS94)+1,"")</f>
        <v/>
      </c>
    </row>
    <row r="96" spans="173:175" ht="18" x14ac:dyDescent="0.25">
      <c r="FQ96" s="66"/>
      <c r="FS96" s="66"/>
    </row>
    <row r="97" spans="173:175" ht="18" x14ac:dyDescent="0.25">
      <c r="FQ97" s="83"/>
      <c r="FS97" s="83"/>
    </row>
    <row r="98" spans="173:175" ht="18" x14ac:dyDescent="0.25">
      <c r="FQ98" s="96" t="str">
        <f>IF($AG98="ناجح",COUNT(FQ$9:FQ97)+1,"")</f>
        <v/>
      </c>
      <c r="FS98" s="96" t="str">
        <f>IF($AG98="دورثان",COUNT(FS$9:FS97)+1,"")</f>
        <v/>
      </c>
    </row>
    <row r="99" spans="173:175" ht="18" x14ac:dyDescent="0.25">
      <c r="FQ99" s="66"/>
      <c r="FS99" s="66"/>
    </row>
    <row r="100" spans="173:175" ht="18" x14ac:dyDescent="0.25">
      <c r="FQ100" s="83"/>
      <c r="FS100" s="83"/>
    </row>
    <row r="101" spans="173:175" ht="18" x14ac:dyDescent="0.25">
      <c r="FQ101" s="96" t="str">
        <f>IF($AG101="ناجح",COUNT(FQ$9:FQ100)+1,"")</f>
        <v/>
      </c>
      <c r="FS101" s="96" t="str">
        <f>IF($AG101="دورثان",COUNT(FS$9:FS100)+1,"")</f>
        <v/>
      </c>
    </row>
    <row r="102" spans="173:175" ht="18" x14ac:dyDescent="0.25">
      <c r="FQ102" s="66"/>
      <c r="FS102" s="66"/>
    </row>
    <row r="103" spans="173:175" ht="18" x14ac:dyDescent="0.25">
      <c r="FQ103" s="83"/>
      <c r="FS103" s="83"/>
    </row>
    <row r="104" spans="173:175" ht="18" x14ac:dyDescent="0.25">
      <c r="FQ104" s="96" t="str">
        <f>IF($AG104="ناجح",COUNT(FQ$9:FQ103)+1,"")</f>
        <v/>
      </c>
      <c r="FS104" s="96" t="str">
        <f>IF($AG104="دورثان",COUNT(FS$9:FS103)+1,"")</f>
        <v/>
      </c>
    </row>
    <row r="105" spans="173:175" ht="18" x14ac:dyDescent="0.25">
      <c r="FQ105" s="66"/>
      <c r="FS105" s="66"/>
    </row>
    <row r="106" spans="173:175" ht="18" x14ac:dyDescent="0.25">
      <c r="FQ106" s="83"/>
      <c r="FS106" s="83"/>
    </row>
    <row r="107" spans="173:175" ht="18" x14ac:dyDescent="0.25">
      <c r="FQ107" s="96" t="str">
        <f>IF($AG107="ناجح",COUNT(FQ$9:FQ106)+1,"")</f>
        <v/>
      </c>
      <c r="FS107" s="96" t="str">
        <f>IF($AG107="دورثان",COUNT(FS$9:FS106)+1,"")</f>
        <v/>
      </c>
    </row>
    <row r="108" spans="173:175" ht="18" x14ac:dyDescent="0.25">
      <c r="FQ108" s="66"/>
      <c r="FS108" s="66"/>
    </row>
    <row r="109" spans="173:175" ht="18" x14ac:dyDescent="0.25">
      <c r="FQ109" s="83"/>
      <c r="FS109" s="83"/>
    </row>
    <row r="110" spans="173:175" ht="18" x14ac:dyDescent="0.25">
      <c r="FQ110" s="96" t="str">
        <f>IF($AG110="ناجح",COUNT(FQ$9:FQ109)+1,"")</f>
        <v/>
      </c>
      <c r="FS110" s="96" t="str">
        <f>IF($AG110="دورثان",COUNT(FS$9:FS109)+1,"")</f>
        <v/>
      </c>
    </row>
    <row r="111" spans="173:175" ht="18" x14ac:dyDescent="0.25">
      <c r="FQ111" s="66"/>
      <c r="FS111" s="66"/>
    </row>
    <row r="112" spans="173:175" ht="18" x14ac:dyDescent="0.25">
      <c r="FQ112" s="83"/>
      <c r="FS112" s="83"/>
    </row>
    <row r="113" spans="173:175" ht="18" x14ac:dyDescent="0.25">
      <c r="FQ113" s="96" t="str">
        <f>IF($AG113="ناجح",COUNT(FQ$9:FQ112)+1,"")</f>
        <v/>
      </c>
      <c r="FS113" s="96" t="str">
        <f>IF($AG113="دورثان",COUNT(FS$9:FS112)+1,"")</f>
        <v/>
      </c>
    </row>
    <row r="114" spans="173:175" ht="18" x14ac:dyDescent="0.25">
      <c r="FQ114" s="66"/>
      <c r="FS114" s="66"/>
    </row>
    <row r="115" spans="173:175" ht="18" x14ac:dyDescent="0.25">
      <c r="FQ115" s="83"/>
      <c r="FS115" s="83"/>
    </row>
    <row r="116" spans="173:175" ht="18" x14ac:dyDescent="0.25">
      <c r="FQ116" s="96" t="str">
        <f>IF($AG116="ناجح",COUNT(FQ$9:FQ115)+1,"")</f>
        <v/>
      </c>
      <c r="FS116" s="96" t="str">
        <f>IF($AG116="دورثان",COUNT(FS$9:FS115)+1,"")</f>
        <v/>
      </c>
    </row>
    <row r="117" spans="173:175" ht="18" x14ac:dyDescent="0.25">
      <c r="FQ117" s="66"/>
      <c r="FS117" s="66"/>
    </row>
    <row r="118" spans="173:175" ht="18" x14ac:dyDescent="0.25">
      <c r="FQ118" s="83"/>
      <c r="FS118" s="83"/>
    </row>
    <row r="119" spans="173:175" ht="18" x14ac:dyDescent="0.25">
      <c r="FQ119" s="96" t="str">
        <f>IF($AG119="ناجح",COUNT(FQ$9:FQ118)+1,"")</f>
        <v/>
      </c>
      <c r="FS119" s="96" t="str">
        <f>IF($AG119="دورثان",COUNT(FS$9:FS118)+1,"")</f>
        <v/>
      </c>
    </row>
    <row r="120" spans="173:175" ht="18" x14ac:dyDescent="0.25">
      <c r="FQ120" s="66"/>
      <c r="FS120" s="66"/>
    </row>
    <row r="121" spans="173:175" ht="18" x14ac:dyDescent="0.25">
      <c r="FQ121" s="83"/>
      <c r="FS121" s="83"/>
    </row>
    <row r="122" spans="173:175" ht="18" x14ac:dyDescent="0.25">
      <c r="FQ122" s="96" t="str">
        <f>IF($AG122="ناجح",COUNT(FQ$9:FQ121)+1,"")</f>
        <v/>
      </c>
      <c r="FS122" s="96" t="str">
        <f>IF($AG122="دورثان",COUNT(FS$9:FS121)+1,"")</f>
        <v/>
      </c>
    </row>
    <row r="123" spans="173:175" ht="18" x14ac:dyDescent="0.25">
      <c r="FQ123" s="66"/>
      <c r="FS123" s="66"/>
    </row>
    <row r="124" spans="173:175" ht="18" x14ac:dyDescent="0.25">
      <c r="FQ124" s="83"/>
      <c r="FS124" s="83"/>
    </row>
    <row r="125" spans="173:175" ht="18" x14ac:dyDescent="0.25">
      <c r="FQ125" s="96" t="str">
        <f>IF($AG125="ناجح",COUNT(FQ$9:FQ124)+1,"")</f>
        <v/>
      </c>
      <c r="FS125" s="96" t="str">
        <f>IF($AG125="دورثان",COUNT(FS$9:FS124)+1,"")</f>
        <v/>
      </c>
    </row>
    <row r="126" spans="173:175" ht="18" x14ac:dyDescent="0.25">
      <c r="FQ126" s="66"/>
      <c r="FS126" s="66"/>
    </row>
    <row r="127" spans="173:175" ht="18" x14ac:dyDescent="0.25">
      <c r="FQ127" s="83"/>
      <c r="FS127" s="83"/>
    </row>
    <row r="128" spans="173:175" ht="18" x14ac:dyDescent="0.25">
      <c r="FQ128" s="96" t="str">
        <f>IF($AG128="ناجح",COUNT(FQ$9:FQ127)+1,"")</f>
        <v/>
      </c>
      <c r="FS128" s="96" t="str">
        <f>IF($AG128="دورثان",COUNT(FS$9:FS127)+1,"")</f>
        <v/>
      </c>
    </row>
    <row r="129" spans="173:175" ht="18" x14ac:dyDescent="0.25">
      <c r="FQ129" s="66"/>
      <c r="FS129" s="66"/>
    </row>
    <row r="130" spans="173:175" ht="18" x14ac:dyDescent="0.25">
      <c r="FQ130" s="83"/>
      <c r="FS130" s="83"/>
    </row>
    <row r="131" spans="173:175" ht="18" x14ac:dyDescent="0.25">
      <c r="FQ131" s="96" t="str">
        <f>IF($AG131="ناجح",COUNT(FQ$9:FQ130)+1,"")</f>
        <v/>
      </c>
      <c r="FS131" s="96" t="str">
        <f>IF($AG131="دورثان",COUNT(FS$9:FS130)+1,"")</f>
        <v/>
      </c>
    </row>
    <row r="132" spans="173:175" ht="18" x14ac:dyDescent="0.25">
      <c r="FQ132" s="66"/>
      <c r="FS132" s="66"/>
    </row>
    <row r="133" spans="173:175" ht="18" x14ac:dyDescent="0.25">
      <c r="FQ133" s="83"/>
      <c r="FS133" s="83"/>
    </row>
    <row r="134" spans="173:175" ht="18" x14ac:dyDescent="0.25">
      <c r="FQ134" s="96" t="str">
        <f>IF($AG134="ناجح",COUNT(FQ$9:FQ133)+1,"")</f>
        <v/>
      </c>
      <c r="FS134" s="96" t="str">
        <f>IF($AG134="دورثان",COUNT(FS$9:FS133)+1,"")</f>
        <v/>
      </c>
    </row>
    <row r="135" spans="173:175" ht="18" x14ac:dyDescent="0.25">
      <c r="FQ135" s="66"/>
      <c r="FS135" s="66"/>
    </row>
    <row r="136" spans="173:175" ht="18" x14ac:dyDescent="0.25">
      <c r="FQ136" s="83"/>
      <c r="FS136" s="83"/>
    </row>
    <row r="137" spans="173:175" ht="18" x14ac:dyDescent="0.25">
      <c r="FQ137" s="96" t="str">
        <f>IF($AG137="ناجح",COUNT(FQ$9:FQ136)+1,"")</f>
        <v/>
      </c>
      <c r="FS137" s="96" t="str">
        <f>IF($AG137="دورثان",COUNT(FS$9:FS136)+1,"")</f>
        <v/>
      </c>
    </row>
    <row r="138" spans="173:175" ht="18" x14ac:dyDescent="0.25">
      <c r="FQ138" s="66"/>
      <c r="FS138" s="66"/>
    </row>
    <row r="139" spans="173:175" ht="18" x14ac:dyDescent="0.25">
      <c r="FQ139" s="83"/>
      <c r="FS139" s="83"/>
    </row>
    <row r="140" spans="173:175" ht="18" x14ac:dyDescent="0.25">
      <c r="FQ140" s="96" t="str">
        <f>IF($AG140="ناجح",COUNT(FQ$9:FQ139)+1,"")</f>
        <v/>
      </c>
      <c r="FS140" s="96" t="str">
        <f>IF($AG140="دورثان",COUNT(FS$9:FS139)+1,"")</f>
        <v/>
      </c>
    </row>
    <row r="141" spans="173:175" ht="18" x14ac:dyDescent="0.25">
      <c r="FQ141" s="66"/>
      <c r="FS141" s="66"/>
    </row>
    <row r="142" spans="173:175" ht="18" x14ac:dyDescent="0.25">
      <c r="FQ142" s="83"/>
      <c r="FS142" s="83"/>
    </row>
    <row r="143" spans="173:175" ht="18" x14ac:dyDescent="0.25">
      <c r="FQ143" s="96" t="str">
        <f>IF($AG143="ناجح",COUNT(FQ$9:FQ142)+1,"")</f>
        <v/>
      </c>
      <c r="FS143" s="96" t="str">
        <f>IF($AG143="دورثان",COUNT(FS$9:FS142)+1,"")</f>
        <v/>
      </c>
    </row>
    <row r="144" spans="173:175" ht="18" x14ac:dyDescent="0.25">
      <c r="FQ144" s="66"/>
      <c r="FS144" s="66"/>
    </row>
    <row r="145" spans="173:175" ht="18" x14ac:dyDescent="0.25">
      <c r="FQ145" s="83"/>
      <c r="FS145" s="83"/>
    </row>
    <row r="146" spans="173:175" ht="18" x14ac:dyDescent="0.25">
      <c r="FQ146" s="96" t="str">
        <f>IF($AG146="ناجح",COUNT(FQ$9:FQ145)+1,"")</f>
        <v/>
      </c>
      <c r="FS146" s="96" t="str">
        <f>IF($AG146="دورثان",COUNT(FS$9:FS145)+1,"")</f>
        <v/>
      </c>
    </row>
    <row r="147" spans="173:175" ht="18" x14ac:dyDescent="0.25">
      <c r="FQ147" s="66"/>
      <c r="FS147" s="66"/>
    </row>
    <row r="148" spans="173:175" ht="18" x14ac:dyDescent="0.25">
      <c r="FQ148" s="83"/>
      <c r="FS148" s="83"/>
    </row>
    <row r="149" spans="173:175" ht="18" x14ac:dyDescent="0.25">
      <c r="FQ149" s="96" t="str">
        <f>IF($AG149="ناجح",COUNT(FQ$9:FQ148)+1,"")</f>
        <v/>
      </c>
      <c r="FS149" s="96" t="str">
        <f>IF($AG149="دورثان",COUNT(FS$9:FS148)+1,"")</f>
        <v/>
      </c>
    </row>
    <row r="150" spans="173:175" ht="18" x14ac:dyDescent="0.25">
      <c r="FQ150" s="66"/>
      <c r="FS150" s="66"/>
    </row>
    <row r="151" spans="173:175" ht="18" x14ac:dyDescent="0.25">
      <c r="FQ151" s="83"/>
      <c r="FS151" s="83"/>
    </row>
    <row r="152" spans="173:175" ht="18" x14ac:dyDescent="0.25">
      <c r="FQ152" s="96" t="str">
        <f>IF($AG152="ناجح",COUNT(FQ$9:FQ151)+1,"")</f>
        <v/>
      </c>
      <c r="FS152" s="96" t="str">
        <f>IF($AG152="دورثان",COUNT(FS$9:FS151)+1,"")</f>
        <v/>
      </c>
    </row>
    <row r="153" spans="173:175" ht="18" x14ac:dyDescent="0.25">
      <c r="FQ153" s="66"/>
      <c r="FS153" s="66"/>
    </row>
    <row r="154" spans="173:175" ht="18" x14ac:dyDescent="0.25">
      <c r="FQ154" s="83"/>
      <c r="FS154" s="83"/>
    </row>
    <row r="155" spans="173:175" ht="18" x14ac:dyDescent="0.25">
      <c r="FQ155" s="96" t="str">
        <f>IF($AG155="ناجح",COUNT(FQ$9:FQ154)+1,"")</f>
        <v/>
      </c>
      <c r="FS155" s="96" t="str">
        <f>IF($AG155="دورثان",COUNT(FS$9:FS154)+1,"")</f>
        <v/>
      </c>
    </row>
    <row r="156" spans="173:175" ht="18" x14ac:dyDescent="0.25">
      <c r="FQ156" s="66"/>
      <c r="FS156" s="66"/>
    </row>
    <row r="157" spans="173:175" ht="18" x14ac:dyDescent="0.25">
      <c r="FQ157" s="83"/>
      <c r="FS157" s="83"/>
    </row>
    <row r="158" spans="173:175" ht="18" x14ac:dyDescent="0.25">
      <c r="FQ158" s="96" t="str">
        <f>IF($AG158="ناجح",COUNT(FQ$9:FQ157)+1,"")</f>
        <v/>
      </c>
      <c r="FS158" s="96" t="str">
        <f>IF($AG158="دورثان",COUNT(FS$9:FS157)+1,"")</f>
        <v/>
      </c>
    </row>
    <row r="159" spans="173:175" ht="18" x14ac:dyDescent="0.25">
      <c r="FQ159" s="66"/>
      <c r="FS159" s="66"/>
    </row>
    <row r="160" spans="173:175" ht="18" x14ac:dyDescent="0.25">
      <c r="FQ160" s="83"/>
      <c r="FS160" s="83"/>
    </row>
    <row r="161" spans="173:175" ht="18" x14ac:dyDescent="0.25">
      <c r="FQ161" s="96" t="str">
        <f>IF($AG161="ناجح",COUNT(FQ$9:FQ160)+1,"")</f>
        <v/>
      </c>
      <c r="FS161" s="96" t="str">
        <f>IF($AG161="دورثان",COUNT(FS$9:FS160)+1,"")</f>
        <v/>
      </c>
    </row>
    <row r="162" spans="173:175" ht="18" x14ac:dyDescent="0.25">
      <c r="FQ162" s="66"/>
      <c r="FS162" s="66"/>
    </row>
    <row r="163" spans="173:175" ht="18" x14ac:dyDescent="0.25">
      <c r="FQ163" s="83"/>
      <c r="FS163" s="83"/>
    </row>
    <row r="164" spans="173:175" ht="18" x14ac:dyDescent="0.25">
      <c r="FQ164" s="96" t="str">
        <f>IF($AG164="ناجح",COUNT(FQ$9:FQ163)+1,"")</f>
        <v/>
      </c>
      <c r="FS164" s="96" t="str">
        <f>IF($AG164="دورثان",COUNT(FS$9:FS163)+1,"")</f>
        <v/>
      </c>
    </row>
    <row r="165" spans="173:175" ht="18" x14ac:dyDescent="0.25">
      <c r="FQ165" s="66"/>
      <c r="FS165" s="66"/>
    </row>
    <row r="166" spans="173:175" ht="18" x14ac:dyDescent="0.25">
      <c r="FQ166" s="83"/>
      <c r="FS166" s="83"/>
    </row>
    <row r="167" spans="173:175" ht="18" x14ac:dyDescent="0.25">
      <c r="FQ167" s="96" t="str">
        <f>IF($AG167="ناجح",COUNT(FQ$9:FQ166)+1,"")</f>
        <v/>
      </c>
      <c r="FS167" s="96" t="str">
        <f>IF($AG167="دورثان",COUNT(FS$9:FS166)+1,"")</f>
        <v/>
      </c>
    </row>
    <row r="168" spans="173:175" ht="18" x14ac:dyDescent="0.25">
      <c r="FQ168" s="66"/>
      <c r="FS168" s="66"/>
    </row>
    <row r="169" spans="173:175" ht="18" x14ac:dyDescent="0.25">
      <c r="FQ169" s="83"/>
      <c r="FS169" s="83"/>
    </row>
    <row r="170" spans="173:175" ht="18" x14ac:dyDescent="0.25">
      <c r="FQ170" s="96" t="str">
        <f>IF($AG170="ناجح",COUNT(FQ$9:FQ169)+1,"")</f>
        <v/>
      </c>
      <c r="FS170" s="96" t="str">
        <f>IF($AG170="دورثان",COUNT(FS$9:FS169)+1,"")</f>
        <v/>
      </c>
    </row>
    <row r="171" spans="173:175" ht="18" x14ac:dyDescent="0.25">
      <c r="FQ171" s="66"/>
      <c r="FS171" s="66"/>
    </row>
    <row r="172" spans="173:175" ht="18" x14ac:dyDescent="0.25">
      <c r="FQ172" s="83"/>
      <c r="FS172" s="83"/>
    </row>
    <row r="173" spans="173:175" ht="18" x14ac:dyDescent="0.25">
      <c r="FQ173" s="96" t="str">
        <f>IF($AG173="ناجح",COUNT(FQ$9:FQ172)+1,"")</f>
        <v/>
      </c>
      <c r="FS173" s="96" t="str">
        <f>IF($AG173="دورثان",COUNT(FS$9:FS172)+1,"")</f>
        <v/>
      </c>
    </row>
    <row r="174" spans="173:175" ht="18" x14ac:dyDescent="0.25">
      <c r="FQ174" s="66"/>
      <c r="FS174" s="66"/>
    </row>
    <row r="175" spans="173:175" ht="18" x14ac:dyDescent="0.25">
      <c r="FQ175" s="83"/>
      <c r="FS175" s="83"/>
    </row>
    <row r="176" spans="173:175" ht="18" x14ac:dyDescent="0.25">
      <c r="FQ176" s="96" t="str">
        <f>IF($AG176="ناجح",COUNT(FQ$9:FQ175)+1,"")</f>
        <v/>
      </c>
      <c r="FS176" s="96" t="str">
        <f>IF($AG176="دورثان",COUNT(FS$9:FS175)+1,"")</f>
        <v/>
      </c>
    </row>
    <row r="177" spans="173:175" ht="18" x14ac:dyDescent="0.25">
      <c r="FQ177" s="66"/>
      <c r="FS177" s="66"/>
    </row>
    <row r="178" spans="173:175" ht="18" x14ac:dyDescent="0.25">
      <c r="FQ178" s="83"/>
      <c r="FS178" s="83"/>
    </row>
    <row r="179" spans="173:175" ht="18" x14ac:dyDescent="0.25">
      <c r="FQ179" s="96" t="str">
        <f>IF($AG179="ناجح",COUNT(FQ$9:FQ178)+1,"")</f>
        <v/>
      </c>
      <c r="FS179" s="96" t="str">
        <f>IF($AG179="دورثان",COUNT(FS$9:FS178)+1,"")</f>
        <v/>
      </c>
    </row>
    <row r="180" spans="173:175" ht="18" x14ac:dyDescent="0.25">
      <c r="FQ180" s="66"/>
      <c r="FS180" s="66"/>
    </row>
    <row r="181" spans="173:175" ht="18" x14ac:dyDescent="0.25">
      <c r="FQ181" s="83"/>
      <c r="FS181" s="83"/>
    </row>
    <row r="182" spans="173:175" ht="18" x14ac:dyDescent="0.25">
      <c r="FQ182" s="96" t="str">
        <f>IF($AG182="ناجح",COUNT(FQ$9:FQ181)+1,"")</f>
        <v/>
      </c>
      <c r="FS182" s="96" t="str">
        <f>IF($AG182="دورثان",COUNT(FS$9:FS181)+1,"")</f>
        <v/>
      </c>
    </row>
    <row r="183" spans="173:175" ht="18" x14ac:dyDescent="0.25">
      <c r="FQ183" s="66"/>
      <c r="FS183" s="66"/>
    </row>
    <row r="184" spans="173:175" ht="18" x14ac:dyDescent="0.25">
      <c r="FQ184" s="83"/>
      <c r="FS184" s="83"/>
    </row>
    <row r="185" spans="173:175" ht="18" x14ac:dyDescent="0.25">
      <c r="FQ185" s="96" t="str">
        <f>IF($AG185="ناجح",COUNT(FQ$9:FQ184)+1,"")</f>
        <v/>
      </c>
      <c r="FS185" s="96" t="str">
        <f>IF($AG185="دورثان",COUNT(FS$9:FS184)+1,"")</f>
        <v/>
      </c>
    </row>
    <row r="186" spans="173:175" ht="18" x14ac:dyDescent="0.25">
      <c r="FQ186" s="66"/>
      <c r="FS186" s="66"/>
    </row>
    <row r="187" spans="173:175" ht="18" x14ac:dyDescent="0.25">
      <c r="FQ187" s="83"/>
      <c r="FS187" s="83"/>
    </row>
    <row r="188" spans="173:175" ht="18" x14ac:dyDescent="0.25">
      <c r="FQ188" s="96" t="str">
        <f>IF($AG188="ناجح",COUNT(FQ$9:FQ187)+1,"")</f>
        <v/>
      </c>
      <c r="FS188" s="96" t="str">
        <f>IF($AG188="دورثان",COUNT(FS$9:FS187)+1,"")</f>
        <v/>
      </c>
    </row>
    <row r="189" spans="173:175" ht="18" x14ac:dyDescent="0.25">
      <c r="FQ189" s="66"/>
      <c r="FS189" s="66"/>
    </row>
    <row r="190" spans="173:175" ht="18" x14ac:dyDescent="0.25">
      <c r="FQ190" s="83"/>
      <c r="FS190" s="83"/>
    </row>
    <row r="191" spans="173:175" ht="18" x14ac:dyDescent="0.25">
      <c r="FQ191" s="96" t="str">
        <f>IF($AG191="ناجح",COUNT(FQ$9:FQ190)+1,"")</f>
        <v/>
      </c>
      <c r="FS191" s="96" t="str">
        <f>IF($AG191="دورثان",COUNT(FS$9:FS190)+1,"")</f>
        <v/>
      </c>
    </row>
    <row r="192" spans="173:175" ht="18" x14ac:dyDescent="0.25">
      <c r="FQ192" s="66"/>
      <c r="FS192" s="66"/>
    </row>
    <row r="193" spans="173:175" ht="18" x14ac:dyDescent="0.25">
      <c r="FQ193" s="83"/>
      <c r="FS193" s="83"/>
    </row>
    <row r="194" spans="173:175" ht="18" x14ac:dyDescent="0.25">
      <c r="FQ194" s="96" t="str">
        <f>IF($AG194="ناجح",COUNT(FQ$9:FQ193)+1,"")</f>
        <v/>
      </c>
      <c r="FS194" s="96" t="str">
        <f>IF($AG194="دورثان",COUNT(FS$9:FS193)+1,"")</f>
        <v/>
      </c>
    </row>
    <row r="195" spans="173:175" ht="18" x14ac:dyDescent="0.25">
      <c r="FQ195" s="66"/>
      <c r="FS195" s="66"/>
    </row>
    <row r="196" spans="173:175" ht="18" x14ac:dyDescent="0.25">
      <c r="FQ196" s="83"/>
      <c r="FS196" s="83"/>
    </row>
    <row r="197" spans="173:175" ht="18" x14ac:dyDescent="0.25">
      <c r="FQ197" s="96" t="str">
        <f>IF($AG197="ناجح",COUNT(FQ$9:FQ196)+1,"")</f>
        <v/>
      </c>
      <c r="FS197" s="96" t="str">
        <f>IF($AG197="دورثان",COUNT(FS$9:FS196)+1,"")</f>
        <v/>
      </c>
    </row>
    <row r="198" spans="173:175" ht="18" x14ac:dyDescent="0.25">
      <c r="FQ198" s="66"/>
      <c r="FS198" s="66"/>
    </row>
    <row r="199" spans="173:175" ht="18" x14ac:dyDescent="0.25">
      <c r="FQ199" s="83"/>
      <c r="FS199" s="83"/>
    </row>
    <row r="200" spans="173:175" ht="18" x14ac:dyDescent="0.25">
      <c r="FQ200" s="96" t="str">
        <f>IF($AG200="ناجح",COUNT(FQ$9:FQ199)+1,"")</f>
        <v/>
      </c>
      <c r="FS200" s="96" t="str">
        <f>IF($AG200="دورثان",COUNT(FS$9:FS199)+1,"")</f>
        <v/>
      </c>
    </row>
    <row r="201" spans="173:175" ht="18" x14ac:dyDescent="0.25">
      <c r="FQ201" s="66"/>
      <c r="FS201" s="66"/>
    </row>
    <row r="202" spans="173:175" ht="18" x14ac:dyDescent="0.25">
      <c r="FQ202" s="83"/>
      <c r="FS202" s="83"/>
    </row>
    <row r="203" spans="173:175" ht="18" x14ac:dyDescent="0.25">
      <c r="FQ203" s="96" t="str">
        <f>IF($AG203="ناجح",COUNT(FQ$9:FQ202)+1,"")</f>
        <v/>
      </c>
      <c r="FS203" s="96" t="str">
        <f>IF($AG203="دورثان",COUNT(FS$9:FS202)+1,"")</f>
        <v/>
      </c>
    </row>
    <row r="204" spans="173:175" ht="18" x14ac:dyDescent="0.25">
      <c r="FQ204" s="66"/>
      <c r="FS204" s="66"/>
    </row>
    <row r="205" spans="173:175" ht="18" x14ac:dyDescent="0.25">
      <c r="FQ205" s="83"/>
      <c r="FS205" s="83"/>
    </row>
    <row r="206" spans="173:175" ht="18" x14ac:dyDescent="0.25">
      <c r="FQ206" s="96" t="str">
        <f>IF($AG206="ناجح",COUNT(FQ$9:FQ205)+1,"")</f>
        <v/>
      </c>
      <c r="FS206" s="96" t="str">
        <f>IF($AG206="دورثان",COUNT(FS$9:FS205)+1,"")</f>
        <v/>
      </c>
    </row>
    <row r="207" spans="173:175" ht="18" x14ac:dyDescent="0.25">
      <c r="FQ207" s="66"/>
      <c r="FS207" s="66"/>
    </row>
    <row r="208" spans="173:175" ht="18" x14ac:dyDescent="0.25">
      <c r="FQ208" s="83"/>
      <c r="FS208" s="83"/>
    </row>
    <row r="209" spans="173:175" ht="18" x14ac:dyDescent="0.25">
      <c r="FQ209" s="96" t="str">
        <f>IF($AG209="ناجح",COUNT(FQ$9:FQ208)+1,"")</f>
        <v/>
      </c>
      <c r="FS209" s="96" t="str">
        <f>IF($AG209="دورثان",COUNT(FS$9:FS208)+1,"")</f>
        <v/>
      </c>
    </row>
    <row r="210" spans="173:175" ht="18" x14ac:dyDescent="0.25">
      <c r="FQ210" s="66"/>
      <c r="FS210" s="66"/>
    </row>
    <row r="211" spans="173:175" ht="18" x14ac:dyDescent="0.25">
      <c r="FQ211" s="83"/>
      <c r="FS211" s="83"/>
    </row>
    <row r="212" spans="173:175" ht="18" x14ac:dyDescent="0.25">
      <c r="FQ212" s="96" t="str">
        <f>IF($AG212="ناجح",COUNT(FQ$9:FQ211)+1,"")</f>
        <v/>
      </c>
      <c r="FS212" s="96" t="str">
        <f>IF($AG212="دورثان",COUNT(FS$9:FS211)+1,"")</f>
        <v/>
      </c>
    </row>
    <row r="213" spans="173:175" ht="18" x14ac:dyDescent="0.25">
      <c r="FQ213" s="66"/>
      <c r="FS213" s="66"/>
    </row>
    <row r="214" spans="173:175" ht="18" x14ac:dyDescent="0.25">
      <c r="FQ214" s="83"/>
      <c r="FS214" s="83"/>
    </row>
    <row r="215" spans="173:175" ht="18" x14ac:dyDescent="0.25">
      <c r="FQ215" s="96" t="str">
        <f>IF($AG215="ناجح",COUNT(FQ$9:FQ214)+1,"")</f>
        <v/>
      </c>
      <c r="FS215" s="96" t="str">
        <f>IF($AG215="دورثان",COUNT(FS$9:FS214)+1,"")</f>
        <v/>
      </c>
    </row>
    <row r="216" spans="173:175" ht="18" x14ac:dyDescent="0.25">
      <c r="FQ216" s="66"/>
      <c r="FS216" s="66"/>
    </row>
    <row r="217" spans="173:175" ht="18" x14ac:dyDescent="0.25">
      <c r="FQ217" s="83"/>
      <c r="FS217" s="83"/>
    </row>
    <row r="218" spans="173:175" ht="18" x14ac:dyDescent="0.25">
      <c r="FQ218" s="96" t="str">
        <f>IF($AG218="ناجح",COUNT(FQ$9:FQ217)+1,"")</f>
        <v/>
      </c>
      <c r="FS218" s="96" t="str">
        <f>IF($AG218="دورثان",COUNT(FS$9:FS217)+1,"")</f>
        <v/>
      </c>
    </row>
    <row r="219" spans="173:175" ht="18" x14ac:dyDescent="0.25">
      <c r="FQ219" s="66"/>
      <c r="FS219" s="66"/>
    </row>
    <row r="220" spans="173:175" ht="18" x14ac:dyDescent="0.25">
      <c r="FQ220" s="83"/>
      <c r="FS220" s="83"/>
    </row>
    <row r="221" spans="173:175" ht="18" x14ac:dyDescent="0.25">
      <c r="FQ221" s="96" t="str">
        <f>IF($AG221="ناجح",COUNT(FQ$9:FQ220)+1,"")</f>
        <v/>
      </c>
      <c r="FS221" s="96" t="str">
        <f>IF($AG221="دورثان",COUNT(FS$9:FS220)+1,"")</f>
        <v/>
      </c>
    </row>
    <row r="222" spans="173:175" ht="18" x14ac:dyDescent="0.25">
      <c r="FQ222" s="66"/>
      <c r="FS222" s="66"/>
    </row>
    <row r="223" spans="173:175" ht="18" x14ac:dyDescent="0.25">
      <c r="FQ223" s="83"/>
      <c r="FS223" s="83"/>
    </row>
    <row r="224" spans="173:175" ht="18" x14ac:dyDescent="0.25">
      <c r="FQ224" s="96" t="str">
        <f>IF($AG224="ناجح",COUNT(FQ$9:FQ223)+1,"")</f>
        <v/>
      </c>
      <c r="FS224" s="96" t="str">
        <f>IF($AG224="دورثان",COUNT(FS$9:FS223)+1,"")</f>
        <v/>
      </c>
    </row>
    <row r="225" spans="173:175" ht="18" x14ac:dyDescent="0.25">
      <c r="FQ225" s="66"/>
      <c r="FS225" s="66"/>
    </row>
    <row r="226" spans="173:175" ht="18" x14ac:dyDescent="0.25">
      <c r="FQ226" s="83"/>
      <c r="FS226" s="83"/>
    </row>
    <row r="227" spans="173:175" ht="18" x14ac:dyDescent="0.25">
      <c r="FQ227" s="96" t="str">
        <f>IF($AG227="ناجح",COUNT(FQ$9:FQ226)+1,"")</f>
        <v/>
      </c>
      <c r="FS227" s="96" t="str">
        <f>IF($AG227="دورثان",COUNT(FS$9:FS226)+1,"")</f>
        <v/>
      </c>
    </row>
    <row r="228" spans="173:175" ht="18" x14ac:dyDescent="0.25">
      <c r="FQ228" s="66"/>
      <c r="FS228" s="66"/>
    </row>
    <row r="229" spans="173:175" ht="18" x14ac:dyDescent="0.25">
      <c r="FQ229" s="83"/>
      <c r="FS229" s="83"/>
    </row>
    <row r="230" spans="173:175" ht="18" x14ac:dyDescent="0.25">
      <c r="FQ230" s="96" t="str">
        <f>IF($AG230="ناجح",COUNT(FQ$9:FQ229)+1,"")</f>
        <v/>
      </c>
      <c r="FS230" s="96" t="str">
        <f>IF($AG230="دورثان",COUNT(FS$9:FS229)+1,"")</f>
        <v/>
      </c>
    </row>
    <row r="231" spans="173:175" ht="18" x14ac:dyDescent="0.25">
      <c r="FQ231" s="66"/>
      <c r="FS231" s="66"/>
    </row>
    <row r="232" spans="173:175" ht="18" x14ac:dyDescent="0.25">
      <c r="FQ232" s="83"/>
      <c r="FS232" s="83"/>
    </row>
    <row r="233" spans="173:175" ht="18" x14ac:dyDescent="0.25">
      <c r="FQ233" s="96" t="str">
        <f>IF($AG233="ناجح",COUNT(FQ$9:FQ232)+1,"")</f>
        <v/>
      </c>
      <c r="FS233" s="96" t="str">
        <f>IF($AG233="دورثان",COUNT(FS$9:FS232)+1,"")</f>
        <v/>
      </c>
    </row>
    <row r="234" spans="173:175" ht="18" x14ac:dyDescent="0.25">
      <c r="FQ234" s="66"/>
      <c r="FS234" s="66"/>
    </row>
    <row r="235" spans="173:175" ht="18" x14ac:dyDescent="0.25">
      <c r="FQ235" s="83"/>
      <c r="FS235" s="83"/>
    </row>
    <row r="236" spans="173:175" ht="18" x14ac:dyDescent="0.25">
      <c r="FQ236" s="96" t="str">
        <f>IF($AG236="ناجح",COUNT(FQ$9:FQ235)+1,"")</f>
        <v/>
      </c>
      <c r="FS236" s="96" t="str">
        <f>IF($AG236="دورثان",COUNT(FS$9:FS235)+1,"")</f>
        <v/>
      </c>
    </row>
    <row r="237" spans="173:175" ht="18" x14ac:dyDescent="0.25">
      <c r="FQ237" s="66"/>
      <c r="FS237" s="66"/>
    </row>
    <row r="238" spans="173:175" ht="18" x14ac:dyDescent="0.25">
      <c r="FQ238" s="83"/>
      <c r="FS238" s="83"/>
    </row>
    <row r="239" spans="173:175" ht="18" x14ac:dyDescent="0.25">
      <c r="FQ239" s="96" t="str">
        <f>IF($AG239="ناجح",COUNT(FQ$9:FQ238)+1,"")</f>
        <v/>
      </c>
      <c r="FS239" s="96" t="str">
        <f>IF($AG239="دورثان",COUNT(FS$9:FS238)+1,"")</f>
        <v/>
      </c>
    </row>
    <row r="240" spans="173:175" ht="18" x14ac:dyDescent="0.25">
      <c r="FQ240" s="66"/>
      <c r="FS240" s="66"/>
    </row>
    <row r="241" spans="173:175" ht="18" x14ac:dyDescent="0.25">
      <c r="FQ241" s="83"/>
      <c r="FS241" s="83"/>
    </row>
    <row r="242" spans="173:175" ht="18" x14ac:dyDescent="0.25">
      <c r="FQ242" s="96" t="str">
        <f>IF($AG242="ناجح",COUNT(FQ$9:FQ241)+1,"")</f>
        <v/>
      </c>
      <c r="FS242" s="96" t="str">
        <f>IF($AG242="دورثان",COUNT(FS$9:FS241)+1,"")</f>
        <v/>
      </c>
    </row>
    <row r="243" spans="173:175" ht="18" x14ac:dyDescent="0.25">
      <c r="FQ243" s="66"/>
      <c r="FS243" s="66"/>
    </row>
    <row r="244" spans="173:175" ht="18" x14ac:dyDescent="0.25">
      <c r="FQ244" s="83"/>
      <c r="FS244" s="83"/>
    </row>
    <row r="245" spans="173:175" ht="18" x14ac:dyDescent="0.25">
      <c r="FQ245" s="96" t="str">
        <f>IF($AG245="ناجح",COUNT(FQ$9:FQ244)+1,"")</f>
        <v/>
      </c>
      <c r="FS245" s="96" t="str">
        <f>IF($AG245="دورثان",COUNT(FS$9:FS244)+1,"")</f>
        <v/>
      </c>
    </row>
    <row r="246" spans="173:175" ht="18" x14ac:dyDescent="0.25">
      <c r="FQ246" s="66"/>
      <c r="FS246" s="66"/>
    </row>
    <row r="247" spans="173:175" ht="18" x14ac:dyDescent="0.25">
      <c r="FQ247" s="83"/>
      <c r="FS247" s="83"/>
    </row>
    <row r="248" spans="173:175" ht="18" x14ac:dyDescent="0.25">
      <c r="FQ248" s="96" t="str">
        <f>IF($AG248="ناجح",COUNT(FQ$9:FQ247)+1,"")</f>
        <v/>
      </c>
      <c r="FS248" s="96" t="str">
        <f>IF($AG248="دورثان",COUNT(FS$9:FS247)+1,"")</f>
        <v/>
      </c>
    </row>
    <row r="249" spans="173:175" ht="18" x14ac:dyDescent="0.25">
      <c r="FQ249" s="66"/>
      <c r="FS249" s="66"/>
    </row>
    <row r="250" spans="173:175" ht="18" x14ac:dyDescent="0.25">
      <c r="FQ250" s="83"/>
      <c r="FS250" s="83"/>
    </row>
    <row r="251" spans="173:175" ht="18" x14ac:dyDescent="0.25">
      <c r="FQ251" s="96" t="str">
        <f>IF($AG251="ناجح",COUNT(FQ$9:FQ250)+1,"")</f>
        <v/>
      </c>
      <c r="FS251" s="96" t="str">
        <f>IF($AG251="دورثان",COUNT(FS$9:FS250)+1,"")</f>
        <v/>
      </c>
    </row>
    <row r="252" spans="173:175" ht="18" x14ac:dyDescent="0.25">
      <c r="FQ252" s="66"/>
      <c r="FS252" s="66"/>
    </row>
    <row r="253" spans="173:175" ht="18" x14ac:dyDescent="0.25">
      <c r="FQ253" s="83"/>
      <c r="FS253" s="83"/>
    </row>
    <row r="254" spans="173:175" ht="18" x14ac:dyDescent="0.25">
      <c r="FQ254" s="96" t="str">
        <f>IF($AG254="ناجح",COUNT(FQ$9:FQ253)+1,"")</f>
        <v/>
      </c>
      <c r="FS254" s="96" t="str">
        <f>IF($AG254="دورثان",COUNT(FS$9:FS253)+1,"")</f>
        <v/>
      </c>
    </row>
    <row r="255" spans="173:175" ht="18" x14ac:dyDescent="0.25">
      <c r="FQ255" s="66"/>
      <c r="FS255" s="66"/>
    </row>
    <row r="256" spans="173:175" ht="18" x14ac:dyDescent="0.25">
      <c r="FQ256" s="83"/>
      <c r="FS256" s="83"/>
    </row>
    <row r="257" spans="173:175" ht="18" x14ac:dyDescent="0.25">
      <c r="FQ257" s="96" t="str">
        <f>IF($AG257="ناجح",COUNT(FQ$9:FQ256)+1,"")</f>
        <v/>
      </c>
      <c r="FS257" s="96" t="str">
        <f>IF($AG257="دورثان",COUNT(FS$9:FS256)+1,"")</f>
        <v/>
      </c>
    </row>
    <row r="258" spans="173:175" ht="18" x14ac:dyDescent="0.25">
      <c r="FQ258" s="66"/>
      <c r="FS258" s="66"/>
    </row>
    <row r="259" spans="173:175" ht="18" x14ac:dyDescent="0.25">
      <c r="FQ259" s="83"/>
      <c r="FS259" s="83"/>
    </row>
    <row r="260" spans="173:175" ht="18" x14ac:dyDescent="0.25">
      <c r="FQ260" s="96" t="str">
        <f>IF($AG260="ناجح",COUNT(FQ$9:FQ259)+1,"")</f>
        <v/>
      </c>
      <c r="FS260" s="96" t="str">
        <f>IF($AG260="دورثان",COUNT(FS$9:FS259)+1,"")</f>
        <v/>
      </c>
    </row>
    <row r="261" spans="173:175" ht="18" x14ac:dyDescent="0.25">
      <c r="FQ261" s="66"/>
      <c r="FS261" s="66"/>
    </row>
    <row r="262" spans="173:175" ht="18" x14ac:dyDescent="0.25">
      <c r="FQ262" s="83"/>
      <c r="FS262" s="83"/>
    </row>
    <row r="263" spans="173:175" ht="18" x14ac:dyDescent="0.25">
      <c r="FQ263" s="96" t="str">
        <f>IF($AG263="ناجح",COUNT(FQ$9:FQ262)+1,"")</f>
        <v/>
      </c>
      <c r="FS263" s="96" t="str">
        <f>IF($AG263="دورثان",COUNT(FS$9:FS262)+1,"")</f>
        <v/>
      </c>
    </row>
    <row r="264" spans="173:175" ht="18" x14ac:dyDescent="0.25">
      <c r="FQ264" s="66"/>
      <c r="FS264" s="66"/>
    </row>
    <row r="265" spans="173:175" ht="18" x14ac:dyDescent="0.25">
      <c r="FQ265" s="83"/>
      <c r="FS265" s="83"/>
    </row>
    <row r="266" spans="173:175" ht="18" x14ac:dyDescent="0.25">
      <c r="FQ266" s="96" t="str">
        <f>IF($AG266="ناجح",COUNT(FQ$9:FQ265)+1,"")</f>
        <v/>
      </c>
      <c r="FS266" s="96" t="str">
        <f>IF($AG266="دورثان",COUNT(FS$9:FS265)+1,"")</f>
        <v/>
      </c>
    </row>
    <row r="267" spans="173:175" ht="18" x14ac:dyDescent="0.25">
      <c r="FQ267" s="66"/>
      <c r="FS267" s="66"/>
    </row>
    <row r="268" spans="173:175" ht="18" x14ac:dyDescent="0.25">
      <c r="FQ268" s="83"/>
      <c r="FS268" s="83"/>
    </row>
    <row r="269" spans="173:175" ht="18" x14ac:dyDescent="0.25">
      <c r="FQ269" s="96" t="str">
        <f>IF($AG269="ناجح",COUNT(FQ$9:FQ268)+1,"")</f>
        <v/>
      </c>
      <c r="FS269" s="96" t="str">
        <f>IF($AG269="دورثان",COUNT(FS$9:FS268)+1,"")</f>
        <v/>
      </c>
    </row>
    <row r="270" spans="173:175" ht="18" x14ac:dyDescent="0.25">
      <c r="FQ270" s="66"/>
      <c r="FS270" s="66"/>
    </row>
    <row r="271" spans="173:175" ht="18" x14ac:dyDescent="0.25">
      <c r="FQ271" s="83"/>
      <c r="FS271" s="83"/>
    </row>
    <row r="272" spans="173:175" ht="18" x14ac:dyDescent="0.25">
      <c r="FQ272" s="96" t="str">
        <f>IF($AG272="ناجح",COUNT(FQ$9:FQ271)+1,"")</f>
        <v/>
      </c>
      <c r="FS272" s="96" t="str">
        <f>IF($AG272="دورثان",COUNT(FS$9:FS271)+1,"")</f>
        <v/>
      </c>
    </row>
    <row r="273" spans="173:175" ht="18" x14ac:dyDescent="0.25">
      <c r="FQ273" s="66"/>
      <c r="FS273" s="66"/>
    </row>
    <row r="274" spans="173:175" ht="18" x14ac:dyDescent="0.25">
      <c r="FQ274" s="83"/>
      <c r="FS274" s="83"/>
    </row>
    <row r="275" spans="173:175" ht="18" x14ac:dyDescent="0.25">
      <c r="FQ275" s="96" t="str">
        <f>IF($AG275="ناجح",COUNT(FQ$9:FQ274)+1,"")</f>
        <v/>
      </c>
      <c r="FS275" s="96" t="str">
        <f>IF($AG275="دورثان",COUNT(FS$9:FS274)+1,"")</f>
        <v/>
      </c>
    </row>
    <row r="276" spans="173:175" ht="18" x14ac:dyDescent="0.25">
      <c r="FQ276" s="66"/>
      <c r="FS276" s="66"/>
    </row>
    <row r="277" spans="173:175" ht="18" x14ac:dyDescent="0.25">
      <c r="FQ277" s="83"/>
      <c r="FS277" s="83"/>
    </row>
    <row r="278" spans="173:175" ht="18" x14ac:dyDescent="0.25">
      <c r="FQ278" s="96" t="str">
        <f>IF($AG278="ناجح",COUNT(FQ$9:FQ277)+1,"")</f>
        <v/>
      </c>
      <c r="FS278" s="96" t="str">
        <f>IF($AG278="دورثان",COUNT(FS$9:FS277)+1,"")</f>
        <v/>
      </c>
    </row>
    <row r="279" spans="173:175" ht="18" x14ac:dyDescent="0.25">
      <c r="FQ279" s="66"/>
      <c r="FS279" s="66"/>
    </row>
    <row r="280" spans="173:175" ht="18" x14ac:dyDescent="0.25">
      <c r="FQ280" s="83"/>
      <c r="FS280" s="83"/>
    </row>
    <row r="281" spans="173:175" ht="18" x14ac:dyDescent="0.25">
      <c r="FQ281" s="96" t="str">
        <f>IF($AG281="ناجح",COUNT(FQ$9:FQ280)+1,"")</f>
        <v/>
      </c>
      <c r="FS281" s="96" t="str">
        <f>IF($AG281="دورثان",COUNT(FS$9:FS280)+1,"")</f>
        <v/>
      </c>
    </row>
    <row r="282" spans="173:175" ht="18" x14ac:dyDescent="0.25">
      <c r="FQ282" s="66"/>
      <c r="FS282" s="66"/>
    </row>
    <row r="283" spans="173:175" ht="18" x14ac:dyDescent="0.25">
      <c r="FQ283" s="83"/>
      <c r="FS283" s="83"/>
    </row>
    <row r="284" spans="173:175" ht="18" x14ac:dyDescent="0.25">
      <c r="FQ284" s="96" t="str">
        <f>IF($AG284="ناجح",COUNT(FQ$9:FQ283)+1,"")</f>
        <v/>
      </c>
      <c r="FS284" s="96" t="str">
        <f>IF($AG284="دورثان",COUNT(FS$9:FS283)+1,"")</f>
        <v/>
      </c>
    </row>
    <row r="285" spans="173:175" ht="18" x14ac:dyDescent="0.25">
      <c r="FQ285" s="66"/>
      <c r="FS285" s="66"/>
    </row>
    <row r="286" spans="173:175" ht="18" x14ac:dyDescent="0.25">
      <c r="FQ286" s="83"/>
      <c r="FS286" s="83"/>
    </row>
    <row r="287" spans="173:175" ht="18" x14ac:dyDescent="0.25">
      <c r="FQ287" s="96" t="str">
        <f>IF($AG287="ناجح",COUNT(FQ$9:FQ286)+1,"")</f>
        <v/>
      </c>
      <c r="FS287" s="96" t="str">
        <f>IF($AG287="دورثان",COUNT(FS$9:FS286)+1,"")</f>
        <v/>
      </c>
    </row>
    <row r="288" spans="173:175" ht="18" x14ac:dyDescent="0.25">
      <c r="FQ288" s="66"/>
      <c r="FS288" s="66"/>
    </row>
    <row r="289" spans="173:175" ht="18" x14ac:dyDescent="0.25">
      <c r="FQ289" s="83"/>
      <c r="FS289" s="83"/>
    </row>
    <row r="290" spans="173:175" ht="18" x14ac:dyDescent="0.25">
      <c r="FQ290" s="96" t="str">
        <f>IF($AG290="ناجح",COUNT(FQ$9:FQ289)+1,"")</f>
        <v/>
      </c>
      <c r="FS290" s="96" t="str">
        <f>IF($AG290="دورثان",COUNT(FS$9:FS289)+1,"")</f>
        <v/>
      </c>
    </row>
    <row r="291" spans="173:175" ht="18" x14ac:dyDescent="0.25">
      <c r="FQ291" s="66"/>
      <c r="FS291" s="66"/>
    </row>
    <row r="292" spans="173:175" ht="18" x14ac:dyDescent="0.25">
      <c r="FQ292" s="83"/>
      <c r="FS292" s="83"/>
    </row>
    <row r="293" spans="173:175" ht="18" x14ac:dyDescent="0.25">
      <c r="FQ293" s="96" t="str">
        <f>IF($AG293="ناجح",COUNT(FQ$9:FQ292)+1,"")</f>
        <v/>
      </c>
      <c r="FS293" s="96" t="str">
        <f>IF($AG293="دورثان",COUNT(FS$9:FS292)+1,"")</f>
        <v/>
      </c>
    </row>
    <row r="294" spans="173:175" ht="18" x14ac:dyDescent="0.25">
      <c r="FQ294" s="66"/>
      <c r="FS294" s="66"/>
    </row>
    <row r="295" spans="173:175" ht="18" x14ac:dyDescent="0.25">
      <c r="FQ295" s="83"/>
      <c r="FS295" s="83"/>
    </row>
    <row r="296" spans="173:175" ht="18" x14ac:dyDescent="0.25">
      <c r="FQ296" s="96" t="str">
        <f>IF($AG296="ناجح",COUNT(FQ$9:FQ295)+1,"")</f>
        <v/>
      </c>
      <c r="FS296" s="96" t="str">
        <f>IF($AG296="دورثان",COUNT(FS$9:FS295)+1,"")</f>
        <v/>
      </c>
    </row>
    <row r="297" spans="173:175" ht="18" x14ac:dyDescent="0.25">
      <c r="FQ297" s="66"/>
      <c r="FS297" s="66"/>
    </row>
    <row r="298" spans="173:175" ht="18" x14ac:dyDescent="0.25">
      <c r="FQ298" s="83"/>
      <c r="FS298" s="83"/>
    </row>
    <row r="299" spans="173:175" ht="18" x14ac:dyDescent="0.25">
      <c r="FQ299" s="96" t="str">
        <f>IF($AG299="ناجح",COUNT(FQ$9:FQ298)+1,"")</f>
        <v/>
      </c>
      <c r="FS299" s="96" t="str">
        <f>IF($AG299="دورثان",COUNT(FS$9:FS298)+1,"")</f>
        <v/>
      </c>
    </row>
    <row r="300" spans="173:175" ht="18" x14ac:dyDescent="0.25">
      <c r="FQ300" s="66"/>
      <c r="FS300" s="66"/>
    </row>
    <row r="301" spans="173:175" ht="18" x14ac:dyDescent="0.25">
      <c r="FQ301" s="83"/>
      <c r="FS301" s="83"/>
    </row>
    <row r="302" spans="173:175" ht="18" x14ac:dyDescent="0.25">
      <c r="FQ302" s="96" t="str">
        <f>IF($AG302="ناجح",COUNT(FQ$9:FQ301)+1,"")</f>
        <v/>
      </c>
      <c r="FS302" s="96" t="str">
        <f>IF($AG302="دورثان",COUNT(FS$9:FS301)+1,"")</f>
        <v/>
      </c>
    </row>
    <row r="303" spans="173:175" ht="18" x14ac:dyDescent="0.25">
      <c r="FQ303" s="66"/>
      <c r="FS303" s="66"/>
    </row>
    <row r="304" spans="173:175" ht="18" x14ac:dyDescent="0.25">
      <c r="FQ304" s="83"/>
      <c r="FS304" s="83"/>
    </row>
    <row r="305" spans="173:175" ht="18" x14ac:dyDescent="0.25">
      <c r="FQ305" s="96" t="str">
        <f>IF($AG305="ناجح",COUNT(FQ$9:FQ304)+1,"")</f>
        <v/>
      </c>
      <c r="FS305" s="96" t="str">
        <f>IF($AG305="دورثان",COUNT(FS$9:FS304)+1,"")</f>
        <v/>
      </c>
    </row>
    <row r="306" spans="173:175" ht="18" x14ac:dyDescent="0.25">
      <c r="FQ306" s="66"/>
      <c r="FS306" s="66"/>
    </row>
    <row r="307" spans="173:175" ht="18" x14ac:dyDescent="0.25">
      <c r="FQ307" s="83"/>
      <c r="FS307" s="83"/>
    </row>
    <row r="308" spans="173:175" ht="18" x14ac:dyDescent="0.25">
      <c r="FQ308" s="96" t="str">
        <f>IF($AG308="ناجح",COUNT(FQ$9:FQ307)+1,"")</f>
        <v/>
      </c>
      <c r="FS308" s="96" t="str">
        <f>IF($AG308="دورثان",COUNT(FS$9:FS307)+1,"")</f>
        <v/>
      </c>
    </row>
    <row r="309" spans="173:175" ht="18" x14ac:dyDescent="0.25">
      <c r="FQ309" s="66"/>
      <c r="FS309" s="66"/>
    </row>
    <row r="310" spans="173:175" ht="18" x14ac:dyDescent="0.25">
      <c r="FQ310" s="83"/>
      <c r="FS310" s="83"/>
    </row>
    <row r="311" spans="173:175" ht="18" x14ac:dyDescent="0.25">
      <c r="FQ311" s="96" t="str">
        <f>IF($AG311="ناجح",COUNT(FQ$9:FQ310)+1,"")</f>
        <v/>
      </c>
      <c r="FS311" s="96" t="str">
        <f>IF($AG311="دورثان",COUNT(FS$9:FS310)+1,"")</f>
        <v/>
      </c>
    </row>
    <row r="312" spans="173:175" ht="18" x14ac:dyDescent="0.25">
      <c r="FQ312" s="66"/>
      <c r="FS312" s="66"/>
    </row>
    <row r="313" spans="173:175" ht="18" x14ac:dyDescent="0.25">
      <c r="FQ313" s="83"/>
      <c r="FS313" s="83"/>
    </row>
    <row r="314" spans="173:175" ht="18" x14ac:dyDescent="0.25">
      <c r="FQ314" s="96" t="str">
        <f>IF($AG314="ناجح",COUNT(FQ$9:FQ313)+1,"")</f>
        <v/>
      </c>
      <c r="FS314" s="96" t="str">
        <f>IF($AG314="دورثان",COUNT(FS$9:FS313)+1,"")</f>
        <v/>
      </c>
    </row>
    <row r="315" spans="173:175" ht="18" x14ac:dyDescent="0.25">
      <c r="FQ315" s="66"/>
      <c r="FS315" s="66"/>
    </row>
    <row r="316" spans="173:175" ht="18" x14ac:dyDescent="0.25">
      <c r="FQ316" s="83"/>
      <c r="FS316" s="83"/>
    </row>
    <row r="317" spans="173:175" ht="18" x14ac:dyDescent="0.25">
      <c r="FQ317" s="96" t="str">
        <f>IF($AG317="ناجح",COUNT(FQ$9:FQ316)+1,"")</f>
        <v/>
      </c>
      <c r="FS317" s="96" t="str">
        <f>IF($AG317="دورثان",COUNT(FS$9:FS316)+1,"")</f>
        <v/>
      </c>
    </row>
    <row r="318" spans="173:175" ht="18" x14ac:dyDescent="0.25">
      <c r="FQ318" s="66"/>
      <c r="FS318" s="66"/>
    </row>
    <row r="319" spans="173:175" ht="18" x14ac:dyDescent="0.25">
      <c r="FQ319" s="83"/>
      <c r="FS319" s="83"/>
    </row>
    <row r="320" spans="173:175" ht="18" x14ac:dyDescent="0.25">
      <c r="FQ320" s="96" t="str">
        <f>IF($AG320="ناجح",COUNT(FQ$9:FQ319)+1,"")</f>
        <v/>
      </c>
      <c r="FS320" s="96" t="str">
        <f>IF($AG320="دورثان",COUNT(FS$9:FS319)+1,"")</f>
        <v/>
      </c>
    </row>
    <row r="321" spans="173:175" ht="18" x14ac:dyDescent="0.25">
      <c r="FQ321" s="66"/>
      <c r="FS321" s="66"/>
    </row>
    <row r="322" spans="173:175" ht="18" x14ac:dyDescent="0.25">
      <c r="FQ322" s="83"/>
      <c r="FS322" s="83"/>
    </row>
    <row r="323" spans="173:175" ht="18" x14ac:dyDescent="0.25">
      <c r="FQ323" s="96" t="str">
        <f>IF($AG323="ناجح",COUNT(FQ$9:FQ322)+1,"")</f>
        <v/>
      </c>
      <c r="FS323" s="96" t="str">
        <f>IF($AG323="دورثان",COUNT(FS$9:FS322)+1,"")</f>
        <v/>
      </c>
    </row>
    <row r="324" spans="173:175" ht="18" x14ac:dyDescent="0.25">
      <c r="FQ324" s="66"/>
      <c r="FS324" s="66"/>
    </row>
    <row r="325" spans="173:175" ht="18" x14ac:dyDescent="0.25">
      <c r="FQ325" s="83"/>
      <c r="FS325" s="83"/>
    </row>
    <row r="326" spans="173:175" ht="18" x14ac:dyDescent="0.25">
      <c r="FQ326" s="96" t="str">
        <f>IF($AG326="ناجح",COUNT(FQ$9:FQ325)+1,"")</f>
        <v/>
      </c>
      <c r="FS326" s="96" t="str">
        <f>IF($AG326="دورثان",COUNT(FS$9:FS325)+1,"")</f>
        <v/>
      </c>
    </row>
    <row r="327" spans="173:175" ht="18" x14ac:dyDescent="0.25">
      <c r="FQ327" s="66"/>
      <c r="FS327" s="66"/>
    </row>
    <row r="328" spans="173:175" ht="18" x14ac:dyDescent="0.25">
      <c r="FQ328" s="83"/>
      <c r="FS328" s="83"/>
    </row>
    <row r="329" spans="173:175" ht="18" x14ac:dyDescent="0.25">
      <c r="FQ329" s="96" t="str">
        <f>IF($AG329="ناجح",COUNT(FQ$9:FQ328)+1,"")</f>
        <v/>
      </c>
      <c r="FS329" s="96" t="str">
        <f>IF($AG329="دورثان",COUNT(FS$9:FS328)+1,"")</f>
        <v/>
      </c>
    </row>
    <row r="330" spans="173:175" ht="18" x14ac:dyDescent="0.25">
      <c r="FQ330" s="66"/>
      <c r="FS330" s="66"/>
    </row>
    <row r="331" spans="173:175" ht="18" x14ac:dyDescent="0.25">
      <c r="FQ331" s="83"/>
      <c r="FS331" s="83"/>
    </row>
    <row r="332" spans="173:175" ht="18" x14ac:dyDescent="0.25">
      <c r="FQ332" s="96" t="str">
        <f>IF($AG332="ناجح",COUNT(FQ$9:FQ331)+1,"")</f>
        <v/>
      </c>
      <c r="FS332" s="96" t="str">
        <f>IF($AG332="دورثان",COUNT(FS$9:FS331)+1,"")</f>
        <v/>
      </c>
    </row>
    <row r="333" spans="173:175" ht="18" x14ac:dyDescent="0.25">
      <c r="FQ333" s="66"/>
      <c r="FS333" s="66"/>
    </row>
    <row r="334" spans="173:175" ht="18" x14ac:dyDescent="0.25">
      <c r="FQ334" s="83"/>
      <c r="FS334" s="83"/>
    </row>
    <row r="335" spans="173:175" ht="18" x14ac:dyDescent="0.25">
      <c r="FQ335" s="96" t="str">
        <f>IF($AG335="ناجح",COUNT(FQ$9:FQ334)+1,"")</f>
        <v/>
      </c>
      <c r="FS335" s="96" t="str">
        <f>IF($AG335="دورثان",COUNT(FS$9:FS334)+1,"")</f>
        <v/>
      </c>
    </row>
    <row r="336" spans="173:175" ht="18" x14ac:dyDescent="0.25">
      <c r="FQ336" s="66"/>
      <c r="FS336" s="66"/>
    </row>
    <row r="337" spans="173:175" ht="18" x14ac:dyDescent="0.25">
      <c r="FQ337" s="83"/>
      <c r="FS337" s="83"/>
    </row>
    <row r="338" spans="173:175" ht="18" x14ac:dyDescent="0.25">
      <c r="FQ338" s="96" t="str">
        <f>IF($AG338="ناجح",COUNT(FQ$9:FQ337)+1,"")</f>
        <v/>
      </c>
      <c r="FS338" s="96" t="str">
        <f>IF($AG338="دورثان",COUNT(FS$9:FS337)+1,"")</f>
        <v/>
      </c>
    </row>
    <row r="339" spans="173:175" ht="18" x14ac:dyDescent="0.25">
      <c r="FQ339" s="66"/>
      <c r="FS339" s="66"/>
    </row>
    <row r="340" spans="173:175" ht="18" x14ac:dyDescent="0.25">
      <c r="FQ340" s="83"/>
      <c r="FS340" s="83"/>
    </row>
    <row r="341" spans="173:175" ht="18" x14ac:dyDescent="0.25">
      <c r="FQ341" s="96" t="str">
        <f>IF($AG341="ناجح",COUNT(FQ$9:FQ340)+1,"")</f>
        <v/>
      </c>
      <c r="FS341" s="96" t="str">
        <f>IF($AG341="دورثان",COUNT(FS$9:FS340)+1,"")</f>
        <v/>
      </c>
    </row>
    <row r="342" spans="173:175" ht="18" x14ac:dyDescent="0.25">
      <c r="FQ342" s="66"/>
      <c r="FS342" s="66"/>
    </row>
    <row r="343" spans="173:175" ht="18" x14ac:dyDescent="0.25">
      <c r="FQ343" s="83"/>
      <c r="FS343" s="83"/>
    </row>
    <row r="344" spans="173:175" ht="18" x14ac:dyDescent="0.25">
      <c r="FQ344" s="96" t="str">
        <f>IF($AG344="ناجح",COUNT(FQ$9:FQ343)+1,"")</f>
        <v/>
      </c>
      <c r="FS344" s="96" t="str">
        <f>IF($AG344="دورثان",COUNT(FS$9:FS343)+1,"")</f>
        <v/>
      </c>
    </row>
    <row r="345" spans="173:175" ht="18" x14ac:dyDescent="0.25">
      <c r="FQ345" s="66"/>
      <c r="FS345" s="66"/>
    </row>
    <row r="346" spans="173:175" ht="18" x14ac:dyDescent="0.25">
      <c r="FQ346" s="83"/>
      <c r="FS346" s="83"/>
    </row>
    <row r="347" spans="173:175" ht="18" x14ac:dyDescent="0.25">
      <c r="FQ347" s="96" t="str">
        <f>IF($AG347="ناجح",COUNT(FQ$9:FQ346)+1,"")</f>
        <v/>
      </c>
      <c r="FS347" s="96" t="str">
        <f>IF($AG347="دورثان",COUNT(FS$9:FS346)+1,"")</f>
        <v/>
      </c>
    </row>
    <row r="348" spans="173:175" ht="18" x14ac:dyDescent="0.25">
      <c r="FQ348" s="66"/>
      <c r="FS348" s="66"/>
    </row>
    <row r="349" spans="173:175" ht="18" x14ac:dyDescent="0.25">
      <c r="FQ349" s="83"/>
      <c r="FS349" s="83"/>
    </row>
    <row r="350" spans="173:175" ht="18" x14ac:dyDescent="0.25">
      <c r="FQ350" s="96" t="str">
        <f>IF($AG350="ناجح",COUNT(FQ$9:FQ349)+1,"")</f>
        <v/>
      </c>
      <c r="FS350" s="96" t="str">
        <f>IF($AG350="دورثان",COUNT(FS$9:FS349)+1,"")</f>
        <v/>
      </c>
    </row>
    <row r="351" spans="173:175" ht="18" x14ac:dyDescent="0.25">
      <c r="FQ351" s="66"/>
      <c r="FS351" s="66"/>
    </row>
    <row r="352" spans="173:175" ht="18" x14ac:dyDescent="0.25">
      <c r="FQ352" s="83"/>
      <c r="FS352" s="83"/>
    </row>
    <row r="353" spans="173:175" ht="18" x14ac:dyDescent="0.25">
      <c r="FQ353" s="96" t="str">
        <f>IF($AG353="ناجح",COUNT(FQ$9:FQ352)+1,"")</f>
        <v/>
      </c>
      <c r="FS353" s="96" t="str">
        <f>IF($AG353="دورثان",COUNT(FS$9:FS352)+1,"")</f>
        <v/>
      </c>
    </row>
    <row r="354" spans="173:175" ht="18" x14ac:dyDescent="0.25">
      <c r="FQ354" s="66"/>
      <c r="FS354" s="66"/>
    </row>
    <row r="355" spans="173:175" ht="18" x14ac:dyDescent="0.25">
      <c r="FQ355" s="83"/>
      <c r="FS355" s="83"/>
    </row>
    <row r="356" spans="173:175" ht="18" x14ac:dyDescent="0.25">
      <c r="FQ356" s="96" t="str">
        <f>IF($AG356="ناجح",COUNT(FQ$9:FQ355)+1,"")</f>
        <v/>
      </c>
      <c r="FS356" s="96" t="str">
        <f>IF($AG356="دورثان",COUNT(FS$9:FS355)+1,"")</f>
        <v/>
      </c>
    </row>
    <row r="357" spans="173:175" ht="18" x14ac:dyDescent="0.25">
      <c r="FQ357" s="66"/>
      <c r="FS357" s="66"/>
    </row>
    <row r="358" spans="173:175" ht="18" x14ac:dyDescent="0.25">
      <c r="FQ358" s="83"/>
      <c r="FS358" s="83"/>
    </row>
    <row r="359" spans="173:175" ht="18" x14ac:dyDescent="0.25">
      <c r="FQ359" s="96" t="str">
        <f>IF($AG359="ناجح",COUNT(FQ$9:FQ358)+1,"")</f>
        <v/>
      </c>
      <c r="FS359" s="96" t="str">
        <f>IF($AG359="دورثان",COUNT(FS$9:FS358)+1,"")</f>
        <v/>
      </c>
    </row>
    <row r="360" spans="173:175" ht="18" x14ac:dyDescent="0.25">
      <c r="FQ360" s="66"/>
      <c r="FS360" s="66"/>
    </row>
    <row r="361" spans="173:175" ht="18" x14ac:dyDescent="0.25">
      <c r="FQ361" s="83"/>
      <c r="FS361" s="83"/>
    </row>
    <row r="362" spans="173:175" ht="18" x14ac:dyDescent="0.25">
      <c r="FQ362" s="96" t="str">
        <f>IF($AG362="ناجح",COUNT(FQ$9:FQ361)+1,"")</f>
        <v/>
      </c>
      <c r="FS362" s="96" t="str">
        <f>IF($AG362="دورثان",COUNT(FS$9:FS361)+1,"")</f>
        <v/>
      </c>
    </row>
    <row r="363" spans="173:175" ht="18" x14ac:dyDescent="0.25">
      <c r="FQ363" s="66"/>
      <c r="FS363" s="66"/>
    </row>
    <row r="364" spans="173:175" ht="18" x14ac:dyDescent="0.25">
      <c r="FQ364" s="83"/>
      <c r="FS364" s="83"/>
    </row>
    <row r="365" spans="173:175" ht="18" x14ac:dyDescent="0.25">
      <c r="FQ365" s="96" t="str">
        <f>IF($AG365="ناجح",COUNT(FQ$9:FQ364)+1,"")</f>
        <v/>
      </c>
      <c r="FS365" s="96" t="str">
        <f>IF($AG365="دورثان",COUNT(FS$9:FS364)+1,"")</f>
        <v/>
      </c>
    </row>
    <row r="366" spans="173:175" ht="18" x14ac:dyDescent="0.25">
      <c r="FQ366" s="66"/>
      <c r="FS366" s="66"/>
    </row>
    <row r="367" spans="173:175" ht="18" x14ac:dyDescent="0.25">
      <c r="FQ367" s="83"/>
      <c r="FS367" s="83"/>
    </row>
    <row r="368" spans="173:175" ht="18" x14ac:dyDescent="0.25">
      <c r="FQ368" s="96" t="str">
        <f>IF($AG368="ناجح",COUNT(FQ$9:FQ367)+1,"")</f>
        <v/>
      </c>
      <c r="FS368" s="96" t="str">
        <f>IF($AG368="دورثان",COUNT(FS$9:FS367)+1,"")</f>
        <v/>
      </c>
    </row>
    <row r="369" spans="173:175" ht="18" x14ac:dyDescent="0.25">
      <c r="FQ369" s="66"/>
      <c r="FS369" s="66"/>
    </row>
    <row r="370" spans="173:175" ht="18" x14ac:dyDescent="0.25">
      <c r="FQ370" s="83"/>
      <c r="FS370" s="83"/>
    </row>
    <row r="371" spans="173:175" ht="18" x14ac:dyDescent="0.25">
      <c r="FQ371" s="96" t="str">
        <f>IF($AG371="ناجح",COUNT(FQ$9:FQ370)+1,"")</f>
        <v/>
      </c>
      <c r="FS371" s="96" t="str">
        <f>IF($AG371="دورثان",COUNT(FS$9:FS370)+1,"")</f>
        <v/>
      </c>
    </row>
    <row r="372" spans="173:175" ht="18" x14ac:dyDescent="0.25">
      <c r="FQ372" s="66"/>
      <c r="FS372" s="66"/>
    </row>
    <row r="373" spans="173:175" ht="18" x14ac:dyDescent="0.25">
      <c r="FQ373" s="83"/>
      <c r="FS373" s="83"/>
    </row>
    <row r="374" spans="173:175" ht="18" x14ac:dyDescent="0.25">
      <c r="FQ374" s="96" t="str">
        <f>IF($AG374="ناجح",COUNT(FQ$9:FQ373)+1,"")</f>
        <v/>
      </c>
      <c r="FS374" s="96" t="str">
        <f>IF($AG374="دورثان",COUNT(FS$9:FS373)+1,"")</f>
        <v/>
      </c>
    </row>
    <row r="375" spans="173:175" ht="18" x14ac:dyDescent="0.25">
      <c r="FQ375" s="66"/>
      <c r="FS375" s="66"/>
    </row>
    <row r="376" spans="173:175" ht="18" x14ac:dyDescent="0.25">
      <c r="FQ376" s="83"/>
      <c r="FS376" s="83"/>
    </row>
    <row r="377" spans="173:175" ht="18" x14ac:dyDescent="0.25">
      <c r="FQ377" s="96" t="str">
        <f>IF($AG377="ناجح",COUNT(FQ$9:FQ376)+1,"")</f>
        <v/>
      </c>
      <c r="FS377" s="96" t="str">
        <f>IF($AG377="دورثان",COUNT(FS$9:FS376)+1,"")</f>
        <v/>
      </c>
    </row>
    <row r="378" spans="173:175" ht="18" x14ac:dyDescent="0.25">
      <c r="FQ378" s="66"/>
      <c r="FS378" s="66"/>
    </row>
    <row r="379" spans="173:175" ht="18" x14ac:dyDescent="0.25">
      <c r="FQ379" s="83"/>
      <c r="FS379" s="83"/>
    </row>
    <row r="380" spans="173:175" ht="18" x14ac:dyDescent="0.25">
      <c r="FQ380" s="96" t="str">
        <f>IF($AG380="ناجح",COUNT(FQ$9:FQ379)+1,"")</f>
        <v/>
      </c>
      <c r="FS380" s="96" t="str">
        <f>IF($AG380="دورثان",COUNT(FS$9:FS379)+1,"")</f>
        <v/>
      </c>
    </row>
    <row r="381" spans="173:175" ht="18" x14ac:dyDescent="0.25">
      <c r="FQ381" s="66"/>
      <c r="FS381" s="66"/>
    </row>
    <row r="382" spans="173:175" ht="18" x14ac:dyDescent="0.25">
      <c r="FQ382" s="83"/>
      <c r="FS382" s="83"/>
    </row>
    <row r="383" spans="173:175" ht="18" x14ac:dyDescent="0.25">
      <c r="FQ383" s="96" t="str">
        <f>IF($AG383="ناجح",COUNT(FQ$9:FQ382)+1,"")</f>
        <v/>
      </c>
      <c r="FS383" s="96" t="str">
        <f>IF($AG383="دورثان",COUNT(FS$9:FS382)+1,"")</f>
        <v/>
      </c>
    </row>
    <row r="384" spans="173:175" ht="18" x14ac:dyDescent="0.25">
      <c r="FQ384" s="66"/>
      <c r="FS384" s="66"/>
    </row>
    <row r="385" spans="173:175" ht="18" x14ac:dyDescent="0.25">
      <c r="FQ385" s="83"/>
      <c r="FS385" s="83"/>
    </row>
    <row r="386" spans="173:175" ht="18" x14ac:dyDescent="0.25">
      <c r="FQ386" s="96" t="str">
        <f>IF($AG386="ناجح",COUNT(FQ$9:FQ385)+1,"")</f>
        <v/>
      </c>
      <c r="FS386" s="96" t="str">
        <f>IF($AG386="دورثان",COUNT(FS$9:FS385)+1,"")</f>
        <v/>
      </c>
    </row>
    <row r="387" spans="173:175" ht="18" x14ac:dyDescent="0.25">
      <c r="FQ387" s="66"/>
      <c r="FS387" s="66"/>
    </row>
    <row r="388" spans="173:175" ht="18" x14ac:dyDescent="0.25">
      <c r="FQ388" s="83"/>
      <c r="FS388" s="83"/>
    </row>
    <row r="389" spans="173:175" ht="18" x14ac:dyDescent="0.25">
      <c r="FQ389" s="96" t="str">
        <f>IF($AG389="ناجح",COUNT(FQ$9:FQ388)+1,"")</f>
        <v/>
      </c>
      <c r="FS389" s="96" t="str">
        <f>IF($AG389="دورثان",COUNT(FS$9:FS388)+1,"")</f>
        <v/>
      </c>
    </row>
    <row r="390" spans="173:175" ht="18" x14ac:dyDescent="0.25">
      <c r="FQ390" s="66"/>
      <c r="FS390" s="66"/>
    </row>
    <row r="391" spans="173:175" ht="18" x14ac:dyDescent="0.25">
      <c r="FQ391" s="83"/>
      <c r="FS391" s="83"/>
    </row>
    <row r="392" spans="173:175" ht="18" x14ac:dyDescent="0.25">
      <c r="FQ392" s="96" t="str">
        <f>IF($AG392="ناجح",COUNT(FQ$9:FQ391)+1,"")</f>
        <v/>
      </c>
      <c r="FS392" s="96" t="str">
        <f>IF($AG392="دورثان",COUNT(FS$9:FS391)+1,"")</f>
        <v/>
      </c>
    </row>
    <row r="393" spans="173:175" ht="18" x14ac:dyDescent="0.25">
      <c r="FQ393" s="66"/>
      <c r="FS393" s="66"/>
    </row>
    <row r="394" spans="173:175" ht="18" x14ac:dyDescent="0.25">
      <c r="FQ394" s="83"/>
      <c r="FS394" s="83"/>
    </row>
    <row r="395" spans="173:175" ht="18" x14ac:dyDescent="0.25">
      <c r="FQ395" s="96" t="str">
        <f>IF($AG395="ناجح",COUNT(FQ$9:FQ394)+1,"")</f>
        <v/>
      </c>
      <c r="FS395" s="96" t="str">
        <f>IF($AG395="دورثان",COUNT(FS$9:FS394)+1,"")</f>
        <v/>
      </c>
    </row>
    <row r="396" spans="173:175" ht="18" x14ac:dyDescent="0.25">
      <c r="FQ396" s="66"/>
      <c r="FS396" s="66"/>
    </row>
    <row r="397" spans="173:175" ht="18" x14ac:dyDescent="0.25">
      <c r="FQ397" s="83"/>
      <c r="FS397" s="83"/>
    </row>
    <row r="398" spans="173:175" ht="18" x14ac:dyDescent="0.25">
      <c r="FQ398" s="96" t="str">
        <f>IF($AG398="ناجح",COUNT(FQ$9:FQ397)+1,"")</f>
        <v/>
      </c>
      <c r="FS398" s="96" t="str">
        <f>IF($AG398="دورثان",COUNT(FS$9:FS397)+1,"")</f>
        <v/>
      </c>
    </row>
    <row r="399" spans="173:175" ht="18" x14ac:dyDescent="0.25">
      <c r="FQ399" s="66"/>
      <c r="FS399" s="66"/>
    </row>
    <row r="400" spans="173:175" ht="18" x14ac:dyDescent="0.25">
      <c r="FQ400" s="83"/>
      <c r="FS400" s="83"/>
    </row>
    <row r="401" spans="173:175" ht="18" x14ac:dyDescent="0.25">
      <c r="FQ401" s="96" t="str">
        <f>IF($AG401="ناجح",COUNT(FQ$9:FQ400)+1,"")</f>
        <v/>
      </c>
      <c r="FS401" s="96" t="str">
        <f>IF($AG401="دورثان",COUNT(FS$9:FS400)+1,"")</f>
        <v/>
      </c>
    </row>
    <row r="402" spans="173:175" ht="18" x14ac:dyDescent="0.25">
      <c r="FQ402" s="66"/>
      <c r="FS402" s="66"/>
    </row>
    <row r="403" spans="173:175" ht="18" x14ac:dyDescent="0.25">
      <c r="FQ403" s="83"/>
      <c r="FS403" s="83"/>
    </row>
    <row r="404" spans="173:175" ht="18" x14ac:dyDescent="0.25">
      <c r="FQ404" s="96" t="str">
        <f>IF($AG404="ناجح",COUNT(FQ$9:FQ403)+1,"")</f>
        <v/>
      </c>
      <c r="FS404" s="96" t="str">
        <f>IF($AG404="دورثان",COUNT(FS$9:FS403)+1,"")</f>
        <v/>
      </c>
    </row>
    <row r="405" spans="173:175" ht="18" x14ac:dyDescent="0.25">
      <c r="FQ405" s="66"/>
      <c r="FS405" s="66"/>
    </row>
    <row r="406" spans="173:175" ht="18" x14ac:dyDescent="0.25">
      <c r="FQ406" s="83"/>
      <c r="FS406" s="83"/>
    </row>
    <row r="407" spans="173:175" ht="18" x14ac:dyDescent="0.25">
      <c r="FQ407" s="96" t="str">
        <f>IF($AG407="ناجح",COUNT(FQ$9:FQ406)+1,"")</f>
        <v/>
      </c>
      <c r="FS407" s="96" t="str">
        <f>IF($AG407="دورثان",COUNT(FS$9:FS406)+1,"")</f>
        <v/>
      </c>
    </row>
    <row r="408" spans="173:175" ht="18" x14ac:dyDescent="0.25">
      <c r="FQ408" s="66"/>
      <c r="FS408" s="66"/>
    </row>
    <row r="409" spans="173:175" ht="18" x14ac:dyDescent="0.25">
      <c r="FQ409" s="83"/>
      <c r="FS409" s="83"/>
    </row>
    <row r="410" spans="173:175" ht="18" x14ac:dyDescent="0.25">
      <c r="FQ410" s="96" t="str">
        <f>IF($AG410="ناجح",COUNT(FQ$9:FQ409)+1,"")</f>
        <v/>
      </c>
      <c r="FS410" s="96" t="str">
        <f>IF($AG410="دورثان",COUNT(FS$9:FS409)+1,"")</f>
        <v/>
      </c>
    </row>
    <row r="411" spans="173:175" ht="18" x14ac:dyDescent="0.25">
      <c r="FQ411" s="66"/>
      <c r="FS411" s="66"/>
    </row>
    <row r="412" spans="173:175" ht="18" x14ac:dyDescent="0.25">
      <c r="FQ412" s="83"/>
      <c r="FS412" s="83"/>
    </row>
    <row r="413" spans="173:175" ht="18" x14ac:dyDescent="0.25">
      <c r="FQ413" s="96" t="str">
        <f>IF($AG413="ناجح",COUNT(FQ$9:FQ412)+1,"")</f>
        <v/>
      </c>
      <c r="FS413" s="96" t="str">
        <f>IF($AG413="دورثان",COUNT(FS$9:FS412)+1,"")</f>
        <v/>
      </c>
    </row>
    <row r="414" spans="173:175" ht="18" x14ac:dyDescent="0.25">
      <c r="FQ414" s="66"/>
      <c r="FS414" s="66"/>
    </row>
    <row r="415" spans="173:175" ht="18" x14ac:dyDescent="0.25">
      <c r="FQ415" s="83"/>
      <c r="FS415" s="83"/>
    </row>
    <row r="416" spans="173:175" ht="18" x14ac:dyDescent="0.25">
      <c r="FQ416" s="96" t="str">
        <f>IF($AG416="ناجح",COUNT(FQ$9:FQ415)+1,"")</f>
        <v/>
      </c>
      <c r="FS416" s="96" t="str">
        <f>IF($AG416="دورثان",COUNT(FS$9:FS415)+1,"")</f>
        <v/>
      </c>
    </row>
    <row r="417" spans="173:175" ht="18" x14ac:dyDescent="0.25">
      <c r="FQ417" s="66"/>
      <c r="FS417" s="66"/>
    </row>
    <row r="418" spans="173:175" ht="18" x14ac:dyDescent="0.25">
      <c r="FQ418" s="83"/>
      <c r="FS418" s="83"/>
    </row>
    <row r="419" spans="173:175" ht="18" x14ac:dyDescent="0.25">
      <c r="FQ419" s="96" t="str">
        <f>IF($AG419="ناجح",COUNT(FQ$9:FQ418)+1,"")</f>
        <v/>
      </c>
      <c r="FS419" s="96" t="str">
        <f>IF($AG419="دورثان",COUNT(FS$9:FS418)+1,"")</f>
        <v/>
      </c>
    </row>
    <row r="420" spans="173:175" ht="18" x14ac:dyDescent="0.25">
      <c r="FQ420" s="66"/>
      <c r="FS420" s="66"/>
    </row>
    <row r="421" spans="173:175" ht="18" x14ac:dyDescent="0.25">
      <c r="FQ421" s="83"/>
      <c r="FS421" s="83"/>
    </row>
    <row r="422" spans="173:175" ht="18" x14ac:dyDescent="0.25">
      <c r="FQ422" s="96" t="str">
        <f>IF($AG422="ناجح",COUNT(FQ$9:FQ421)+1,"")</f>
        <v/>
      </c>
      <c r="FS422" s="96" t="str">
        <f>IF($AG422="دورثان",COUNT(FS$9:FS421)+1,"")</f>
        <v/>
      </c>
    </row>
    <row r="423" spans="173:175" ht="18" x14ac:dyDescent="0.25">
      <c r="FQ423" s="66"/>
      <c r="FS423" s="66"/>
    </row>
    <row r="424" spans="173:175" ht="18" x14ac:dyDescent="0.25">
      <c r="FQ424" s="83"/>
      <c r="FS424" s="83"/>
    </row>
    <row r="425" spans="173:175" ht="18" x14ac:dyDescent="0.25">
      <c r="FQ425" s="96" t="str">
        <f>IF($AG425="ناجح",COUNT(FQ$9:FQ424)+1,"")</f>
        <v/>
      </c>
      <c r="FS425" s="96" t="str">
        <f>IF($AG425="دورثان",COUNT(FS$9:FS424)+1,"")</f>
        <v/>
      </c>
    </row>
    <row r="426" spans="173:175" ht="18" x14ac:dyDescent="0.25">
      <c r="FQ426" s="66"/>
      <c r="FS426" s="66"/>
    </row>
    <row r="427" spans="173:175" ht="18" x14ac:dyDescent="0.25">
      <c r="FQ427" s="83"/>
      <c r="FS427" s="83"/>
    </row>
    <row r="428" spans="173:175" ht="18" x14ac:dyDescent="0.25">
      <c r="FQ428" s="96" t="str">
        <f>IF($AG428="ناجح",COUNT(FQ$9:FQ427)+1,"")</f>
        <v/>
      </c>
      <c r="FS428" s="96" t="str">
        <f>IF($AG428="دورثان",COUNT(FS$9:FS427)+1,"")</f>
        <v/>
      </c>
    </row>
    <row r="429" spans="173:175" ht="18" x14ac:dyDescent="0.25">
      <c r="FQ429" s="66"/>
      <c r="FS429" s="66"/>
    </row>
    <row r="430" spans="173:175" ht="18" x14ac:dyDescent="0.25">
      <c r="FQ430" s="83"/>
      <c r="FS430" s="83"/>
    </row>
    <row r="431" spans="173:175" ht="18" x14ac:dyDescent="0.25">
      <c r="FQ431" s="96" t="str">
        <f>IF($AG431="ناجح",COUNT(FQ$9:FQ430)+1,"")</f>
        <v/>
      </c>
      <c r="FS431" s="96" t="str">
        <f>IF($AG431="دورثان",COUNT(FS$9:FS430)+1,"")</f>
        <v/>
      </c>
    </row>
    <row r="432" spans="173:175" ht="18" x14ac:dyDescent="0.25">
      <c r="FQ432" s="66"/>
      <c r="FS432" s="66"/>
    </row>
    <row r="433" spans="173:175" ht="18" x14ac:dyDescent="0.25">
      <c r="FQ433" s="83"/>
      <c r="FS433" s="83"/>
    </row>
    <row r="434" spans="173:175" ht="18" x14ac:dyDescent="0.25">
      <c r="FQ434" s="96" t="str">
        <f>IF($AG434="ناجح",COUNT(FQ$9:FQ433)+1,"")</f>
        <v/>
      </c>
      <c r="FS434" s="96" t="str">
        <f>IF($AG434="دورثان",COUNT(FS$9:FS433)+1,"")</f>
        <v/>
      </c>
    </row>
    <row r="435" spans="173:175" ht="18" x14ac:dyDescent="0.25">
      <c r="FQ435" s="66"/>
      <c r="FS435" s="66"/>
    </row>
    <row r="436" spans="173:175" ht="18" x14ac:dyDescent="0.25">
      <c r="FQ436" s="83"/>
      <c r="FS436" s="83"/>
    </row>
    <row r="437" spans="173:175" ht="18" x14ac:dyDescent="0.25">
      <c r="FQ437" s="96" t="str">
        <f>IF($AG437="ناجح",COUNT(FQ$9:FQ436)+1,"")</f>
        <v/>
      </c>
      <c r="FS437" s="96" t="str">
        <f>IF($AG437="دورثان",COUNT(FS$9:FS436)+1,"")</f>
        <v/>
      </c>
    </row>
    <row r="438" spans="173:175" ht="18" x14ac:dyDescent="0.25">
      <c r="FQ438" s="66"/>
      <c r="FS438" s="66"/>
    </row>
    <row r="439" spans="173:175" ht="18" x14ac:dyDescent="0.25">
      <c r="FQ439" s="83"/>
      <c r="FS439" s="83"/>
    </row>
    <row r="440" spans="173:175" ht="18" x14ac:dyDescent="0.25">
      <c r="FQ440" s="96" t="str">
        <f>IF($AG440="ناجح",COUNT(FQ$9:FQ439)+1,"")</f>
        <v/>
      </c>
      <c r="FS440" s="96" t="str">
        <f>IF($AG440="دورثان",COUNT(FS$9:FS439)+1,"")</f>
        <v/>
      </c>
    </row>
    <row r="441" spans="173:175" ht="18" x14ac:dyDescent="0.25">
      <c r="FQ441" s="66"/>
      <c r="FS441" s="66"/>
    </row>
    <row r="442" spans="173:175" ht="18" x14ac:dyDescent="0.25">
      <c r="FQ442" s="83"/>
      <c r="FS442" s="83"/>
    </row>
    <row r="443" spans="173:175" ht="18" x14ac:dyDescent="0.25">
      <c r="FQ443" s="96" t="str">
        <f>IF($AG443="ناجح",COUNT(FQ$9:FQ442)+1,"")</f>
        <v/>
      </c>
      <c r="FS443" s="96" t="str">
        <f>IF($AG443="دورثان",COUNT(FS$9:FS442)+1,"")</f>
        <v/>
      </c>
    </row>
    <row r="444" spans="173:175" ht="18" x14ac:dyDescent="0.25">
      <c r="FQ444" s="66"/>
      <c r="FS444" s="66"/>
    </row>
    <row r="445" spans="173:175" ht="18" x14ac:dyDescent="0.25">
      <c r="FQ445" s="83"/>
      <c r="FS445" s="83"/>
    </row>
    <row r="446" spans="173:175" ht="18" x14ac:dyDescent="0.25">
      <c r="FQ446" s="96" t="str">
        <f>IF($AG446="ناجح",COUNT(FQ$9:FQ445)+1,"")</f>
        <v/>
      </c>
      <c r="FS446" s="96" t="str">
        <f>IF($AG446="دورثان",COUNT(FS$9:FS445)+1,"")</f>
        <v/>
      </c>
    </row>
    <row r="447" spans="173:175" ht="18" x14ac:dyDescent="0.25">
      <c r="FQ447" s="66"/>
      <c r="FS447" s="66"/>
    </row>
    <row r="448" spans="173:175" ht="18" x14ac:dyDescent="0.25">
      <c r="FQ448" s="83"/>
      <c r="FS448" s="83"/>
    </row>
    <row r="449" spans="173:175" ht="18" x14ac:dyDescent="0.25">
      <c r="FQ449" s="96" t="str">
        <f>IF($AG449="ناجح",COUNT(FQ$9:FQ448)+1,"")</f>
        <v/>
      </c>
      <c r="FS449" s="96" t="str">
        <f>IF($AG449="دورثان",COUNT(FS$9:FS448)+1,"")</f>
        <v/>
      </c>
    </row>
    <row r="450" spans="173:175" ht="18" x14ac:dyDescent="0.25">
      <c r="FQ450" s="66"/>
      <c r="FS450" s="66"/>
    </row>
    <row r="451" spans="173:175" ht="18" x14ac:dyDescent="0.25">
      <c r="FQ451" s="83"/>
      <c r="FS451" s="83"/>
    </row>
    <row r="452" spans="173:175" ht="18" x14ac:dyDescent="0.25">
      <c r="FQ452" s="96" t="str">
        <f>IF($AG452="ناجح",COUNT(FQ$9:FQ451)+1,"")</f>
        <v/>
      </c>
      <c r="FS452" s="96" t="str">
        <f>IF($AG452="دورثان",COUNT(FS$9:FS451)+1,"")</f>
        <v/>
      </c>
    </row>
    <row r="453" spans="173:175" ht="18" x14ac:dyDescent="0.25">
      <c r="FQ453" s="66"/>
      <c r="FS453" s="66"/>
    </row>
    <row r="454" spans="173:175" ht="18" x14ac:dyDescent="0.25">
      <c r="FQ454" s="83"/>
      <c r="FS454" s="83"/>
    </row>
    <row r="455" spans="173:175" ht="18" x14ac:dyDescent="0.25">
      <c r="FQ455" s="96" t="str">
        <f>IF($AG455="ناجح",COUNT(FQ$9:FQ454)+1,"")</f>
        <v/>
      </c>
      <c r="FS455" s="96" t="str">
        <f>IF($AG455="دورثان",COUNT(FS$9:FS454)+1,"")</f>
        <v/>
      </c>
    </row>
    <row r="456" spans="173:175" ht="18" x14ac:dyDescent="0.25">
      <c r="FQ456" s="66"/>
      <c r="FS456" s="66"/>
    </row>
    <row r="457" spans="173:175" ht="18" x14ac:dyDescent="0.25">
      <c r="FQ457" s="83"/>
      <c r="FS457" s="83"/>
    </row>
    <row r="458" spans="173:175" ht="18" x14ac:dyDescent="0.25">
      <c r="FQ458" s="96" t="str">
        <f>IF($AG458="ناجح",COUNT(FQ$9:FQ457)+1,"")</f>
        <v/>
      </c>
      <c r="FS458" s="96" t="str">
        <f>IF($AG458="دورثان",COUNT(FS$9:FS457)+1,"")</f>
        <v/>
      </c>
    </row>
    <row r="459" spans="173:175" ht="18" x14ac:dyDescent="0.25">
      <c r="FQ459" s="66"/>
      <c r="FS459" s="66"/>
    </row>
    <row r="460" spans="173:175" ht="18" x14ac:dyDescent="0.25">
      <c r="FQ460" s="83"/>
      <c r="FS460" s="83"/>
    </row>
    <row r="461" spans="173:175" ht="18" x14ac:dyDescent="0.25">
      <c r="FQ461" s="96" t="str">
        <f>IF($AG461="ناجح",COUNT(FQ$9:FQ460)+1,"")</f>
        <v/>
      </c>
      <c r="FS461" s="96" t="str">
        <f>IF($AG461="دورثان",COUNT(FS$9:FS460)+1,"")</f>
        <v/>
      </c>
    </row>
    <row r="462" spans="173:175" ht="18" x14ac:dyDescent="0.25">
      <c r="FQ462" s="66"/>
      <c r="FS462" s="66"/>
    </row>
    <row r="463" spans="173:175" ht="18" x14ac:dyDescent="0.25">
      <c r="FQ463" s="83"/>
      <c r="FS463" s="83"/>
    </row>
    <row r="464" spans="173:175" ht="18" x14ac:dyDescent="0.25">
      <c r="FQ464" s="96" t="str">
        <f>IF($AG464="ناجح",COUNT(FQ$9:FQ463)+1,"")</f>
        <v/>
      </c>
      <c r="FS464" s="96" t="str">
        <f>IF($AG464="دورثان",COUNT(FS$9:FS463)+1,"")</f>
        <v/>
      </c>
    </row>
    <row r="465" spans="173:175" ht="18" x14ac:dyDescent="0.25">
      <c r="FQ465" s="66"/>
      <c r="FS465" s="66"/>
    </row>
    <row r="466" spans="173:175" ht="18" x14ac:dyDescent="0.25">
      <c r="FQ466" s="83"/>
      <c r="FS466" s="83"/>
    </row>
    <row r="467" spans="173:175" ht="18" x14ac:dyDescent="0.25">
      <c r="FQ467" s="96" t="str">
        <f>IF($AG467="ناجح",COUNT(FQ$9:FQ466)+1,"")</f>
        <v/>
      </c>
      <c r="FS467" s="96" t="str">
        <f>IF($AG467="دورثان",COUNT(FS$9:FS466)+1,"")</f>
        <v/>
      </c>
    </row>
    <row r="468" spans="173:175" ht="18" x14ac:dyDescent="0.25">
      <c r="FQ468" s="66"/>
      <c r="FS468" s="66"/>
    </row>
    <row r="469" spans="173:175" ht="18" x14ac:dyDescent="0.25">
      <c r="FQ469" s="83"/>
      <c r="FS469" s="83"/>
    </row>
    <row r="470" spans="173:175" ht="18" x14ac:dyDescent="0.25">
      <c r="FQ470" s="96" t="str">
        <f>IF($AG470="ناجح",COUNT(FQ$9:FQ469)+1,"")</f>
        <v/>
      </c>
      <c r="FS470" s="96" t="str">
        <f>IF($AG470="دورثان",COUNT(FS$9:FS469)+1,"")</f>
        <v/>
      </c>
    </row>
    <row r="471" spans="173:175" ht="18" x14ac:dyDescent="0.25">
      <c r="FQ471" s="66"/>
      <c r="FS471" s="66"/>
    </row>
    <row r="472" spans="173:175" ht="18" x14ac:dyDescent="0.25">
      <c r="FQ472" s="83"/>
      <c r="FS472" s="83"/>
    </row>
    <row r="473" spans="173:175" ht="18" x14ac:dyDescent="0.25">
      <c r="FQ473" s="96" t="str">
        <f>IF($AG473="ناجح",COUNT(FQ$9:FQ472)+1,"")</f>
        <v/>
      </c>
      <c r="FS473" s="96" t="str">
        <f>IF($AG473="دورثان",COUNT(FS$9:FS472)+1,"")</f>
        <v/>
      </c>
    </row>
    <row r="474" spans="173:175" ht="18" x14ac:dyDescent="0.25">
      <c r="FQ474" s="66"/>
      <c r="FS474" s="66"/>
    </row>
    <row r="475" spans="173:175" ht="18" x14ac:dyDescent="0.25">
      <c r="FQ475" s="83"/>
      <c r="FS475" s="83"/>
    </row>
    <row r="476" spans="173:175" ht="18" x14ac:dyDescent="0.25">
      <c r="FQ476" s="96" t="str">
        <f>IF($AG476="ناجح",COUNT(FQ$9:FQ475)+1,"")</f>
        <v/>
      </c>
      <c r="FS476" s="96" t="str">
        <f>IF($AG476="دورثان",COUNT(FS$9:FS475)+1,"")</f>
        <v/>
      </c>
    </row>
    <row r="477" spans="173:175" ht="18" x14ac:dyDescent="0.25">
      <c r="FQ477" s="66"/>
      <c r="FS477" s="66"/>
    </row>
    <row r="478" spans="173:175" ht="18" x14ac:dyDescent="0.25">
      <c r="FQ478" s="83"/>
      <c r="FS478" s="83"/>
    </row>
    <row r="479" spans="173:175" ht="18" x14ac:dyDescent="0.25">
      <c r="FQ479" s="96" t="str">
        <f>IF($AG479="ناجح",COUNT(FQ$9:FQ478)+1,"")</f>
        <v/>
      </c>
      <c r="FS479" s="96" t="str">
        <f>IF($AG479="دورثان",COUNT(FS$9:FS478)+1,"")</f>
        <v/>
      </c>
    </row>
    <row r="480" spans="173:175" ht="18" x14ac:dyDescent="0.25">
      <c r="FQ480" s="66"/>
      <c r="FS480" s="66"/>
    </row>
    <row r="481" spans="173:175" ht="18" x14ac:dyDescent="0.25">
      <c r="FQ481" s="83"/>
      <c r="FS481" s="83"/>
    </row>
    <row r="482" spans="173:175" ht="18" x14ac:dyDescent="0.25">
      <c r="FQ482" s="96" t="str">
        <f>IF($AG482="ناجح",COUNT(FQ$9:FQ481)+1,"")</f>
        <v/>
      </c>
      <c r="FS482" s="96" t="str">
        <f>IF($AG482="دورثان",COUNT(FS$9:FS481)+1,"")</f>
        <v/>
      </c>
    </row>
    <row r="483" spans="173:175" ht="18" x14ac:dyDescent="0.25">
      <c r="FQ483" s="66"/>
      <c r="FS483" s="66"/>
    </row>
    <row r="484" spans="173:175" ht="18" x14ac:dyDescent="0.25">
      <c r="FQ484" s="83"/>
      <c r="FS484" s="83"/>
    </row>
    <row r="485" spans="173:175" ht="18" x14ac:dyDescent="0.25">
      <c r="FQ485" s="96" t="str">
        <f>IF($AG485="ناجح",COUNT(FQ$9:FQ484)+1,"")</f>
        <v/>
      </c>
      <c r="FS485" s="96" t="str">
        <f>IF($AG485="دورثان",COUNT(FS$9:FS484)+1,"")</f>
        <v/>
      </c>
    </row>
    <row r="486" spans="173:175" ht="18" x14ac:dyDescent="0.25">
      <c r="FQ486" s="66"/>
      <c r="FS486" s="66"/>
    </row>
    <row r="487" spans="173:175" ht="18" x14ac:dyDescent="0.25">
      <c r="FQ487" s="83"/>
      <c r="FS487" s="83"/>
    </row>
    <row r="488" spans="173:175" ht="18" x14ac:dyDescent="0.25">
      <c r="FQ488" s="96" t="str">
        <f>IF($AG488="ناجح",COUNT(FQ$9:FQ487)+1,"")</f>
        <v/>
      </c>
      <c r="FS488" s="96" t="str">
        <f>IF($AG488="دورثان",COUNT(FS$9:FS487)+1,"")</f>
        <v/>
      </c>
    </row>
    <row r="489" spans="173:175" ht="18" x14ac:dyDescent="0.25">
      <c r="FQ489" s="66"/>
      <c r="FS489" s="66"/>
    </row>
    <row r="490" spans="173:175" ht="18" x14ac:dyDescent="0.25">
      <c r="FQ490" s="83"/>
      <c r="FS490" s="83"/>
    </row>
    <row r="491" spans="173:175" ht="18" x14ac:dyDescent="0.25">
      <c r="FQ491" s="96" t="str">
        <f>IF($AG491="ناجح",COUNT(FQ$9:FQ490)+1,"")</f>
        <v/>
      </c>
      <c r="FS491" s="96" t="str">
        <f>IF($AG491="دورثان",COUNT(FS$9:FS490)+1,"")</f>
        <v/>
      </c>
    </row>
    <row r="492" spans="173:175" ht="18" x14ac:dyDescent="0.25">
      <c r="FQ492" s="66"/>
      <c r="FS492" s="66"/>
    </row>
    <row r="493" spans="173:175" ht="18" x14ac:dyDescent="0.25">
      <c r="FQ493" s="83"/>
      <c r="FS493" s="83"/>
    </row>
    <row r="494" spans="173:175" ht="18" x14ac:dyDescent="0.25">
      <c r="FQ494" s="96" t="str">
        <f>IF($AG494="ناجح",COUNT(FQ$9:FQ493)+1,"")</f>
        <v/>
      </c>
      <c r="FS494" s="96" t="str">
        <f>IF($AG494="دورثان",COUNT(FS$9:FS493)+1,"")</f>
        <v/>
      </c>
    </row>
    <row r="495" spans="173:175" ht="18" x14ac:dyDescent="0.25">
      <c r="FQ495" s="66"/>
      <c r="FS495" s="66"/>
    </row>
    <row r="496" spans="173:175" ht="18" x14ac:dyDescent="0.25">
      <c r="FQ496" s="83"/>
      <c r="FS496" s="83"/>
    </row>
    <row r="497" spans="173:175" ht="18" x14ac:dyDescent="0.25">
      <c r="FQ497" s="96" t="str">
        <f>IF($AG497="ناجح",COUNT(FQ$9:FQ496)+1,"")</f>
        <v/>
      </c>
      <c r="FS497" s="96" t="str">
        <f>IF($AG497="دورثان",COUNT(FS$9:FS496)+1,"")</f>
        <v/>
      </c>
    </row>
    <row r="498" spans="173:175" ht="18" x14ac:dyDescent="0.25">
      <c r="FQ498" s="66"/>
      <c r="FS498" s="66"/>
    </row>
    <row r="499" spans="173:175" ht="18" x14ac:dyDescent="0.25">
      <c r="FQ499" s="83"/>
      <c r="FS499" s="83"/>
    </row>
    <row r="500" spans="173:175" ht="18" x14ac:dyDescent="0.25">
      <c r="FQ500" s="96" t="str">
        <f>IF($AG500="ناجح",COUNT(FQ$9:FQ499)+1,"")</f>
        <v/>
      </c>
      <c r="FS500" s="96" t="str">
        <f>IF($AG500="دورثان",COUNT(FS$9:FS499)+1,"")</f>
        <v/>
      </c>
    </row>
    <row r="501" spans="173:175" ht="18" x14ac:dyDescent="0.25">
      <c r="FQ501" s="66"/>
      <c r="FS501" s="66"/>
    </row>
    <row r="502" spans="173:175" ht="18" x14ac:dyDescent="0.25">
      <c r="FQ502" s="83"/>
      <c r="FS502" s="83"/>
    </row>
    <row r="503" spans="173:175" ht="18" x14ac:dyDescent="0.25">
      <c r="FQ503" s="96" t="str">
        <f>IF($AG503="ناجح",COUNT(FQ$9:FQ502)+1,"")</f>
        <v/>
      </c>
      <c r="FS503" s="96" t="str">
        <f>IF($AG503="دورثان",COUNT(FS$9:FS502)+1,"")</f>
        <v/>
      </c>
    </row>
    <row r="504" spans="173:175" ht="18" x14ac:dyDescent="0.25">
      <c r="FQ504" s="66"/>
      <c r="FS504" s="66"/>
    </row>
    <row r="505" spans="173:175" ht="18" x14ac:dyDescent="0.25">
      <c r="FQ505" s="83"/>
      <c r="FS505" s="83"/>
    </row>
    <row r="506" spans="173:175" ht="18" x14ac:dyDescent="0.25">
      <c r="FQ506" s="96" t="str">
        <f>IF($AG506="ناجح",COUNT(FQ$9:FQ505)+1,"")</f>
        <v/>
      </c>
      <c r="FS506" s="96" t="str">
        <f>IF($AG506="دورثان",COUNT(FS$9:FS505)+1,"")</f>
        <v/>
      </c>
    </row>
    <row r="507" spans="173:175" ht="18" x14ac:dyDescent="0.25">
      <c r="FQ507" s="66"/>
      <c r="FS507" s="66"/>
    </row>
    <row r="508" spans="173:175" ht="18" x14ac:dyDescent="0.25">
      <c r="FQ508" s="83"/>
      <c r="FS508" s="83"/>
    </row>
    <row r="509" spans="173:175" ht="18" x14ac:dyDescent="0.25">
      <c r="FQ509" s="96" t="str">
        <f>IF($AG509="ناجح",COUNT(FQ$9:FQ508)+1,"")</f>
        <v/>
      </c>
      <c r="FS509" s="96" t="str">
        <f>IF($AG509="دورثان",COUNT(FS$9:FS508)+1,"")</f>
        <v/>
      </c>
    </row>
    <row r="510" spans="173:175" ht="18" x14ac:dyDescent="0.25">
      <c r="FQ510" s="66"/>
      <c r="FS510" s="66"/>
    </row>
    <row r="511" spans="173:175" ht="18" x14ac:dyDescent="0.25">
      <c r="FQ511" s="83"/>
      <c r="FS511" s="83"/>
    </row>
    <row r="512" spans="173:175" ht="18" x14ac:dyDescent="0.25">
      <c r="FQ512" s="96" t="str">
        <f>IF($AG512="ناجح",COUNT(FQ$9:FQ511)+1,"")</f>
        <v/>
      </c>
      <c r="FS512" s="96" t="str">
        <f>IF($AG512="دورثان",COUNT(FS$9:FS511)+1,"")</f>
        <v/>
      </c>
    </row>
    <row r="513" spans="173:175" ht="18" x14ac:dyDescent="0.25">
      <c r="FQ513" s="66"/>
      <c r="FS513" s="66"/>
    </row>
    <row r="514" spans="173:175" ht="18" x14ac:dyDescent="0.25">
      <c r="FQ514" s="83"/>
      <c r="FS514" s="83"/>
    </row>
    <row r="515" spans="173:175" ht="18" x14ac:dyDescent="0.25">
      <c r="FQ515" s="96" t="str">
        <f>IF($AG515="ناجح",COUNT(FQ$9:FQ514)+1,"")</f>
        <v/>
      </c>
      <c r="FS515" s="96" t="str">
        <f>IF($AG515="دورثان",COUNT(FS$9:FS514)+1,"")</f>
        <v/>
      </c>
    </row>
    <row r="516" spans="173:175" ht="18" x14ac:dyDescent="0.25">
      <c r="FQ516" s="66"/>
      <c r="FS516" s="66"/>
    </row>
    <row r="517" spans="173:175" ht="18" x14ac:dyDescent="0.25">
      <c r="FQ517" s="83"/>
      <c r="FS517" s="83"/>
    </row>
    <row r="518" spans="173:175" ht="18" x14ac:dyDescent="0.25">
      <c r="FQ518" s="96" t="str">
        <f>IF($AG518="ناجح",COUNT(FQ$9:FQ517)+1,"")</f>
        <v/>
      </c>
      <c r="FS518" s="96" t="str">
        <f>IF($AG518="دورثان",COUNT(FS$9:FS517)+1,"")</f>
        <v/>
      </c>
    </row>
    <row r="519" spans="173:175" ht="18" x14ac:dyDescent="0.25">
      <c r="FQ519" s="66"/>
      <c r="FS519" s="66"/>
    </row>
    <row r="520" spans="173:175" ht="18" x14ac:dyDescent="0.25">
      <c r="FQ520" s="83"/>
      <c r="FS520" s="83"/>
    </row>
    <row r="521" spans="173:175" ht="18" x14ac:dyDescent="0.25">
      <c r="FQ521" s="96" t="str">
        <f>IF($AG521="ناجح",COUNT(FQ$9:FQ520)+1,"")</f>
        <v/>
      </c>
      <c r="FS521" s="96" t="str">
        <f>IF($AG521="دورثان",COUNT(FS$9:FS520)+1,"")</f>
        <v/>
      </c>
    </row>
    <row r="522" spans="173:175" ht="18" x14ac:dyDescent="0.25">
      <c r="FQ522" s="66"/>
      <c r="FS522" s="66"/>
    </row>
    <row r="523" spans="173:175" ht="18" x14ac:dyDescent="0.25">
      <c r="FQ523" s="83"/>
      <c r="FS523" s="83"/>
    </row>
    <row r="524" spans="173:175" ht="18" x14ac:dyDescent="0.25">
      <c r="FQ524" s="96" t="str">
        <f>IF($AG524="ناجح",COUNT(FQ$9:FQ523)+1,"")</f>
        <v/>
      </c>
      <c r="FS524" s="96" t="str">
        <f>IF($AG524="دورثان",COUNT(FS$9:FS523)+1,"")</f>
        <v/>
      </c>
    </row>
    <row r="525" spans="173:175" ht="18" x14ac:dyDescent="0.25">
      <c r="FQ525" s="66"/>
      <c r="FS525" s="66"/>
    </row>
    <row r="526" spans="173:175" ht="18" x14ac:dyDescent="0.25">
      <c r="FQ526" s="83"/>
      <c r="FS526" s="83"/>
    </row>
    <row r="527" spans="173:175" ht="18" x14ac:dyDescent="0.25">
      <c r="FQ527" s="96" t="str">
        <f>IF($AG527="ناجح",COUNT(FQ$9:FQ526)+1,"")</f>
        <v/>
      </c>
      <c r="FS527" s="96" t="str">
        <f>IF($AG527="دورثان",COUNT(FS$9:FS526)+1,"")</f>
        <v/>
      </c>
    </row>
    <row r="528" spans="173:175" ht="18" x14ac:dyDescent="0.25">
      <c r="FQ528" s="66"/>
      <c r="FS528" s="66"/>
    </row>
    <row r="529" spans="173:175" ht="18" x14ac:dyDescent="0.25">
      <c r="FQ529" s="83"/>
      <c r="FS529" s="83"/>
    </row>
    <row r="530" spans="173:175" ht="18" x14ac:dyDescent="0.25">
      <c r="FQ530" s="96" t="str">
        <f>IF($AG530="ناجح",COUNT(FQ$9:FQ529)+1,"")</f>
        <v/>
      </c>
      <c r="FS530" s="96" t="str">
        <f>IF($AG530="دورثان",COUNT(FS$9:FS529)+1,"")</f>
        <v/>
      </c>
    </row>
    <row r="531" spans="173:175" ht="18" x14ac:dyDescent="0.25">
      <c r="FQ531" s="66"/>
      <c r="FS531" s="66"/>
    </row>
    <row r="532" spans="173:175" ht="18" x14ac:dyDescent="0.25">
      <c r="FQ532" s="83"/>
      <c r="FS532" s="83"/>
    </row>
    <row r="533" spans="173:175" ht="18" x14ac:dyDescent="0.25">
      <c r="FQ533" s="96" t="str">
        <f>IF($AG533="ناجح",COUNT(FQ$9:FQ532)+1,"")</f>
        <v/>
      </c>
      <c r="FS533" s="96" t="str">
        <f>IF($AG533="دورثان",COUNT(FS$9:FS532)+1,"")</f>
        <v/>
      </c>
    </row>
    <row r="534" spans="173:175" ht="18" x14ac:dyDescent="0.25">
      <c r="FQ534" s="66"/>
      <c r="FS534" s="66"/>
    </row>
    <row r="535" spans="173:175" ht="18" x14ac:dyDescent="0.25">
      <c r="FQ535" s="83"/>
      <c r="FS535" s="83"/>
    </row>
    <row r="536" spans="173:175" ht="18" x14ac:dyDescent="0.25">
      <c r="FQ536" s="96" t="str">
        <f>IF($AG536="ناجح",COUNT(FQ$9:FQ535)+1,"")</f>
        <v/>
      </c>
      <c r="FS536" s="96" t="str">
        <f>IF($AG536="دورثان",COUNT(FS$9:FS535)+1,"")</f>
        <v/>
      </c>
    </row>
    <row r="537" spans="173:175" ht="18" x14ac:dyDescent="0.25">
      <c r="FQ537" s="66"/>
      <c r="FS537" s="66"/>
    </row>
    <row r="538" spans="173:175" ht="18" x14ac:dyDescent="0.25">
      <c r="FQ538" s="83"/>
      <c r="FS538" s="83"/>
    </row>
    <row r="539" spans="173:175" ht="18" x14ac:dyDescent="0.25">
      <c r="FQ539" s="96" t="str">
        <f>IF($AG539="ناجح",COUNT(FQ$9:FQ538)+1,"")</f>
        <v/>
      </c>
      <c r="FS539" s="96" t="str">
        <f>IF($AG539="دورثان",COUNT(FS$9:FS538)+1,"")</f>
        <v/>
      </c>
    </row>
    <row r="540" spans="173:175" ht="18" x14ac:dyDescent="0.25">
      <c r="FQ540" s="66"/>
      <c r="FS540" s="66"/>
    </row>
    <row r="541" spans="173:175" ht="18" x14ac:dyDescent="0.25">
      <c r="FQ541" s="83"/>
      <c r="FS541" s="83"/>
    </row>
    <row r="542" spans="173:175" ht="18" x14ac:dyDescent="0.25">
      <c r="FQ542" s="96" t="str">
        <f>IF($AG542="ناجح",COUNT(FQ$9:FQ541)+1,"")</f>
        <v/>
      </c>
      <c r="FS542" s="96" t="str">
        <f>IF($AG542="دورثان",COUNT(FS$9:FS541)+1,"")</f>
        <v/>
      </c>
    </row>
    <row r="543" spans="173:175" ht="18" x14ac:dyDescent="0.25">
      <c r="FQ543" s="66"/>
      <c r="FS543" s="66"/>
    </row>
    <row r="544" spans="173:175" ht="18" x14ac:dyDescent="0.25">
      <c r="FQ544" s="83"/>
      <c r="FS544" s="83"/>
    </row>
    <row r="545" spans="173:175" ht="18" x14ac:dyDescent="0.25">
      <c r="FQ545" s="96" t="str">
        <f>IF($AG545="ناجح",COUNT(FQ$9:FQ544)+1,"")</f>
        <v/>
      </c>
      <c r="FS545" s="96" t="str">
        <f>IF($AG545="دورثان",COUNT(FS$9:FS544)+1,"")</f>
        <v/>
      </c>
    </row>
    <row r="546" spans="173:175" ht="18" x14ac:dyDescent="0.25">
      <c r="FQ546" s="66"/>
      <c r="FS546" s="66"/>
    </row>
    <row r="547" spans="173:175" ht="18" x14ac:dyDescent="0.25">
      <c r="FQ547" s="83"/>
      <c r="FS547" s="83"/>
    </row>
    <row r="548" spans="173:175" ht="18" x14ac:dyDescent="0.25">
      <c r="FQ548" s="96" t="str">
        <f>IF($AG548="ناجح",COUNT(FQ$9:FQ547)+1,"")</f>
        <v/>
      </c>
      <c r="FS548" s="96" t="str">
        <f>IF($AG548="دورثان",COUNT(FS$9:FS547)+1,"")</f>
        <v/>
      </c>
    </row>
    <row r="549" spans="173:175" ht="18" x14ac:dyDescent="0.25">
      <c r="FQ549" s="66"/>
      <c r="FS549" s="66"/>
    </row>
    <row r="550" spans="173:175" ht="18" x14ac:dyDescent="0.25">
      <c r="FQ550" s="83"/>
      <c r="FS550" s="83"/>
    </row>
    <row r="551" spans="173:175" ht="18" x14ac:dyDescent="0.25">
      <c r="FQ551" s="96" t="str">
        <f>IF($AG551="ناجح",COUNT(FQ$9:FQ550)+1,"")</f>
        <v/>
      </c>
      <c r="FS551" s="96" t="str">
        <f>IF($AG551="دورثان",COUNT(FS$9:FS550)+1,"")</f>
        <v/>
      </c>
    </row>
    <row r="552" spans="173:175" ht="18" x14ac:dyDescent="0.25">
      <c r="FQ552" s="96" t="str">
        <f>IF($AG552="ناجح",COUNT(FQ$9:FQ551)+1,"")</f>
        <v/>
      </c>
      <c r="FS552" s="96" t="str">
        <f>IF($AG552="دورثان",COUNT(FS$9:FS551)+1,"")</f>
        <v/>
      </c>
    </row>
    <row r="553" spans="173:175" ht="18" x14ac:dyDescent="0.25">
      <c r="FQ553" s="96" t="str">
        <f>IF($AG553="ناجح",COUNT(FQ$9:FQ552)+1,"")</f>
        <v/>
      </c>
      <c r="FS553" s="96" t="str">
        <f>IF($AG553="دورثان",COUNT(FS$9:FS552)+1,"")</f>
        <v/>
      </c>
    </row>
    <row r="554" spans="173:175" ht="18" x14ac:dyDescent="0.25">
      <c r="FQ554" s="96" t="str">
        <f>IF($AG554="ناجح",COUNT(FQ$9:FQ553)+1,"")</f>
        <v/>
      </c>
      <c r="FS554" s="96" t="str">
        <f>IF($AG554="دورثان",COUNT(FS$9:FS553)+1,"")</f>
        <v/>
      </c>
    </row>
    <row r="555" spans="173:175" ht="18" x14ac:dyDescent="0.25">
      <c r="FQ555" s="96" t="str">
        <f>IF($AG555="ناجح",COUNT(FQ$9:FQ554)+1,"")</f>
        <v/>
      </c>
      <c r="FS555" s="96" t="str">
        <f>IF($AG555="دورثان",COUNT(FS$9:FS554)+1,"")</f>
        <v/>
      </c>
    </row>
    <row r="556" spans="173:175" ht="18" x14ac:dyDescent="0.25">
      <c r="FQ556" s="96" t="str">
        <f>IF($AG556="ناجح",COUNT(FQ$9:FQ555)+1,"")</f>
        <v/>
      </c>
      <c r="FS556" s="96" t="str">
        <f>IF($AG556="دورثان",COUNT(FS$9:FS555)+1,"")</f>
        <v/>
      </c>
    </row>
    <row r="557" spans="173:175" ht="18" x14ac:dyDescent="0.25">
      <c r="FQ557" s="96" t="str">
        <f>IF($AG557="ناجح",COUNT(FQ$9:FQ556)+1,"")</f>
        <v/>
      </c>
      <c r="FS557" s="96" t="str">
        <f>IF($AG557="دورثان",COUNT(FS$9:FS556)+1,"")</f>
        <v/>
      </c>
    </row>
    <row r="558" spans="173:175" ht="18" x14ac:dyDescent="0.25">
      <c r="FQ558" s="96" t="str">
        <f>IF($AG558="ناجح",COUNT(FQ$9:FQ557)+1,"")</f>
        <v/>
      </c>
      <c r="FS558" s="96" t="str">
        <f>IF($AG558="دورثان",COUNT(FS$9:FS557)+1,"")</f>
        <v/>
      </c>
    </row>
    <row r="559" spans="173:175" ht="18" x14ac:dyDescent="0.25">
      <c r="FQ559" s="96" t="str">
        <f>IF($AG559="ناجح",COUNT(FQ$9:FQ558)+1,"")</f>
        <v/>
      </c>
      <c r="FS559" s="96" t="str">
        <f>IF($AG559="دورثان",COUNT(FS$9:FS558)+1,"")</f>
        <v/>
      </c>
    </row>
    <row r="560" spans="173:175" ht="18" x14ac:dyDescent="0.25">
      <c r="FQ560" s="96" t="str">
        <f>IF($AG560="ناجح",COUNT(FQ$9:FQ559)+1,"")</f>
        <v/>
      </c>
      <c r="FS560" s="96" t="str">
        <f>IF($AG560="دورثان",COUNT(FS$9:FS559)+1,"")</f>
        <v/>
      </c>
    </row>
    <row r="561" spans="173:175" ht="18" x14ac:dyDescent="0.25">
      <c r="FQ561" s="96" t="str">
        <f>IF($AG561="ناجح",COUNT(FQ$9:FQ560)+1,"")</f>
        <v/>
      </c>
      <c r="FS561" s="96" t="str">
        <f>IF($AG561="دورثان",COUNT(FS$9:FS560)+1,"")</f>
        <v/>
      </c>
    </row>
    <row r="562" spans="173:175" ht="18" x14ac:dyDescent="0.25">
      <c r="FQ562" s="96" t="str">
        <f>IF($AG562="ناجح",COUNT(FQ$9:FQ561)+1,"")</f>
        <v/>
      </c>
      <c r="FS562" s="96" t="str">
        <f>IF($AG562="دورثان",COUNT(FS$9:FS561)+1,"")</f>
        <v/>
      </c>
    </row>
    <row r="563" spans="173:175" ht="18" x14ac:dyDescent="0.25">
      <c r="FQ563" s="96" t="str">
        <f>IF($AG563="ناجح",COUNT(FQ$9:FQ562)+1,"")</f>
        <v/>
      </c>
      <c r="FS563" s="96" t="str">
        <f>IF($AG563="دورثان",COUNT(FS$9:FS562)+1,"")</f>
        <v/>
      </c>
    </row>
    <row r="564" spans="173:175" ht="18" x14ac:dyDescent="0.25">
      <c r="FQ564" s="96" t="str">
        <f>IF($AG564="ناجح",COUNT(FQ$9:FQ563)+1,"")</f>
        <v/>
      </c>
      <c r="FS564" s="96" t="str">
        <f>IF($AG564="دورثان",COUNT(FS$9:FS563)+1,"")</f>
        <v/>
      </c>
    </row>
    <row r="565" spans="173:175" ht="18" x14ac:dyDescent="0.25">
      <c r="FQ565" s="96" t="str">
        <f>IF($AG565="ناجح",COUNT(FQ$9:FQ564)+1,"")</f>
        <v/>
      </c>
      <c r="FS565" s="96" t="str">
        <f>IF($AG565="دورثان",COUNT(FS$9:FS564)+1,"")</f>
        <v/>
      </c>
    </row>
    <row r="566" spans="173:175" ht="18" x14ac:dyDescent="0.25">
      <c r="FQ566" s="96" t="str">
        <f>IF($AG566="ناجح",COUNT(FQ$9:FQ565)+1,"")</f>
        <v/>
      </c>
      <c r="FS566" s="96" t="str">
        <f>IF($AG566="دورثان",COUNT(FS$9:FS565)+1,"")</f>
        <v/>
      </c>
    </row>
    <row r="567" spans="173:175" ht="18" x14ac:dyDescent="0.25">
      <c r="FQ567" s="96" t="str">
        <f>IF($AG567="ناجح",COUNT(FQ$9:FQ566)+1,"")</f>
        <v/>
      </c>
      <c r="FS567" s="96" t="str">
        <f>IF($AG567="دورثان",COUNT(FS$9:FS566)+1,"")</f>
        <v/>
      </c>
    </row>
    <row r="568" spans="173:175" ht="18" x14ac:dyDescent="0.25">
      <c r="FQ568" s="96" t="str">
        <f>IF($AG568="ناجح",COUNT(FQ$9:FQ567)+1,"")</f>
        <v/>
      </c>
      <c r="FS568" s="96" t="str">
        <f>IF($AG568="دورثان",COUNT(FS$9:FS567)+1,"")</f>
        <v/>
      </c>
    </row>
    <row r="569" spans="173:175" ht="18" x14ac:dyDescent="0.25">
      <c r="FQ569" s="96" t="str">
        <f>IF($AG569="ناجح",COUNT(FQ$9:FQ568)+1,"")</f>
        <v/>
      </c>
      <c r="FS569" s="96" t="str">
        <f>IF($AG569="دورثان",COUNT(FS$9:FS568)+1,"")</f>
        <v/>
      </c>
    </row>
    <row r="570" spans="173:175" ht="18" x14ac:dyDescent="0.25">
      <c r="FQ570" s="96" t="str">
        <f>IF($AG570="ناجح",COUNT(FQ$9:FQ569)+1,"")</f>
        <v/>
      </c>
      <c r="FS570" s="96" t="str">
        <f>IF($AG570="دورثان",COUNT(FS$9:FS569)+1,"")</f>
        <v/>
      </c>
    </row>
    <row r="571" spans="173:175" ht="18" x14ac:dyDescent="0.25">
      <c r="FQ571" s="96" t="str">
        <f>IF($AG571="ناجح",COUNT(FQ$9:FQ570)+1,"")</f>
        <v/>
      </c>
      <c r="FS571" s="96" t="str">
        <f>IF($AG571="دورثان",COUNT(FS$9:FS570)+1,"")</f>
        <v/>
      </c>
    </row>
    <row r="572" spans="173:175" ht="18" x14ac:dyDescent="0.25">
      <c r="FQ572" s="96" t="str">
        <f>IF($AG572="ناجح",COUNT(FQ$9:FQ571)+1,"")</f>
        <v/>
      </c>
      <c r="FS572" s="96" t="str">
        <f>IF($AG572="دورثان",COUNT(FS$9:FS571)+1,"")</f>
        <v/>
      </c>
    </row>
    <row r="573" spans="173:175" ht="18" x14ac:dyDescent="0.25">
      <c r="FQ573" s="96" t="str">
        <f>IF($AG573="ناجح",COUNT(FQ$9:FQ572)+1,"")</f>
        <v/>
      </c>
      <c r="FS573" s="96" t="str">
        <f>IF($AG573="دورثان",COUNT(FS$9:FS572)+1,"")</f>
        <v/>
      </c>
    </row>
    <row r="574" spans="173:175" ht="18" x14ac:dyDescent="0.25">
      <c r="FQ574" s="96" t="str">
        <f>IF($AG574="ناجح",COUNT(FQ$9:FQ573)+1,"")</f>
        <v/>
      </c>
      <c r="FS574" s="96" t="str">
        <f>IF($AG574="دورثان",COUNT(FS$9:FS573)+1,"")</f>
        <v/>
      </c>
    </row>
    <row r="575" spans="173:175" ht="18" x14ac:dyDescent="0.25">
      <c r="FQ575" s="96" t="str">
        <f>IF($AG575="ناجح",COUNT(FQ$9:FQ574)+1,"")</f>
        <v/>
      </c>
      <c r="FS575" s="96" t="str">
        <f>IF($AG575="دورثان",COUNT(FS$9:FS574)+1,"")</f>
        <v/>
      </c>
    </row>
    <row r="576" spans="173:175" ht="18" x14ac:dyDescent="0.25">
      <c r="FQ576" s="96" t="str">
        <f>IF($AG576="ناجح",COUNT(FQ$9:FQ575)+1,"")</f>
        <v/>
      </c>
      <c r="FS576" s="96" t="str">
        <f>IF($AG576="دورثان",COUNT(FS$9:FS575)+1,"")</f>
        <v/>
      </c>
    </row>
    <row r="577" spans="173:175" ht="18" x14ac:dyDescent="0.25">
      <c r="FQ577" s="96" t="str">
        <f>IF($AG577="ناجح",COUNT(FQ$9:FQ576)+1,"")</f>
        <v/>
      </c>
      <c r="FS577" s="96" t="str">
        <f>IF($AG577="دورثان",COUNT(FS$9:FS576)+1,"")</f>
        <v/>
      </c>
    </row>
    <row r="578" spans="173:175" ht="18" x14ac:dyDescent="0.25">
      <c r="FQ578" s="96" t="str">
        <f>IF($AG578="ناجح",COUNT(FQ$9:FQ577)+1,"")</f>
        <v/>
      </c>
      <c r="FS578" s="96" t="str">
        <f>IF($AG578="دورثان",COUNT(FS$9:FS577)+1,"")</f>
        <v/>
      </c>
    </row>
    <row r="579" spans="173:175" ht="18" x14ac:dyDescent="0.25">
      <c r="FQ579" s="96" t="str">
        <f>IF($AG579="ناجح",COUNT(FQ$9:FQ578)+1,"")</f>
        <v/>
      </c>
      <c r="FS579" s="96" t="str">
        <f>IF($AG579="دورثان",COUNT(FS$9:FS578)+1,"")</f>
        <v/>
      </c>
    </row>
    <row r="580" spans="173:175" ht="18" x14ac:dyDescent="0.25">
      <c r="FQ580" s="96" t="str">
        <f>IF($AG580="ناجح",COUNT(FQ$9:FQ579)+1,"")</f>
        <v/>
      </c>
      <c r="FS580" s="96" t="str">
        <f>IF($AG580="دورثان",COUNT(FS$9:FS579)+1,"")</f>
        <v/>
      </c>
    </row>
    <row r="581" spans="173:175" ht="18" x14ac:dyDescent="0.25">
      <c r="FQ581" s="96" t="str">
        <f>IF($AG581="ناجح",COUNT(FQ$9:FQ580)+1,"")</f>
        <v/>
      </c>
      <c r="FS581" s="96" t="str">
        <f>IF($AG581="دورثان",COUNT(FS$9:FS580)+1,"")</f>
        <v/>
      </c>
    </row>
    <row r="582" spans="173:175" ht="18" x14ac:dyDescent="0.25">
      <c r="FQ582" s="96" t="str">
        <f>IF($AG582="ناجح",COUNT(FQ$9:FQ581)+1,"")</f>
        <v/>
      </c>
      <c r="FS582" s="96" t="str">
        <f>IF($AG582="دورثان",COUNT(FS$9:FS581)+1,"")</f>
        <v/>
      </c>
    </row>
    <row r="583" spans="173:175" ht="18" x14ac:dyDescent="0.25">
      <c r="FQ583" s="96" t="str">
        <f>IF($AG583="ناجح",COUNT(FQ$9:FQ582)+1,"")</f>
        <v/>
      </c>
      <c r="FS583" s="96" t="str">
        <f>IF($AG583="دورثان",COUNT(FS$9:FS582)+1,"")</f>
        <v/>
      </c>
    </row>
    <row r="584" spans="173:175" ht="18" x14ac:dyDescent="0.25">
      <c r="FQ584" s="96" t="str">
        <f>IF($AG584="ناجح",COUNT(FQ$9:FQ583)+1,"")</f>
        <v/>
      </c>
      <c r="FS584" s="96" t="str">
        <f>IF($AG584="دورثان",COUNT(FS$9:FS583)+1,"")</f>
        <v/>
      </c>
    </row>
    <row r="585" spans="173:175" ht="18" x14ac:dyDescent="0.25">
      <c r="FQ585" s="96" t="str">
        <f>IF($AG585="ناجح",COUNT(FQ$9:FQ584)+1,"")</f>
        <v/>
      </c>
      <c r="FS585" s="96" t="str">
        <f>IF($AG585="دورثان",COUNT(FS$9:FS584)+1,"")</f>
        <v/>
      </c>
    </row>
    <row r="586" spans="173:175" ht="18" x14ac:dyDescent="0.25">
      <c r="FQ586" s="96" t="str">
        <f>IF($AG586="ناجح",COUNT(FQ$9:FQ585)+1,"")</f>
        <v/>
      </c>
      <c r="FS586" s="96" t="str">
        <f>IF($AG586="دورثان",COUNT(FS$9:FS585)+1,"")</f>
        <v/>
      </c>
    </row>
    <row r="587" spans="173:175" ht="18" x14ac:dyDescent="0.25">
      <c r="FQ587" s="96" t="str">
        <f>IF($AG587="ناجح",COUNT(FQ$9:FQ586)+1,"")</f>
        <v/>
      </c>
      <c r="FS587" s="96" t="str">
        <f>IF($AG587="دورثان",COUNT(FS$9:FS586)+1,"")</f>
        <v/>
      </c>
    </row>
    <row r="588" spans="173:175" ht="18" x14ac:dyDescent="0.25">
      <c r="FQ588" s="96" t="str">
        <f>IF($AG588="ناجح",COUNT(FQ$9:FQ587)+1,"")</f>
        <v/>
      </c>
      <c r="FS588" s="96" t="str">
        <f>IF($AG588="دورثان",COUNT(FS$9:FS587)+1,"")</f>
        <v/>
      </c>
    </row>
    <row r="589" spans="173:175" ht="18" x14ac:dyDescent="0.25">
      <c r="FQ589" s="96" t="str">
        <f>IF($AG589="ناجح",COUNT(FQ$9:FQ588)+1,"")</f>
        <v/>
      </c>
      <c r="FS589" s="96" t="str">
        <f>IF($AG589="دورثان",COUNT(FS$9:FS588)+1,"")</f>
        <v/>
      </c>
    </row>
    <row r="590" spans="173:175" ht="18" x14ac:dyDescent="0.25">
      <c r="FQ590" s="96" t="str">
        <f>IF($AG590="ناجح",COUNT(FQ$9:FQ589)+1,"")</f>
        <v/>
      </c>
      <c r="FS590" s="96" t="str">
        <f>IF($AG590="دورثان",COUNT(FS$9:FS589)+1,"")</f>
        <v/>
      </c>
    </row>
    <row r="591" spans="173:175" ht="18" x14ac:dyDescent="0.25">
      <c r="FQ591" s="96" t="str">
        <f>IF($AG591="ناجح",COUNT(FQ$9:FQ590)+1,"")</f>
        <v/>
      </c>
      <c r="FS591" s="96" t="str">
        <f>IF($AG591="دورثان",COUNT(FS$9:FS590)+1,"")</f>
        <v/>
      </c>
    </row>
    <row r="592" spans="173:175" ht="18" x14ac:dyDescent="0.25">
      <c r="FQ592" s="96" t="str">
        <f>IF($AG592="ناجح",COUNT(FQ$9:FQ591)+1,"")</f>
        <v/>
      </c>
      <c r="FS592" s="96" t="str">
        <f>IF($AG592="دورثان",COUNT(FS$9:FS591)+1,"")</f>
        <v/>
      </c>
    </row>
    <row r="593" spans="173:175" ht="18" x14ac:dyDescent="0.25">
      <c r="FQ593" s="96" t="str">
        <f>IF($AG593="ناجح",COUNT(FQ$9:FQ592)+1,"")</f>
        <v/>
      </c>
      <c r="FS593" s="96" t="str">
        <f>IF($AG593="دورثان",COUNT(FS$9:FS592)+1,"")</f>
        <v/>
      </c>
    </row>
    <row r="594" spans="173:175" ht="18" x14ac:dyDescent="0.25">
      <c r="FQ594" s="96" t="str">
        <f>IF($AG594="ناجح",COUNT(FQ$9:FQ593)+1,"")</f>
        <v/>
      </c>
      <c r="FS594" s="96" t="str">
        <f>IF($AG594="دورثان",COUNT(FS$9:FS593)+1,"")</f>
        <v/>
      </c>
    </row>
    <row r="595" spans="173:175" ht="18" x14ac:dyDescent="0.25">
      <c r="FQ595" s="96" t="str">
        <f>IF($AG595="ناجح",COUNT(FQ$9:FQ594)+1,"")</f>
        <v/>
      </c>
      <c r="FS595" s="96" t="str">
        <f>IF($AG595="دورثان",COUNT(FS$9:FS594)+1,"")</f>
        <v/>
      </c>
    </row>
    <row r="596" spans="173:175" ht="18" x14ac:dyDescent="0.25">
      <c r="FQ596" s="96" t="str">
        <f>IF($AG596="ناجح",COUNT(FQ$9:FQ595)+1,"")</f>
        <v/>
      </c>
      <c r="FS596" s="96" t="str">
        <f>IF($AG596="دورثان",COUNT(FS$9:FS595)+1,"")</f>
        <v/>
      </c>
    </row>
    <row r="597" spans="173:175" ht="18" x14ac:dyDescent="0.25">
      <c r="FQ597" s="96" t="str">
        <f>IF($AG597="ناجح",COUNT(FQ$9:FQ596)+1,"")</f>
        <v/>
      </c>
      <c r="FS597" s="96" t="str">
        <f>IF($AG597="دورثان",COUNT(FS$9:FS596)+1,"")</f>
        <v/>
      </c>
    </row>
    <row r="598" spans="173:175" ht="18" x14ac:dyDescent="0.25">
      <c r="FQ598" s="96" t="str">
        <f>IF($AG598="ناجح",COUNT(FQ$9:FQ597)+1,"")</f>
        <v/>
      </c>
      <c r="FS598" s="96" t="str">
        <f>IF($AG598="دورثان",COUNT(FS$9:FS597)+1,"")</f>
        <v/>
      </c>
    </row>
    <row r="599" spans="173:175" ht="18" x14ac:dyDescent="0.25">
      <c r="FQ599" s="96" t="str">
        <f>IF($AG599="ناجح",COUNT(FQ$9:FQ598)+1,"")</f>
        <v/>
      </c>
      <c r="FS599" s="96" t="str">
        <f>IF($AG599="دورثان",COUNT(FS$9:FS598)+1,"")</f>
        <v/>
      </c>
    </row>
    <row r="600" spans="173:175" ht="18" x14ac:dyDescent="0.25">
      <c r="FQ600" s="96" t="str">
        <f>IF($AG600="ناجح",COUNT(FQ$9:FQ599)+1,"")</f>
        <v/>
      </c>
      <c r="FS600" s="96" t="str">
        <f>IF($AG600="دورثان",COUNT(FS$9:FS599)+1,"")</f>
        <v/>
      </c>
    </row>
    <row r="601" spans="173:175" ht="18" x14ac:dyDescent="0.25">
      <c r="FQ601" s="96" t="str">
        <f>IF($AG601="ناجح",COUNT(FQ$9:FQ600)+1,"")</f>
        <v/>
      </c>
      <c r="FS601" s="96" t="str">
        <f>IF($AG601="دورثان",COUNT(FS$9:FS600)+1,"")</f>
        <v/>
      </c>
    </row>
    <row r="602" spans="173:175" ht="18" x14ac:dyDescent="0.25">
      <c r="FQ602" s="96" t="str">
        <f>IF($AG602="ناجح",COUNT(FQ$9:FQ601)+1,"")</f>
        <v/>
      </c>
      <c r="FS602" s="96" t="str">
        <f>IF($AG602="دورثان",COUNT(FS$9:FS601)+1,"")</f>
        <v/>
      </c>
    </row>
    <row r="603" spans="173:175" ht="18" x14ac:dyDescent="0.25">
      <c r="FQ603" s="96" t="str">
        <f>IF($AG603="ناجح",COUNT(FQ$9:FQ602)+1,"")</f>
        <v/>
      </c>
      <c r="FS603" s="96" t="str">
        <f>IF($AG603="دورثان",COUNT(FS$9:FS602)+1,"")</f>
        <v/>
      </c>
    </row>
    <row r="604" spans="173:175" ht="18" x14ac:dyDescent="0.25">
      <c r="FQ604" s="96" t="str">
        <f>IF($AG604="ناجح",COUNT(FQ$9:FQ603)+1,"")</f>
        <v/>
      </c>
      <c r="FS604" s="96" t="str">
        <f>IF($AG604="دورثان",COUNT(FS$9:FS603)+1,"")</f>
        <v/>
      </c>
    </row>
    <row r="605" spans="173:175" ht="18" x14ac:dyDescent="0.25">
      <c r="FQ605" s="96" t="str">
        <f>IF($AG605="ناجح",COUNT(FQ$9:FQ604)+1,"")</f>
        <v/>
      </c>
      <c r="FS605" s="96" t="str">
        <f>IF($AG605="دورثان",COUNT(FS$9:FS604)+1,"")</f>
        <v/>
      </c>
    </row>
    <row r="606" spans="173:175" ht="18" x14ac:dyDescent="0.25">
      <c r="FQ606" s="96" t="str">
        <f>IF($AG606="ناجح",COUNT(FQ$9:FQ605)+1,"")</f>
        <v/>
      </c>
      <c r="FS606" s="96" t="str">
        <f>IF($AG606="دورثان",COUNT(FS$9:FS605)+1,"")</f>
        <v/>
      </c>
    </row>
    <row r="607" spans="173:175" ht="18" x14ac:dyDescent="0.25">
      <c r="FQ607" s="96" t="str">
        <f>IF($AG607="ناجح",COUNT(FQ$9:FQ606)+1,"")</f>
        <v/>
      </c>
      <c r="FS607" s="96" t="str">
        <f>IF($AG607="دورثان",COUNT(FS$9:FS606)+1,"")</f>
        <v/>
      </c>
    </row>
    <row r="608" spans="173:175" ht="18" x14ac:dyDescent="0.25">
      <c r="FQ608" s="96" t="str">
        <f>IF($AG608="ناجح",COUNT(FQ$9:FQ607)+1,"")</f>
        <v/>
      </c>
      <c r="FS608" s="96" t="str">
        <f>IF($AG608="دورثان",COUNT(FS$9:FS607)+1,"")</f>
        <v/>
      </c>
    </row>
    <row r="609" spans="173:175" ht="18" x14ac:dyDescent="0.25">
      <c r="FQ609" s="96" t="str">
        <f>IF($AG609="ناجح",COUNT(FQ$9:FQ608)+1,"")</f>
        <v/>
      </c>
      <c r="FS609" s="96" t="str">
        <f>IF($AG609="دورثان",COUNT(FS$9:FS608)+1,"")</f>
        <v/>
      </c>
    </row>
    <row r="610" spans="173:175" ht="18" x14ac:dyDescent="0.25">
      <c r="FQ610" s="96" t="str">
        <f>IF($AG610="ناجح",COUNT(FQ$9:FQ609)+1,"")</f>
        <v/>
      </c>
      <c r="FS610" s="96" t="str">
        <f>IF($AG610="دورثان",COUNT(FS$9:FS609)+1,"")</f>
        <v/>
      </c>
    </row>
    <row r="611" spans="173:175" ht="18" x14ac:dyDescent="0.25">
      <c r="FQ611" s="96" t="str">
        <f>IF($AG611="ناجح",COUNT(FQ$9:FQ610)+1,"")</f>
        <v/>
      </c>
      <c r="FS611" s="96" t="str">
        <f>IF($AG611="دورثان",COUNT(FS$9:FS610)+1,"")</f>
        <v/>
      </c>
    </row>
    <row r="612" spans="173:175" ht="18" x14ac:dyDescent="0.25">
      <c r="FQ612" s="96" t="str">
        <f>IF($AG612="ناجح",COUNT(FQ$9:FQ611)+1,"")</f>
        <v/>
      </c>
      <c r="FS612" s="96" t="str">
        <f>IF($AG612="دورثان",COUNT(FS$9:FS611)+1,"")</f>
        <v/>
      </c>
    </row>
    <row r="613" spans="173:175" ht="18" x14ac:dyDescent="0.25">
      <c r="FQ613" s="96" t="str">
        <f>IF($AG613="ناجح",COUNT(FQ$9:FQ612)+1,"")</f>
        <v/>
      </c>
      <c r="FS613" s="96" t="str">
        <f>IF($AG613="دورثان",COUNT(FS$9:FS612)+1,"")</f>
        <v/>
      </c>
    </row>
    <row r="614" spans="173:175" ht="18" x14ac:dyDescent="0.25">
      <c r="FQ614" s="96" t="str">
        <f>IF($AG614="ناجح",COUNT(FQ$9:FQ613)+1,"")</f>
        <v/>
      </c>
      <c r="FS614" s="96" t="str">
        <f>IF($AG614="دورثان",COUNT(FS$9:FS613)+1,"")</f>
        <v/>
      </c>
    </row>
    <row r="615" spans="173:175" ht="18" x14ac:dyDescent="0.25">
      <c r="FQ615" s="96" t="str">
        <f>IF($AG615="ناجح",COUNT(FQ$9:FQ614)+1,"")</f>
        <v/>
      </c>
      <c r="FS615" s="96" t="str">
        <f>IF($AG615="دورثان",COUNT(FS$9:FS614)+1,"")</f>
        <v/>
      </c>
    </row>
    <row r="616" spans="173:175" ht="18" x14ac:dyDescent="0.25">
      <c r="FQ616" s="96" t="str">
        <f>IF($AG616="ناجح",COUNT(FQ$9:FQ615)+1,"")</f>
        <v/>
      </c>
      <c r="FS616" s="96" t="str">
        <f>IF($AG616="دورثان",COUNT(FS$9:FS615)+1,"")</f>
        <v/>
      </c>
    </row>
    <row r="617" spans="173:175" ht="18" x14ac:dyDescent="0.25">
      <c r="FQ617" s="96" t="str">
        <f>IF($AG617="ناجح",COUNT(FQ$9:FQ616)+1,"")</f>
        <v/>
      </c>
      <c r="FS617" s="96" t="str">
        <f>IF($AG617="دورثان",COUNT(FS$9:FS616)+1,"")</f>
        <v/>
      </c>
    </row>
    <row r="618" spans="173:175" ht="18" x14ac:dyDescent="0.25">
      <c r="FQ618" s="96" t="str">
        <f>IF($AG618="ناجح",COUNT(FQ$9:FQ617)+1,"")</f>
        <v/>
      </c>
      <c r="FS618" s="96" t="str">
        <f>IF($AG618="دورثان",COUNT(FS$9:FS617)+1,"")</f>
        <v/>
      </c>
    </row>
    <row r="619" spans="173:175" ht="18" x14ac:dyDescent="0.25">
      <c r="FQ619" s="96" t="str">
        <f>IF($AG619="ناجح",COUNT(FQ$9:FQ618)+1,"")</f>
        <v/>
      </c>
      <c r="FS619" s="96" t="str">
        <f>IF($AG619="دورثان",COUNT(FS$9:FS618)+1,"")</f>
        <v/>
      </c>
    </row>
    <row r="620" spans="173:175" ht="18" x14ac:dyDescent="0.25">
      <c r="FQ620" s="96" t="str">
        <f>IF($AG620="ناجح",COUNT(FQ$9:FQ619)+1,"")</f>
        <v/>
      </c>
      <c r="FS620" s="96" t="str">
        <f>IF($AG620="دورثان",COUNT(FS$9:FS619)+1,"")</f>
        <v/>
      </c>
    </row>
    <row r="621" spans="173:175" ht="18" x14ac:dyDescent="0.25">
      <c r="FQ621" s="96" t="str">
        <f>IF($AG621="ناجح",COUNT(FQ$9:FQ620)+1,"")</f>
        <v/>
      </c>
      <c r="FS621" s="96" t="str">
        <f>IF($AG621="دورثان",COUNT(FS$9:FS620)+1,"")</f>
        <v/>
      </c>
    </row>
    <row r="622" spans="173:175" ht="18" x14ac:dyDescent="0.25">
      <c r="FQ622" s="96" t="str">
        <f>IF($AG622="ناجح",COUNT(FQ$9:FQ621)+1,"")</f>
        <v/>
      </c>
      <c r="FS622" s="96" t="str">
        <f>IF($AG622="دورثان",COUNT(FS$9:FS621)+1,"")</f>
        <v/>
      </c>
    </row>
    <row r="623" spans="173:175" ht="18" x14ac:dyDescent="0.25">
      <c r="FQ623" s="96" t="str">
        <f>IF($AG623="ناجح",COUNT(FQ$9:FQ622)+1,"")</f>
        <v/>
      </c>
      <c r="FS623" s="96" t="str">
        <f>IF($AG623="دورثان",COUNT(FS$9:FS622)+1,"")</f>
        <v/>
      </c>
    </row>
    <row r="624" spans="173:175" ht="18" x14ac:dyDescent="0.25">
      <c r="FQ624" s="96" t="str">
        <f>IF($AG624="ناجح",COUNT(FQ$9:FQ623)+1,"")</f>
        <v/>
      </c>
      <c r="FS624" s="96" t="str">
        <f>IF($AG624="دورثان",COUNT(FS$9:FS623)+1,"")</f>
        <v/>
      </c>
    </row>
    <row r="625" spans="173:175" ht="18" x14ac:dyDescent="0.25">
      <c r="FQ625" s="96" t="str">
        <f>IF($AG625="ناجح",COUNT(FQ$9:FQ624)+1,"")</f>
        <v/>
      </c>
      <c r="FS625" s="96" t="str">
        <f>IF($AG625="دورثان",COUNT(FS$9:FS624)+1,"")</f>
        <v/>
      </c>
    </row>
    <row r="626" spans="173:175" ht="18" x14ac:dyDescent="0.25">
      <c r="FQ626" s="96" t="str">
        <f>IF($AG626="ناجح",COUNT(FQ$9:FQ625)+1,"")</f>
        <v/>
      </c>
      <c r="FS626" s="96" t="str">
        <f>IF($AG626="دورثان",COUNT(FS$9:FS625)+1,"")</f>
        <v/>
      </c>
    </row>
    <row r="627" spans="173:175" ht="18" x14ac:dyDescent="0.25">
      <c r="FQ627" s="96" t="str">
        <f>IF($AG627="ناجح",COUNT(FQ$9:FQ626)+1,"")</f>
        <v/>
      </c>
      <c r="FS627" s="96" t="str">
        <f>IF($AG627="دورثان",COUNT(FS$9:FS626)+1,"")</f>
        <v/>
      </c>
    </row>
    <row r="628" spans="173:175" ht="18" x14ac:dyDescent="0.25">
      <c r="FQ628" s="96" t="str">
        <f>IF($AG628="ناجح",COUNT(FQ$9:FQ627)+1,"")</f>
        <v/>
      </c>
      <c r="FS628" s="96" t="str">
        <f>IF($AG628="دورثان",COUNT(FS$9:FS627)+1,"")</f>
        <v/>
      </c>
    </row>
    <row r="629" spans="173:175" ht="18" x14ac:dyDescent="0.25">
      <c r="FQ629" s="96" t="str">
        <f>IF($AG629="ناجح",COUNT(FQ$9:FQ628)+1,"")</f>
        <v/>
      </c>
      <c r="FS629" s="96" t="str">
        <f>IF($AG629="دورثان",COUNT(FS$9:FS628)+1,"")</f>
        <v/>
      </c>
    </row>
    <row r="630" spans="173:175" ht="18" x14ac:dyDescent="0.25">
      <c r="FQ630" s="96" t="str">
        <f>IF($AG630="ناجح",COUNT(FQ$9:FQ629)+1,"")</f>
        <v/>
      </c>
      <c r="FS630" s="96" t="str">
        <f>IF($AG630="دورثان",COUNT(FS$9:FS629)+1,"")</f>
        <v/>
      </c>
    </row>
    <row r="631" spans="173:175" ht="18" x14ac:dyDescent="0.25">
      <c r="FQ631" s="96" t="str">
        <f>IF($AG631="ناجح",COUNT(FQ$9:FQ630)+1,"")</f>
        <v/>
      </c>
      <c r="FS631" s="96" t="str">
        <f>IF($AG631="دورثان",COUNT(FS$9:FS630)+1,"")</f>
        <v/>
      </c>
    </row>
    <row r="632" spans="173:175" ht="18" x14ac:dyDescent="0.25">
      <c r="FQ632" s="96" t="str">
        <f>IF($AG632="ناجح",COUNT(FQ$9:FQ631)+1,"")</f>
        <v/>
      </c>
      <c r="FS632" s="96" t="str">
        <f>IF($AG632="دورثان",COUNT(FS$9:FS631)+1,"")</f>
        <v/>
      </c>
    </row>
    <row r="633" spans="173:175" ht="18" x14ac:dyDescent="0.25">
      <c r="FQ633" s="96" t="str">
        <f>IF($AG633="ناجح",COUNT(FQ$9:FQ632)+1,"")</f>
        <v/>
      </c>
      <c r="FS633" s="96" t="str">
        <f>IF($AG633="دورثان",COUNT(FS$9:FS632)+1,"")</f>
        <v/>
      </c>
    </row>
    <row r="634" spans="173:175" ht="18" x14ac:dyDescent="0.25">
      <c r="FQ634" s="96" t="str">
        <f>IF($AG634="ناجح",COUNT(FQ$9:FQ633)+1,"")</f>
        <v/>
      </c>
      <c r="FS634" s="96" t="str">
        <f>IF($AG634="دورثان",COUNT(FS$9:FS633)+1,"")</f>
        <v/>
      </c>
    </row>
    <row r="635" spans="173:175" ht="18" x14ac:dyDescent="0.25">
      <c r="FQ635" s="96" t="str">
        <f>IF($AG635="ناجح",COUNT(FQ$9:FQ634)+1,"")</f>
        <v/>
      </c>
      <c r="FS635" s="96" t="str">
        <f>IF($AG635="دورثان",COUNT(FS$9:FS634)+1,"")</f>
        <v/>
      </c>
    </row>
    <row r="636" spans="173:175" ht="18" x14ac:dyDescent="0.25">
      <c r="FQ636" s="96" t="str">
        <f>IF($AG636="ناجح",COUNT(FQ$9:FQ635)+1,"")</f>
        <v/>
      </c>
      <c r="FS636" s="96" t="str">
        <f>IF($AG636="دورثان",COUNT(FS$9:FS635)+1,"")</f>
        <v/>
      </c>
    </row>
    <row r="637" spans="173:175" ht="18" x14ac:dyDescent="0.25">
      <c r="FQ637" s="96" t="str">
        <f>IF($AG637="ناجح",COUNT(FQ$9:FQ636)+1,"")</f>
        <v/>
      </c>
      <c r="FS637" s="96" t="str">
        <f>IF($AG637="دورثان",COUNT(FS$9:FS636)+1,"")</f>
        <v/>
      </c>
    </row>
    <row r="638" spans="173:175" ht="18" x14ac:dyDescent="0.25">
      <c r="FQ638" s="96" t="str">
        <f>IF($AG638="ناجح",COUNT(FQ$9:FQ637)+1,"")</f>
        <v/>
      </c>
      <c r="FS638" s="96" t="str">
        <f>IF($AG638="دورثان",COUNT(FS$9:FS637)+1,"")</f>
        <v/>
      </c>
    </row>
    <row r="639" spans="173:175" ht="18" x14ac:dyDescent="0.25">
      <c r="FQ639" s="96" t="str">
        <f>IF($AG639="ناجح",COUNT(FQ$9:FQ638)+1,"")</f>
        <v/>
      </c>
      <c r="FS639" s="96" t="str">
        <f>IF($AG639="دورثان",COUNT(FS$9:FS638)+1,"")</f>
        <v/>
      </c>
    </row>
    <row r="640" spans="173:175" ht="18" x14ac:dyDescent="0.25">
      <c r="FQ640" s="96" t="str">
        <f>IF($AG640="ناجح",COUNT(FQ$9:FQ639)+1,"")</f>
        <v/>
      </c>
      <c r="FS640" s="96" t="str">
        <f>IF($AG640="دورثان",COUNT(FS$9:FS639)+1,"")</f>
        <v/>
      </c>
    </row>
    <row r="641" spans="173:175" ht="18" x14ac:dyDescent="0.25">
      <c r="FQ641" s="96" t="str">
        <f>IF($AG641="ناجح",COUNT(FQ$9:FQ640)+1,"")</f>
        <v/>
      </c>
      <c r="FS641" s="96" t="str">
        <f>IF($AG641="دورثان",COUNT(FS$9:FS640)+1,"")</f>
        <v/>
      </c>
    </row>
    <row r="642" spans="173:175" ht="18" x14ac:dyDescent="0.25">
      <c r="FQ642" s="96" t="str">
        <f>IF($AG642="ناجح",COUNT(FQ$9:FQ641)+1,"")</f>
        <v/>
      </c>
      <c r="FS642" s="96" t="str">
        <f>IF($AG642="دورثان",COUNT(FS$9:FS641)+1,"")</f>
        <v/>
      </c>
    </row>
    <row r="643" spans="173:175" ht="18" x14ac:dyDescent="0.25">
      <c r="FQ643" s="96" t="str">
        <f>IF($AG643="ناجح",COUNT(FQ$9:FQ642)+1,"")</f>
        <v/>
      </c>
      <c r="FS643" s="96" t="str">
        <f>IF($AG643="دورثان",COUNT(FS$9:FS642)+1,"")</f>
        <v/>
      </c>
    </row>
    <row r="644" spans="173:175" ht="18" x14ac:dyDescent="0.25">
      <c r="FQ644" s="96" t="str">
        <f>IF($AG644="ناجح",COUNT(FQ$9:FQ643)+1,"")</f>
        <v/>
      </c>
      <c r="FS644" s="96" t="str">
        <f>IF($AG644="دورثان",COUNT(FS$9:FS643)+1,"")</f>
        <v/>
      </c>
    </row>
    <row r="645" spans="173:175" ht="18" x14ac:dyDescent="0.25">
      <c r="FQ645" s="96" t="str">
        <f>IF($AG645="ناجح",COUNT(FQ$9:FQ644)+1,"")</f>
        <v/>
      </c>
      <c r="FS645" s="96" t="str">
        <f>IF($AG645="دورثان",COUNT(FS$9:FS644)+1,"")</f>
        <v/>
      </c>
    </row>
    <row r="646" spans="173:175" ht="18" x14ac:dyDescent="0.25">
      <c r="FQ646" s="96" t="str">
        <f>IF($AG646="ناجح",COUNT(FQ$9:FQ645)+1,"")</f>
        <v/>
      </c>
      <c r="FS646" s="96" t="str">
        <f>IF($AG646="دورثان",COUNT(FS$9:FS645)+1,"")</f>
        <v/>
      </c>
    </row>
    <row r="647" spans="173:175" ht="18" x14ac:dyDescent="0.25">
      <c r="FQ647" s="96" t="str">
        <f>IF($AG647="ناجح",COUNT(FQ$9:FQ646)+1,"")</f>
        <v/>
      </c>
      <c r="FS647" s="96" t="str">
        <f>IF($AG647="دورثان",COUNT(FS$9:FS646)+1,"")</f>
        <v/>
      </c>
    </row>
    <row r="648" spans="173:175" ht="18" x14ac:dyDescent="0.25">
      <c r="FQ648" s="96" t="str">
        <f>IF($AG648="ناجح",COUNT(FQ$9:FQ647)+1,"")</f>
        <v/>
      </c>
      <c r="FS648" s="96" t="str">
        <f>IF($AG648="دورثان",COUNT(FS$9:FS647)+1,"")</f>
        <v/>
      </c>
    </row>
    <row r="649" spans="173:175" ht="18" x14ac:dyDescent="0.25">
      <c r="FQ649" s="96" t="str">
        <f>IF($AG649="ناجح",COUNT(FQ$9:FQ648)+1,"")</f>
        <v/>
      </c>
      <c r="FS649" s="96" t="str">
        <f>IF($AG649="دورثان",COUNT(FS$9:FS648)+1,"")</f>
        <v/>
      </c>
    </row>
    <row r="650" spans="173:175" ht="18" x14ac:dyDescent="0.25">
      <c r="FQ650" s="96" t="str">
        <f>IF($AG650="ناجح",COUNT(FQ$9:FQ649)+1,"")</f>
        <v/>
      </c>
      <c r="FS650" s="96" t="str">
        <f>IF($AG650="دورثان",COUNT(FS$9:FS649)+1,"")</f>
        <v/>
      </c>
    </row>
    <row r="651" spans="173:175" ht="18" x14ac:dyDescent="0.25">
      <c r="FQ651" s="96" t="str">
        <f>IF($AG651="ناجح",COUNT(FQ$9:FQ650)+1,"")</f>
        <v/>
      </c>
      <c r="FS651" s="96" t="str">
        <f>IF($AG651="دورثان",COUNT(FS$9:FS650)+1,"")</f>
        <v/>
      </c>
    </row>
    <row r="652" spans="173:175" ht="18" x14ac:dyDescent="0.25">
      <c r="FQ652" s="96" t="str">
        <f>IF($AG652="ناجح",COUNT(FQ$9:FQ651)+1,"")</f>
        <v/>
      </c>
      <c r="FS652" s="96" t="str">
        <f>IF($AG652="دورثان",COUNT(FS$9:FS651)+1,"")</f>
        <v/>
      </c>
    </row>
    <row r="653" spans="173:175" ht="18" x14ac:dyDescent="0.25">
      <c r="FQ653" s="96" t="str">
        <f>IF($AG653="ناجح",COUNT(FQ$9:FQ652)+1,"")</f>
        <v/>
      </c>
      <c r="FS653" s="96" t="str">
        <f>IF($AG653="دورثان",COUNT(FS$9:FS652)+1,"")</f>
        <v/>
      </c>
    </row>
    <row r="654" spans="173:175" ht="18" x14ac:dyDescent="0.25">
      <c r="FQ654" s="96" t="str">
        <f>IF($AG654="ناجح",COUNT(FQ$9:FQ653)+1,"")</f>
        <v/>
      </c>
      <c r="FS654" s="96" t="str">
        <f>IF($AG654="دورثان",COUNT(FS$9:FS653)+1,"")</f>
        <v/>
      </c>
    </row>
    <row r="655" spans="173:175" ht="18" x14ac:dyDescent="0.25">
      <c r="FQ655" s="96" t="str">
        <f>IF($AG655="ناجح",COUNT(FQ$9:FQ654)+1,"")</f>
        <v/>
      </c>
      <c r="FS655" s="96" t="str">
        <f>IF($AG655="دورثان",COUNT(FS$9:FS654)+1,"")</f>
        <v/>
      </c>
    </row>
    <row r="656" spans="173:175" ht="18" x14ac:dyDescent="0.25">
      <c r="FQ656" s="96" t="str">
        <f>IF($AG656="ناجح",COUNT(FQ$9:FQ655)+1,"")</f>
        <v/>
      </c>
      <c r="FS656" s="96" t="str">
        <f>IF($AG656="دورثان",COUNT(FS$9:FS655)+1,"")</f>
        <v/>
      </c>
    </row>
    <row r="657" spans="173:175" ht="18" x14ac:dyDescent="0.25">
      <c r="FQ657" s="96" t="str">
        <f>IF($AG657="ناجح",COUNT(FQ$9:FQ656)+1,"")</f>
        <v/>
      </c>
      <c r="FS657" s="96" t="str">
        <f>IF($AG657="دورثان",COUNT(FS$9:FS656)+1,"")</f>
        <v/>
      </c>
    </row>
    <row r="658" spans="173:175" ht="18" x14ac:dyDescent="0.25">
      <c r="FQ658" s="96" t="str">
        <f>IF($AG658="ناجح",COUNT(FQ$9:FQ657)+1,"")</f>
        <v/>
      </c>
      <c r="FS658" s="96" t="str">
        <f>IF($AG658="دورثان",COUNT(FS$9:FS657)+1,"")</f>
        <v/>
      </c>
    </row>
    <row r="659" spans="173:175" ht="18" x14ac:dyDescent="0.25">
      <c r="FQ659" s="96" t="str">
        <f>IF($AG659="ناجح",COUNT(FQ$9:FQ658)+1,"")</f>
        <v/>
      </c>
      <c r="FS659" s="96" t="str">
        <f>IF($AG659="دورثان",COUNT(FS$9:FS658)+1,"")</f>
        <v/>
      </c>
    </row>
    <row r="660" spans="173:175" ht="18" x14ac:dyDescent="0.25">
      <c r="FQ660" s="96" t="str">
        <f>IF($AG660="ناجح",COUNT(FQ$9:FQ659)+1,"")</f>
        <v/>
      </c>
      <c r="FS660" s="96" t="str">
        <f>IF($AG660="دورثان",COUNT(FS$9:FS659)+1,"")</f>
        <v/>
      </c>
    </row>
    <row r="661" spans="173:175" ht="18" x14ac:dyDescent="0.25">
      <c r="FQ661" s="96" t="str">
        <f>IF($AG661="ناجح",COUNT(FQ$9:FQ660)+1,"")</f>
        <v/>
      </c>
      <c r="FS661" s="96" t="str">
        <f>IF($AG661="دورثان",COUNT(FS$9:FS660)+1,"")</f>
        <v/>
      </c>
    </row>
    <row r="662" spans="173:175" ht="18" x14ac:dyDescent="0.25">
      <c r="FQ662" s="96" t="str">
        <f>IF($AG662="ناجح",COUNT(FQ$9:FQ661)+1,"")</f>
        <v/>
      </c>
      <c r="FS662" s="96" t="str">
        <f>IF($AG662="دورثان",COUNT(FS$9:FS661)+1,"")</f>
        <v/>
      </c>
    </row>
    <row r="663" spans="173:175" ht="18" x14ac:dyDescent="0.25">
      <c r="FQ663" s="96" t="str">
        <f>IF($AG663="ناجح",COUNT(FQ$9:FQ662)+1,"")</f>
        <v/>
      </c>
      <c r="FS663" s="96" t="str">
        <f>IF($AG663="دورثان",COUNT(FS$9:FS662)+1,"")</f>
        <v/>
      </c>
    </row>
    <row r="664" spans="173:175" ht="18" x14ac:dyDescent="0.25">
      <c r="FQ664" s="96" t="str">
        <f>IF($AG664="ناجح",COUNT(FQ$9:FQ663)+1,"")</f>
        <v/>
      </c>
      <c r="FS664" s="96" t="str">
        <f>IF($AG664="دورثان",COUNT(FS$9:FS663)+1,"")</f>
        <v/>
      </c>
    </row>
    <row r="665" spans="173:175" ht="18" x14ac:dyDescent="0.25">
      <c r="FQ665" s="96" t="str">
        <f>IF($AG665="ناجح",COUNT(FQ$9:FQ664)+1,"")</f>
        <v/>
      </c>
      <c r="FS665" s="96" t="str">
        <f>IF($AG665="دورثان",COUNT(FS$9:FS664)+1,"")</f>
        <v/>
      </c>
    </row>
    <row r="666" spans="173:175" ht="18" x14ac:dyDescent="0.25">
      <c r="FQ666" s="96" t="str">
        <f>IF($AG666="ناجح",COUNT(FQ$9:FQ665)+1,"")</f>
        <v/>
      </c>
      <c r="FS666" s="96" t="str">
        <f>IF($AG666="دورثان",COUNT(FS$9:FS665)+1,"")</f>
        <v/>
      </c>
    </row>
    <row r="667" spans="173:175" ht="18" x14ac:dyDescent="0.25">
      <c r="FQ667" s="96" t="str">
        <f>IF($AG667="ناجح",COUNT(FQ$9:FQ666)+1,"")</f>
        <v/>
      </c>
      <c r="FS667" s="96" t="str">
        <f>IF($AG667="دورثان",COUNT(FS$9:FS666)+1,"")</f>
        <v/>
      </c>
    </row>
    <row r="668" spans="173:175" ht="18" x14ac:dyDescent="0.25">
      <c r="FQ668" s="96" t="str">
        <f>IF($AG668="ناجح",COUNT(FQ$9:FQ667)+1,"")</f>
        <v/>
      </c>
      <c r="FS668" s="96" t="str">
        <f>IF($AG668="دورثان",COUNT(FS$9:FS667)+1,"")</f>
        <v/>
      </c>
    </row>
    <row r="669" spans="173:175" ht="18" x14ac:dyDescent="0.25">
      <c r="FQ669" s="96" t="str">
        <f>IF($AG669="ناجح",COUNT(FQ$9:FQ668)+1,"")</f>
        <v/>
      </c>
      <c r="FS669" s="96" t="str">
        <f>IF($AG669="دورثان",COUNT(FS$9:FS668)+1,"")</f>
        <v/>
      </c>
    </row>
    <row r="670" spans="173:175" ht="18" x14ac:dyDescent="0.25">
      <c r="FQ670" s="96" t="str">
        <f>IF($AG670="ناجح",COUNT(FQ$9:FQ669)+1,"")</f>
        <v/>
      </c>
      <c r="FS670" s="96" t="str">
        <f>IF($AG670="دورثان",COUNT(FS$9:FS669)+1,"")</f>
        <v/>
      </c>
    </row>
    <row r="671" spans="173:175" ht="18" x14ac:dyDescent="0.25">
      <c r="FQ671" s="96" t="str">
        <f>IF($AG671="ناجح",COUNT(FQ$9:FQ670)+1,"")</f>
        <v/>
      </c>
      <c r="FS671" s="96" t="str">
        <f>IF($AG671="دورثان",COUNT(FS$9:FS670)+1,"")</f>
        <v/>
      </c>
    </row>
    <row r="672" spans="173:175" ht="18" x14ac:dyDescent="0.25">
      <c r="FQ672" s="96" t="str">
        <f>IF($AG672="ناجح",COUNT(FQ$9:FQ671)+1,"")</f>
        <v/>
      </c>
      <c r="FS672" s="96" t="str">
        <f>IF($AG672="دورثان",COUNT(FS$9:FS671)+1,"")</f>
        <v/>
      </c>
    </row>
    <row r="673" spans="173:175" ht="18" x14ac:dyDescent="0.25">
      <c r="FQ673" s="96" t="str">
        <f>IF($AG673="ناجح",COUNT(FQ$9:FQ672)+1,"")</f>
        <v/>
      </c>
      <c r="FS673" s="96" t="str">
        <f>IF($AG673="دورثان",COUNT(FS$9:FS672)+1,"")</f>
        <v/>
      </c>
    </row>
    <row r="674" spans="173:175" ht="18" x14ac:dyDescent="0.25">
      <c r="FQ674" s="96" t="str">
        <f>IF($AG674="ناجح",COUNT(FQ$9:FQ673)+1,"")</f>
        <v/>
      </c>
      <c r="FS674" s="96" t="str">
        <f>IF($AG674="دورثان",COUNT(FS$9:FS673)+1,"")</f>
        <v/>
      </c>
    </row>
    <row r="675" spans="173:175" ht="18" x14ac:dyDescent="0.25">
      <c r="FQ675" s="96" t="str">
        <f>IF($AG675="ناجح",COUNT(FQ$9:FQ674)+1,"")</f>
        <v/>
      </c>
      <c r="FS675" s="96" t="str">
        <f>IF($AG675="دورثان",COUNT(FS$9:FS674)+1,"")</f>
        <v/>
      </c>
    </row>
    <row r="676" spans="173:175" ht="18" x14ac:dyDescent="0.25">
      <c r="FQ676" s="96" t="str">
        <f>IF($AG676="ناجح",COUNT(FQ$9:FQ675)+1,"")</f>
        <v/>
      </c>
      <c r="FS676" s="96" t="str">
        <f>IF($AG676="دورثان",COUNT(FS$9:FS675)+1,"")</f>
        <v/>
      </c>
    </row>
    <row r="677" spans="173:175" ht="18" x14ac:dyDescent="0.25">
      <c r="FQ677" s="96" t="str">
        <f>IF($AG677="ناجح",COUNT(FQ$9:FQ676)+1,"")</f>
        <v/>
      </c>
      <c r="FS677" s="96" t="str">
        <f>IF($AG677="دورثان",COUNT(FS$9:FS676)+1,"")</f>
        <v/>
      </c>
    </row>
    <row r="678" spans="173:175" ht="18" x14ac:dyDescent="0.25">
      <c r="FQ678" s="96" t="str">
        <f>IF($AG678="ناجح",COUNT(FQ$9:FQ677)+1,"")</f>
        <v/>
      </c>
      <c r="FS678" s="96" t="str">
        <f>IF($AG678="دورثان",COUNT(FS$9:FS677)+1,"")</f>
        <v/>
      </c>
    </row>
    <row r="679" spans="173:175" ht="18" x14ac:dyDescent="0.25">
      <c r="FQ679" s="96" t="str">
        <f>IF($AG679="ناجح",COUNT(FQ$9:FQ678)+1,"")</f>
        <v/>
      </c>
      <c r="FS679" s="96" t="str">
        <f>IF($AG679="دورثان",COUNT(FS$9:FS678)+1,"")</f>
        <v/>
      </c>
    </row>
    <row r="680" spans="173:175" ht="18" x14ac:dyDescent="0.25">
      <c r="FQ680" s="96" t="str">
        <f>IF($AG680="ناجح",COUNT(FQ$9:FQ679)+1,"")</f>
        <v/>
      </c>
      <c r="FS680" s="96" t="str">
        <f>IF($AG680="دورثان",COUNT(FS$9:FS679)+1,"")</f>
        <v/>
      </c>
    </row>
    <row r="681" spans="173:175" ht="18" x14ac:dyDescent="0.25">
      <c r="FQ681" s="96" t="str">
        <f>IF($AG681="ناجح",COUNT(FQ$9:FQ680)+1,"")</f>
        <v/>
      </c>
      <c r="FS681" s="96" t="str">
        <f>IF($AG681="دورثان",COUNT(FS$9:FS680)+1,"")</f>
        <v/>
      </c>
    </row>
    <row r="682" spans="173:175" ht="18" x14ac:dyDescent="0.25">
      <c r="FQ682" s="96" t="str">
        <f>IF($AG682="ناجح",COUNT(FQ$9:FQ681)+1,"")</f>
        <v/>
      </c>
      <c r="FS682" s="96" t="str">
        <f>IF($AG682="دورثان",COUNT(FS$9:FS681)+1,"")</f>
        <v/>
      </c>
    </row>
    <row r="683" spans="173:175" ht="18" x14ac:dyDescent="0.25">
      <c r="FQ683" s="96" t="str">
        <f>IF($AG683="ناجح",COUNT(FQ$9:FQ682)+1,"")</f>
        <v/>
      </c>
      <c r="FS683" s="96" t="str">
        <f>IF($AG683="دورثان",COUNT(FS$9:FS682)+1,"")</f>
        <v/>
      </c>
    </row>
    <row r="684" spans="173:175" ht="18" x14ac:dyDescent="0.25">
      <c r="FQ684" s="96" t="str">
        <f>IF($AG684="ناجح",COUNT(FQ$9:FQ683)+1,"")</f>
        <v/>
      </c>
      <c r="FS684" s="96" t="str">
        <f>IF($AG684="دورثان",COUNT(FS$9:FS683)+1,"")</f>
        <v/>
      </c>
    </row>
    <row r="685" spans="173:175" ht="18" x14ac:dyDescent="0.25">
      <c r="FQ685" s="96" t="str">
        <f>IF($AG685="ناجح",COUNT(FQ$9:FQ684)+1,"")</f>
        <v/>
      </c>
      <c r="FS685" s="96" t="str">
        <f>IF($AG685="دورثان",COUNT(FS$9:FS684)+1,"")</f>
        <v/>
      </c>
    </row>
    <row r="686" spans="173:175" ht="18" x14ac:dyDescent="0.25">
      <c r="FQ686" s="96" t="str">
        <f>IF($AG686="ناجح",COUNT(FQ$9:FQ685)+1,"")</f>
        <v/>
      </c>
      <c r="FS686" s="96" t="str">
        <f>IF($AG686="دورثان",COUNT(FS$9:FS685)+1,"")</f>
        <v/>
      </c>
    </row>
    <row r="687" spans="173:175" ht="18" x14ac:dyDescent="0.25">
      <c r="FQ687" s="96" t="str">
        <f>IF($AG687="ناجح",COUNT(FQ$9:FQ686)+1,"")</f>
        <v/>
      </c>
      <c r="FS687" s="96" t="str">
        <f>IF($AG687="دورثان",COUNT(FS$9:FS686)+1,"")</f>
        <v/>
      </c>
    </row>
    <row r="688" spans="173:175" ht="18" x14ac:dyDescent="0.25">
      <c r="FQ688" s="96" t="str">
        <f>IF($AG688="ناجح",COUNT(FQ$9:FQ687)+1,"")</f>
        <v/>
      </c>
      <c r="FS688" s="96" t="str">
        <f>IF($AG688="دورثان",COUNT(FS$9:FS687)+1,"")</f>
        <v/>
      </c>
    </row>
    <row r="689" spans="173:175" ht="18" x14ac:dyDescent="0.25">
      <c r="FQ689" s="96" t="str">
        <f>IF($AG689="ناجح",COUNT(FQ$9:FQ688)+1,"")</f>
        <v/>
      </c>
      <c r="FS689" s="96" t="str">
        <f>IF($AG689="دورثان",COUNT(FS$9:FS688)+1,"")</f>
        <v/>
      </c>
    </row>
    <row r="690" spans="173:175" ht="18" x14ac:dyDescent="0.25">
      <c r="FQ690" s="96" t="str">
        <f>IF($AG690="ناجح",COUNT(FQ$9:FQ689)+1,"")</f>
        <v/>
      </c>
      <c r="FS690" s="96" t="str">
        <f>IF($AG690="دورثان",COUNT(FS$9:FS689)+1,"")</f>
        <v/>
      </c>
    </row>
    <row r="691" spans="173:175" ht="18" x14ac:dyDescent="0.25">
      <c r="FQ691" s="96" t="str">
        <f>IF($AG691="ناجح",COUNT(FQ$9:FQ690)+1,"")</f>
        <v/>
      </c>
      <c r="FS691" s="96" t="str">
        <f>IF($AG691="دورثان",COUNT(FS$9:FS690)+1,"")</f>
        <v/>
      </c>
    </row>
    <row r="692" spans="173:175" ht="18" x14ac:dyDescent="0.25">
      <c r="FQ692" s="96" t="str">
        <f>IF($AG692="ناجح",COUNT(FQ$9:FQ691)+1,"")</f>
        <v/>
      </c>
      <c r="FS692" s="96" t="str">
        <f>IF($AG692="دورثان",COUNT(FS$9:FS691)+1,"")</f>
        <v/>
      </c>
    </row>
    <row r="693" spans="173:175" ht="18" x14ac:dyDescent="0.25">
      <c r="FQ693" s="96" t="str">
        <f>IF($AG693="ناجح",COUNT(FQ$9:FQ692)+1,"")</f>
        <v/>
      </c>
      <c r="FS693" s="96" t="str">
        <f>IF($AG693="دورثان",COUNT(FS$9:FS692)+1,"")</f>
        <v/>
      </c>
    </row>
    <row r="694" spans="173:175" ht="18" x14ac:dyDescent="0.25">
      <c r="FQ694" s="96" t="str">
        <f>IF($AG694="ناجح",COUNT(FQ$9:FQ693)+1,"")</f>
        <v/>
      </c>
      <c r="FS694" s="96" t="str">
        <f>IF($AG694="دورثان",COUNT(FS$9:FS693)+1,"")</f>
        <v/>
      </c>
    </row>
    <row r="695" spans="173:175" ht="18" x14ac:dyDescent="0.25">
      <c r="FQ695" s="96" t="str">
        <f>IF($AG695="ناجح",COUNT(FQ$9:FQ694)+1,"")</f>
        <v/>
      </c>
      <c r="FS695" s="96" t="str">
        <f>IF($AG695="دورثان",COUNT(FS$9:FS694)+1,"")</f>
        <v/>
      </c>
    </row>
    <row r="696" spans="173:175" ht="18" x14ac:dyDescent="0.25">
      <c r="FQ696" s="96" t="str">
        <f>IF($AG696="ناجح",COUNT(FQ$9:FQ695)+1,"")</f>
        <v/>
      </c>
      <c r="FS696" s="96" t="str">
        <f>IF($AG696="دورثان",COUNT(FS$9:FS695)+1,"")</f>
        <v/>
      </c>
    </row>
    <row r="697" spans="173:175" ht="18" x14ac:dyDescent="0.25">
      <c r="FQ697" s="96" t="str">
        <f>IF($AG697="ناجح",COUNT(FQ$9:FQ696)+1,"")</f>
        <v/>
      </c>
      <c r="FS697" s="96" t="str">
        <f>IF($AG697="دورثان",COUNT(FS$9:FS696)+1,"")</f>
        <v/>
      </c>
    </row>
    <row r="698" spans="173:175" ht="18" x14ac:dyDescent="0.25">
      <c r="FQ698" s="96" t="str">
        <f>IF($AG698="ناجح",COUNT(FQ$9:FQ697)+1,"")</f>
        <v/>
      </c>
      <c r="FS698" s="96" t="str">
        <f>IF($AG698="دورثان",COUNT(FS$9:FS697)+1,"")</f>
        <v/>
      </c>
    </row>
    <row r="699" spans="173:175" ht="18" x14ac:dyDescent="0.25">
      <c r="FQ699" s="96" t="str">
        <f>IF($AG699="ناجح",COUNT(FQ$9:FQ698)+1,"")</f>
        <v/>
      </c>
      <c r="FS699" s="96" t="str">
        <f>IF($AG699="دورثان",COUNT(FS$9:FS698)+1,"")</f>
        <v/>
      </c>
    </row>
    <row r="700" spans="173:175" ht="18" x14ac:dyDescent="0.25">
      <c r="FQ700" s="96" t="str">
        <f>IF($AG700="ناجح",COUNT(FQ$9:FQ699)+1,"")</f>
        <v/>
      </c>
      <c r="FS700" s="96" t="str">
        <f>IF($AG700="دورثان",COUNT(FS$9:FS699)+1,"")</f>
        <v/>
      </c>
    </row>
    <row r="701" spans="173:175" ht="18" x14ac:dyDescent="0.25">
      <c r="FQ701" s="96" t="str">
        <f>IF($AG701="ناجح",COUNT(FQ$9:FQ700)+1,"")</f>
        <v/>
      </c>
      <c r="FS701" s="96" t="str">
        <f>IF($AG701="دورثان",COUNT(FS$9:FS700)+1,"")</f>
        <v/>
      </c>
    </row>
    <row r="702" spans="173:175" ht="18" x14ac:dyDescent="0.25">
      <c r="FQ702" s="96" t="str">
        <f>IF($AG702="ناجح",COUNT(FQ$9:FQ701)+1,"")</f>
        <v/>
      </c>
      <c r="FS702" s="96" t="str">
        <f>IF($AG702="دورثان",COUNT(FS$9:FS701)+1,"")</f>
        <v/>
      </c>
    </row>
    <row r="703" spans="173:175" ht="18" x14ac:dyDescent="0.25">
      <c r="FQ703" s="96" t="str">
        <f>IF($AG703="ناجح",COUNT(FQ$9:FQ702)+1,"")</f>
        <v/>
      </c>
      <c r="FS703" s="96" t="str">
        <f>IF($AG703="دورثان",COUNT(FS$9:FS702)+1,"")</f>
        <v/>
      </c>
    </row>
    <row r="704" spans="173:175" ht="18" x14ac:dyDescent="0.25">
      <c r="FQ704" s="96" t="str">
        <f>IF($AG704="ناجح",COUNT(FQ$9:FQ703)+1,"")</f>
        <v/>
      </c>
      <c r="FS704" s="96" t="str">
        <f>IF($AG704="دورثان",COUNT(FS$9:FS703)+1,"")</f>
        <v/>
      </c>
    </row>
    <row r="705" spans="173:175" ht="18" x14ac:dyDescent="0.25">
      <c r="FQ705" s="96" t="str">
        <f>IF($AG705="ناجح",COUNT(FQ$9:FQ704)+1,"")</f>
        <v/>
      </c>
      <c r="FS705" s="96" t="str">
        <f>IF($AG705="دورثان",COUNT(FS$9:FS704)+1,"")</f>
        <v/>
      </c>
    </row>
    <row r="706" spans="173:175" ht="18" x14ac:dyDescent="0.25">
      <c r="FQ706" s="96" t="str">
        <f>IF($AG706="ناجح",COUNT(FQ$9:FQ705)+1,"")</f>
        <v/>
      </c>
      <c r="FS706" s="96" t="str">
        <f>IF($AG706="دورثان",COUNT(FS$9:FS705)+1,"")</f>
        <v/>
      </c>
    </row>
    <row r="707" spans="173:175" ht="18" x14ac:dyDescent="0.25">
      <c r="FQ707" s="96" t="str">
        <f>IF($AG707="ناجح",COUNT(FQ$9:FQ706)+1,"")</f>
        <v/>
      </c>
      <c r="FS707" s="96" t="str">
        <f>IF($AG707="دورثان",COUNT(FS$9:FS706)+1,"")</f>
        <v/>
      </c>
    </row>
    <row r="708" spans="173:175" ht="18" x14ac:dyDescent="0.25">
      <c r="FQ708" s="96" t="str">
        <f>IF($AG708="ناجح",COUNT(FQ$9:FQ707)+1,"")</f>
        <v/>
      </c>
      <c r="FS708" s="96" t="str">
        <f>IF($AG708="دورثان",COUNT(FS$9:FS707)+1,"")</f>
        <v/>
      </c>
    </row>
    <row r="709" spans="173:175" ht="18" x14ac:dyDescent="0.25">
      <c r="FQ709" s="96" t="str">
        <f>IF($AG709="ناجح",COUNT(FQ$9:FQ708)+1,"")</f>
        <v/>
      </c>
      <c r="FS709" s="96" t="str">
        <f>IF($AG709="دورثان",COUNT(FS$9:FS708)+1,"")</f>
        <v/>
      </c>
    </row>
    <row r="710" spans="173:175" ht="18" x14ac:dyDescent="0.25">
      <c r="FQ710" s="96" t="str">
        <f>IF($AG710="ناجح",COUNT(FQ$9:FQ709)+1,"")</f>
        <v/>
      </c>
      <c r="FS710" s="96" t="str">
        <f>IF($AG710="دورثان",COUNT(FS$9:FS709)+1,"")</f>
        <v/>
      </c>
    </row>
    <row r="711" spans="173:175" ht="18" x14ac:dyDescent="0.25">
      <c r="FQ711" s="96" t="str">
        <f>IF($AG711="ناجح",COUNT(FQ$9:FQ710)+1,"")</f>
        <v/>
      </c>
      <c r="FS711" s="96" t="str">
        <f>IF($AG711="دورثان",COUNT(FS$9:FS710)+1,"")</f>
        <v/>
      </c>
    </row>
    <row r="712" spans="173:175" ht="18" x14ac:dyDescent="0.25">
      <c r="FQ712" s="96" t="str">
        <f>IF($AG712="ناجح",COUNT(FQ$9:FQ711)+1,"")</f>
        <v/>
      </c>
      <c r="FS712" s="96" t="str">
        <f>IF($AG712="دورثان",COUNT(FS$9:FS711)+1,"")</f>
        <v/>
      </c>
    </row>
    <row r="713" spans="173:175" ht="18" x14ac:dyDescent="0.25">
      <c r="FQ713" s="96" t="str">
        <f>IF($AG713="ناجح",COUNT(FQ$9:FQ712)+1,"")</f>
        <v/>
      </c>
      <c r="FS713" s="96" t="str">
        <f>IF($AG713="دورثان",COUNT(FS$9:FS712)+1,"")</f>
        <v/>
      </c>
    </row>
    <row r="714" spans="173:175" ht="18" x14ac:dyDescent="0.25">
      <c r="FQ714" s="96" t="str">
        <f>IF($AG714="ناجح",COUNT(FQ$9:FQ713)+1,"")</f>
        <v/>
      </c>
      <c r="FS714" s="96" t="str">
        <f>IF($AG714="دورثان",COUNT(FS$9:FS713)+1,"")</f>
        <v/>
      </c>
    </row>
    <row r="715" spans="173:175" ht="18" x14ac:dyDescent="0.25">
      <c r="FQ715" s="96" t="str">
        <f>IF($AG715="ناجح",COUNT(FQ$9:FQ714)+1,"")</f>
        <v/>
      </c>
      <c r="FS715" s="96" t="str">
        <f>IF($AG715="دورثان",COUNT(FS$9:FS714)+1,"")</f>
        <v/>
      </c>
    </row>
    <row r="716" spans="173:175" ht="18" x14ac:dyDescent="0.25">
      <c r="FQ716" s="96" t="str">
        <f>IF($AG716="ناجح",COUNT(FQ$9:FQ715)+1,"")</f>
        <v/>
      </c>
      <c r="FS716" s="96" t="str">
        <f>IF($AG716="دورثان",COUNT(FS$9:FS715)+1,"")</f>
        <v/>
      </c>
    </row>
    <row r="717" spans="173:175" ht="18" x14ac:dyDescent="0.25">
      <c r="FQ717" s="96" t="str">
        <f>IF($AG717="ناجح",COUNT(FQ$9:FQ716)+1,"")</f>
        <v/>
      </c>
      <c r="FS717" s="96" t="str">
        <f>IF($AG717="دورثان",COUNT(FS$9:FS716)+1,"")</f>
        <v/>
      </c>
    </row>
    <row r="718" spans="173:175" ht="18" x14ac:dyDescent="0.25">
      <c r="FQ718" s="96" t="str">
        <f>IF($AG718="ناجح",COUNT(FQ$9:FQ717)+1,"")</f>
        <v/>
      </c>
      <c r="FS718" s="96" t="str">
        <f>IF($AG718="دورثان",COUNT(FS$9:FS717)+1,"")</f>
        <v/>
      </c>
    </row>
    <row r="719" spans="173:175" ht="18" x14ac:dyDescent="0.25">
      <c r="FQ719" s="96" t="str">
        <f>IF($AG719="ناجح",COUNT(FQ$9:FQ718)+1,"")</f>
        <v/>
      </c>
      <c r="FS719" s="96" t="str">
        <f>IF($AG719="دورثان",COUNT(FS$9:FS718)+1,"")</f>
        <v/>
      </c>
    </row>
    <row r="720" spans="173:175" ht="18" x14ac:dyDescent="0.25">
      <c r="FQ720" s="96" t="str">
        <f>IF($AG720="ناجح",COUNT(FQ$9:FQ719)+1,"")</f>
        <v/>
      </c>
      <c r="FS720" s="96" t="str">
        <f>IF($AG720="دورثان",COUNT(FS$9:FS719)+1,"")</f>
        <v/>
      </c>
    </row>
    <row r="721" spans="173:175" ht="18" x14ac:dyDescent="0.25">
      <c r="FQ721" s="96" t="str">
        <f>IF($AG721="ناجح",COUNT(FQ$9:FQ720)+1,"")</f>
        <v/>
      </c>
      <c r="FS721" s="96" t="str">
        <f>IF($AG721="دورثان",COUNT(FS$9:FS720)+1,"")</f>
        <v/>
      </c>
    </row>
    <row r="722" spans="173:175" ht="18" x14ac:dyDescent="0.25">
      <c r="FQ722" s="96" t="str">
        <f>IF($AG722="ناجح",COUNT(FQ$9:FQ721)+1,"")</f>
        <v/>
      </c>
      <c r="FS722" s="96" t="str">
        <f>IF($AG722="دورثان",COUNT(FS$9:FS721)+1,"")</f>
        <v/>
      </c>
    </row>
    <row r="723" spans="173:175" ht="18" x14ac:dyDescent="0.25">
      <c r="FQ723" s="96" t="str">
        <f>IF($AG723="ناجح",COUNT(FQ$9:FQ722)+1,"")</f>
        <v/>
      </c>
      <c r="FS723" s="96" t="str">
        <f>IF($AG723="دورثان",COUNT(FS$9:FS722)+1,"")</f>
        <v/>
      </c>
    </row>
    <row r="724" spans="173:175" ht="18" x14ac:dyDescent="0.25">
      <c r="FQ724" s="96" t="str">
        <f>IF($AG724="ناجح",COUNT(FQ$9:FQ723)+1,"")</f>
        <v/>
      </c>
      <c r="FS724" s="96" t="str">
        <f>IF($AG724="دورثان",COUNT(FS$9:FS723)+1,"")</f>
        <v/>
      </c>
    </row>
    <row r="725" spans="173:175" ht="18" x14ac:dyDescent="0.25">
      <c r="FQ725" s="96" t="str">
        <f>IF($AG725="ناجح",COUNT(FQ$9:FQ724)+1,"")</f>
        <v/>
      </c>
      <c r="FS725" s="96" t="str">
        <f>IF($AG725="دورثان",COUNT(FS$9:FS724)+1,"")</f>
        <v/>
      </c>
    </row>
    <row r="726" spans="173:175" ht="18" x14ac:dyDescent="0.25">
      <c r="FQ726" s="96" t="str">
        <f>IF($AG726="ناجح",COUNT(FQ$9:FQ725)+1,"")</f>
        <v/>
      </c>
      <c r="FS726" s="96" t="str">
        <f>IF($AG726="دورثان",COUNT(FS$9:FS725)+1,"")</f>
        <v/>
      </c>
    </row>
    <row r="727" spans="173:175" ht="18" x14ac:dyDescent="0.25">
      <c r="FQ727" s="96" t="str">
        <f>IF($AG727="ناجح",COUNT(FQ$9:FQ726)+1,"")</f>
        <v/>
      </c>
      <c r="FS727" s="96" t="str">
        <f>IF($AG727="دورثان",COUNT(FS$9:FS726)+1,"")</f>
        <v/>
      </c>
    </row>
    <row r="728" spans="173:175" ht="18" x14ac:dyDescent="0.25">
      <c r="FQ728" s="96" t="str">
        <f>IF($AG728="ناجح",COUNT(FQ$9:FQ727)+1,"")</f>
        <v/>
      </c>
      <c r="FS728" s="96" t="str">
        <f>IF($AG728="دورثان",COUNT(FS$9:FS727)+1,"")</f>
        <v/>
      </c>
    </row>
    <row r="729" spans="173:175" ht="18" x14ac:dyDescent="0.25">
      <c r="FQ729" s="96" t="str">
        <f>IF($AG729="ناجح",COUNT(FQ$9:FQ728)+1,"")</f>
        <v/>
      </c>
      <c r="FS729" s="96" t="str">
        <f>IF($AG729="دورثان",COUNT(FS$9:FS728)+1,"")</f>
        <v/>
      </c>
    </row>
    <row r="730" spans="173:175" ht="18" x14ac:dyDescent="0.25">
      <c r="FQ730" s="96" t="str">
        <f>IF($AG730="ناجح",COUNT(FQ$9:FQ729)+1,"")</f>
        <v/>
      </c>
      <c r="FS730" s="96" t="str">
        <f>IF($AG730="دورثان",COUNT(FS$9:FS729)+1,"")</f>
        <v/>
      </c>
    </row>
    <row r="731" spans="173:175" ht="18" x14ac:dyDescent="0.25">
      <c r="FQ731" s="96" t="str">
        <f>IF($AG731="ناجح",COUNT(FQ$9:FQ730)+1,"")</f>
        <v/>
      </c>
      <c r="FS731" s="96" t="str">
        <f>IF($AG731="دورثان",COUNT(FS$9:FS730)+1,"")</f>
        <v/>
      </c>
    </row>
    <row r="732" spans="173:175" ht="18" x14ac:dyDescent="0.25">
      <c r="FQ732" s="96" t="str">
        <f>IF($AG732="ناجح",COUNT(FQ$9:FQ731)+1,"")</f>
        <v/>
      </c>
      <c r="FS732" s="96" t="str">
        <f>IF($AG732="دورثان",COUNT(FS$9:FS731)+1,"")</f>
        <v/>
      </c>
    </row>
    <row r="733" spans="173:175" ht="18" x14ac:dyDescent="0.25">
      <c r="FQ733" s="96" t="str">
        <f>IF($AG733="ناجح",COUNT(FQ$9:FQ732)+1,"")</f>
        <v/>
      </c>
      <c r="FS733" s="96" t="str">
        <f>IF($AG733="دورثان",COUNT(FS$9:FS732)+1,"")</f>
        <v/>
      </c>
    </row>
    <row r="734" spans="173:175" ht="18" x14ac:dyDescent="0.25">
      <c r="FQ734" s="96" t="str">
        <f>IF($AG734="ناجح",COUNT(FQ$9:FQ733)+1,"")</f>
        <v/>
      </c>
      <c r="FS734" s="96" t="str">
        <f>IF($AG734="دورثان",COUNT(FS$9:FS733)+1,"")</f>
        <v/>
      </c>
    </row>
    <row r="735" spans="173:175" ht="18" x14ac:dyDescent="0.25">
      <c r="FQ735" s="96" t="str">
        <f>IF($AG735="ناجح",COUNT(FQ$9:FQ734)+1,"")</f>
        <v/>
      </c>
      <c r="FS735" s="96" t="str">
        <f>IF($AG735="دورثان",COUNT(FS$9:FS734)+1,"")</f>
        <v/>
      </c>
    </row>
    <row r="736" spans="173:175" ht="18" x14ac:dyDescent="0.25">
      <c r="FQ736" s="96" t="str">
        <f>IF($AG736="ناجح",COUNT(FQ$9:FQ735)+1,"")</f>
        <v/>
      </c>
      <c r="FS736" s="96" t="str">
        <f>IF($AG736="دورثان",COUNT(FS$9:FS735)+1,"")</f>
        <v/>
      </c>
    </row>
    <row r="737" spans="173:175" ht="18" x14ac:dyDescent="0.25">
      <c r="FQ737" s="96" t="str">
        <f>IF($AG737="ناجح",COUNT(FQ$9:FQ736)+1,"")</f>
        <v/>
      </c>
      <c r="FS737" s="96" t="str">
        <f>IF($AG737="دورثان",COUNT(FS$9:FS736)+1,"")</f>
        <v/>
      </c>
    </row>
    <row r="738" spans="173:175" ht="18" x14ac:dyDescent="0.25">
      <c r="FQ738" s="96" t="str">
        <f>IF($AG738="ناجح",COUNT(FQ$9:FQ737)+1,"")</f>
        <v/>
      </c>
      <c r="FS738" s="96" t="str">
        <f>IF($AG738="دورثان",COUNT(FS$9:FS737)+1,"")</f>
        <v/>
      </c>
    </row>
    <row r="739" spans="173:175" ht="18" x14ac:dyDescent="0.25">
      <c r="FQ739" s="96" t="str">
        <f>IF($AG739="ناجح",COUNT(FQ$9:FQ738)+1,"")</f>
        <v/>
      </c>
      <c r="FS739" s="96" t="str">
        <f>IF($AG739="دورثان",COUNT(FS$9:FS738)+1,"")</f>
        <v/>
      </c>
    </row>
    <row r="740" spans="173:175" ht="18" x14ac:dyDescent="0.25">
      <c r="FQ740" s="96" t="str">
        <f>IF($AG740="ناجح",COUNT(FQ$9:FQ739)+1,"")</f>
        <v/>
      </c>
      <c r="FS740" s="96" t="str">
        <f>IF($AG740="دورثان",COUNT(FS$9:FS739)+1,"")</f>
        <v/>
      </c>
    </row>
    <row r="741" spans="173:175" ht="18" x14ac:dyDescent="0.25">
      <c r="FQ741" s="96" t="str">
        <f>IF($AG741="ناجح",COUNT(FQ$9:FQ740)+1,"")</f>
        <v/>
      </c>
      <c r="FS741" s="96" t="str">
        <f>IF($AG741="دورثان",COUNT(FS$9:FS740)+1,"")</f>
        <v/>
      </c>
    </row>
    <row r="742" spans="173:175" ht="18" x14ac:dyDescent="0.25">
      <c r="FQ742" s="96" t="str">
        <f>IF($AG742="ناجح",COUNT(FQ$9:FQ741)+1,"")</f>
        <v/>
      </c>
      <c r="FS742" s="96" t="str">
        <f>IF($AG742="دورثان",COUNT(FS$9:FS741)+1,"")</f>
        <v/>
      </c>
    </row>
    <row r="743" spans="173:175" ht="18" x14ac:dyDescent="0.25">
      <c r="FQ743" s="96" t="str">
        <f>IF($AG743="ناجح",COUNT(FQ$9:FQ742)+1,"")</f>
        <v/>
      </c>
      <c r="FS743" s="96" t="str">
        <f>IF($AG743="دورثان",COUNT(FS$9:FS742)+1,"")</f>
        <v/>
      </c>
    </row>
    <row r="744" spans="173:175" ht="18" x14ac:dyDescent="0.25">
      <c r="FQ744" s="96" t="str">
        <f>IF($AG744="ناجح",COUNT(FQ$9:FQ743)+1,"")</f>
        <v/>
      </c>
      <c r="FS744" s="96" t="str">
        <f>IF($AG744="دورثان",COUNT(FS$9:FS743)+1,"")</f>
        <v/>
      </c>
    </row>
    <row r="745" spans="173:175" ht="18" x14ac:dyDescent="0.25">
      <c r="FQ745" s="96" t="str">
        <f>IF($AG745="ناجح",COUNT(FQ$9:FQ744)+1,"")</f>
        <v/>
      </c>
      <c r="FS745" s="96" t="str">
        <f>IF($AG745="دورثان",COUNT(FS$9:FS744)+1,"")</f>
        <v/>
      </c>
    </row>
    <row r="746" spans="173:175" ht="18" x14ac:dyDescent="0.25">
      <c r="FQ746" s="96" t="str">
        <f>IF($AG746="ناجح",COUNT(FQ$9:FQ745)+1,"")</f>
        <v/>
      </c>
      <c r="FS746" s="96" t="str">
        <f>IF($AG746="دورثان",COUNT(FS$9:FS745)+1,"")</f>
        <v/>
      </c>
    </row>
    <row r="747" spans="173:175" ht="18" x14ac:dyDescent="0.25">
      <c r="FQ747" s="96" t="str">
        <f>IF($AG747="ناجح",COUNT(FQ$9:FQ746)+1,"")</f>
        <v/>
      </c>
      <c r="FS747" s="96" t="str">
        <f>IF($AG747="دورثان",COUNT(FS$9:FS746)+1,"")</f>
        <v/>
      </c>
    </row>
    <row r="748" spans="173:175" ht="18" x14ac:dyDescent="0.25">
      <c r="FQ748" s="96" t="str">
        <f>IF($AG748="ناجح",COUNT(FQ$9:FQ747)+1,"")</f>
        <v/>
      </c>
      <c r="FS748" s="96" t="str">
        <f>IF($AG748="دورثان",COUNT(FS$9:FS747)+1,"")</f>
        <v/>
      </c>
    </row>
    <row r="749" spans="173:175" ht="18" x14ac:dyDescent="0.25">
      <c r="FQ749" s="96" t="str">
        <f>IF($AG749="ناجح",COUNT(FQ$9:FQ748)+1,"")</f>
        <v/>
      </c>
      <c r="FS749" s="96" t="str">
        <f>IF($AG749="دورثان",COUNT(FS$9:FS748)+1,"")</f>
        <v/>
      </c>
    </row>
    <row r="750" spans="173:175" ht="18" x14ac:dyDescent="0.25">
      <c r="FQ750" s="96" t="str">
        <f>IF($AG750="ناجح",COUNT(FQ$9:FQ749)+1,"")</f>
        <v/>
      </c>
      <c r="FS750" s="96" t="str">
        <f>IF($AG750="دورثان",COUNT(FS$9:FS749)+1,"")</f>
        <v/>
      </c>
    </row>
    <row r="751" spans="173:175" ht="18" x14ac:dyDescent="0.25">
      <c r="FQ751" s="96" t="str">
        <f>IF($AG751="ناجح",COUNT(FQ$9:FQ750)+1,"")</f>
        <v/>
      </c>
      <c r="FS751" s="96" t="str">
        <f>IF($AG751="دورثان",COUNT(FS$9:FS750)+1,"")</f>
        <v/>
      </c>
    </row>
    <row r="752" spans="173:175" ht="18" x14ac:dyDescent="0.25">
      <c r="FQ752" s="96" t="str">
        <f>IF($AG752="ناجح",COUNT(FQ$9:FQ751)+1,"")</f>
        <v/>
      </c>
      <c r="FS752" s="96" t="str">
        <f>IF($AG752="دورثان",COUNT(FS$9:FS751)+1,"")</f>
        <v/>
      </c>
    </row>
    <row r="753" spans="173:175" ht="18" x14ac:dyDescent="0.25">
      <c r="FQ753" s="96" t="str">
        <f>IF($AG753="ناجح",COUNT(FQ$9:FQ752)+1,"")</f>
        <v/>
      </c>
      <c r="FS753" s="96" t="str">
        <f>IF($AG753="دورثان",COUNT(FS$9:FS752)+1,"")</f>
        <v/>
      </c>
    </row>
    <row r="754" spans="173:175" ht="18" x14ac:dyDescent="0.25">
      <c r="FQ754" s="96" t="str">
        <f>IF($AG754="ناجح",COUNT(FQ$9:FQ753)+1,"")</f>
        <v/>
      </c>
      <c r="FS754" s="96" t="str">
        <f>IF($AG754="دورثان",COUNT(FS$9:FS753)+1,"")</f>
        <v/>
      </c>
    </row>
    <row r="755" spans="173:175" ht="18" x14ac:dyDescent="0.25">
      <c r="FQ755" s="96" t="str">
        <f>IF($AG755="ناجح",COUNT(FQ$9:FQ754)+1,"")</f>
        <v/>
      </c>
      <c r="FS755" s="96" t="str">
        <f>IF($AG755="دورثان",COUNT(FS$9:FS754)+1,"")</f>
        <v/>
      </c>
    </row>
    <row r="756" spans="173:175" ht="18" x14ac:dyDescent="0.25">
      <c r="FQ756" s="96" t="str">
        <f>IF($AG756="ناجح",COUNT(FQ$9:FQ755)+1,"")</f>
        <v/>
      </c>
      <c r="FS756" s="96" t="str">
        <f>IF($AG756="دورثان",COUNT(FS$9:FS755)+1,"")</f>
        <v/>
      </c>
    </row>
    <row r="757" spans="173:175" ht="18" x14ac:dyDescent="0.25">
      <c r="FQ757" s="96" t="str">
        <f>IF($AG757="ناجح",COUNT(FQ$9:FQ756)+1,"")</f>
        <v/>
      </c>
      <c r="FS757" s="96" t="str">
        <f>IF($AG757="دورثان",COUNT(FS$9:FS756)+1,"")</f>
        <v/>
      </c>
    </row>
    <row r="758" spans="173:175" ht="18" x14ac:dyDescent="0.25">
      <c r="FQ758" s="96" t="str">
        <f>IF($AG758="ناجح",COUNT(FQ$9:FQ757)+1,"")</f>
        <v/>
      </c>
      <c r="FS758" s="96" t="str">
        <f>IF($AG758="دورثان",COUNT(FS$9:FS757)+1,"")</f>
        <v/>
      </c>
    </row>
    <row r="759" spans="173:175" ht="18" x14ac:dyDescent="0.25">
      <c r="FQ759" s="96" t="str">
        <f>IF($AG759="ناجح",COUNT(FQ$9:FQ758)+1,"")</f>
        <v/>
      </c>
      <c r="FS759" s="96" t="str">
        <f>IF($AG759="دورثان",COUNT(FS$9:FS758)+1,"")</f>
        <v/>
      </c>
    </row>
    <row r="760" spans="173:175" ht="18" x14ac:dyDescent="0.25">
      <c r="FQ760" s="96" t="str">
        <f>IF($AG760="ناجح",COUNT(FQ$9:FQ759)+1,"")</f>
        <v/>
      </c>
      <c r="FS760" s="96" t="str">
        <f>IF($AG760="دورثان",COUNT(FS$9:FS759)+1,"")</f>
        <v/>
      </c>
    </row>
    <row r="761" spans="173:175" ht="18" x14ac:dyDescent="0.25">
      <c r="FQ761" s="96" t="str">
        <f>IF($AG761="ناجح",COUNT(FQ$9:FQ760)+1,"")</f>
        <v/>
      </c>
      <c r="FS761" s="96" t="str">
        <f>IF($AG761="دورثان",COUNT(FS$9:FS760)+1,"")</f>
        <v/>
      </c>
    </row>
    <row r="762" spans="173:175" ht="18" x14ac:dyDescent="0.25">
      <c r="FQ762" s="96" t="str">
        <f>IF($AG762="ناجح",COUNT(FQ$9:FQ761)+1,"")</f>
        <v/>
      </c>
      <c r="FS762" s="96" t="str">
        <f>IF($AG762="دورثان",COUNT(FS$9:FS761)+1,"")</f>
        <v/>
      </c>
    </row>
    <row r="763" spans="173:175" ht="18" x14ac:dyDescent="0.25">
      <c r="FQ763" s="96" t="str">
        <f>IF($AG763="ناجح",COUNT(FQ$9:FQ762)+1,"")</f>
        <v/>
      </c>
      <c r="FS763" s="96" t="str">
        <f>IF($AG763="دورثان",COUNT(FS$9:FS762)+1,"")</f>
        <v/>
      </c>
    </row>
    <row r="764" spans="173:175" ht="18" x14ac:dyDescent="0.25">
      <c r="FQ764" s="96" t="str">
        <f>IF($AG764="ناجح",COUNT(FQ$9:FQ763)+1,"")</f>
        <v/>
      </c>
      <c r="FS764" s="96" t="str">
        <f>IF($AG764="دورثان",COUNT(FS$9:FS763)+1,"")</f>
        <v/>
      </c>
    </row>
    <row r="765" spans="173:175" ht="18" x14ac:dyDescent="0.25">
      <c r="FQ765" s="96" t="str">
        <f>IF($AG765="ناجح",COUNT(FQ$9:FQ764)+1,"")</f>
        <v/>
      </c>
      <c r="FS765" s="96" t="str">
        <f>IF($AG765="دورثان",COUNT(FS$9:FS764)+1,"")</f>
        <v/>
      </c>
    </row>
    <row r="766" spans="173:175" ht="18" x14ac:dyDescent="0.25">
      <c r="FQ766" s="96" t="str">
        <f>IF($AG766="ناجح",COUNT(FQ$9:FQ765)+1,"")</f>
        <v/>
      </c>
      <c r="FS766" s="96" t="str">
        <f>IF($AG766="دورثان",COUNT(FS$9:FS765)+1,"")</f>
        <v/>
      </c>
    </row>
    <row r="767" spans="173:175" ht="18" x14ac:dyDescent="0.25">
      <c r="FQ767" s="96" t="str">
        <f>IF($AG767="ناجح",COUNT(FQ$9:FQ766)+1,"")</f>
        <v/>
      </c>
      <c r="FS767" s="96" t="str">
        <f>IF($AG767="دورثان",COUNT(FS$9:FS766)+1,"")</f>
        <v/>
      </c>
    </row>
    <row r="768" spans="173:175" ht="18" x14ac:dyDescent="0.25">
      <c r="FQ768" s="96" t="str">
        <f>IF($AG768="ناجح",COUNT(FQ$9:FQ767)+1,"")</f>
        <v/>
      </c>
      <c r="FS768" s="96" t="str">
        <f>IF($AG768="دورثان",COUNT(FS$9:FS767)+1,"")</f>
        <v/>
      </c>
    </row>
    <row r="769" spans="173:175" ht="18" x14ac:dyDescent="0.25">
      <c r="FQ769" s="96" t="str">
        <f>IF($AG769="ناجح",COUNT(FQ$9:FQ768)+1,"")</f>
        <v/>
      </c>
      <c r="FS769" s="96" t="str">
        <f>IF($AG769="دورثان",COUNT(FS$9:FS768)+1,"")</f>
        <v/>
      </c>
    </row>
    <row r="770" spans="173:175" ht="18" x14ac:dyDescent="0.25">
      <c r="FQ770" s="96" t="str">
        <f>IF($AG770="ناجح",COUNT(FQ$9:FQ769)+1,"")</f>
        <v/>
      </c>
      <c r="FS770" s="96" t="str">
        <f>IF($AG770="دورثان",COUNT(FS$9:FS769)+1,"")</f>
        <v/>
      </c>
    </row>
    <row r="771" spans="173:175" ht="18" x14ac:dyDescent="0.25">
      <c r="FQ771" s="96" t="str">
        <f>IF($AG771="ناجح",COUNT(FQ$9:FQ770)+1,"")</f>
        <v/>
      </c>
      <c r="FS771" s="96" t="str">
        <f>IF($AG771="دورثان",COUNT(FS$9:FS770)+1,"")</f>
        <v/>
      </c>
    </row>
    <row r="772" spans="173:175" ht="18" x14ac:dyDescent="0.25">
      <c r="FQ772" s="96" t="str">
        <f>IF($AG772="ناجح",COUNT(FQ$9:FQ771)+1,"")</f>
        <v/>
      </c>
      <c r="FS772" s="96" t="str">
        <f>IF($AG772="دورثان",COUNT(FS$9:FS771)+1,"")</f>
        <v/>
      </c>
    </row>
    <row r="773" spans="173:175" ht="18" x14ac:dyDescent="0.25">
      <c r="FQ773" s="96" t="str">
        <f>IF($AG773="ناجح",COUNT(FQ$9:FQ772)+1,"")</f>
        <v/>
      </c>
      <c r="FS773" s="96" t="str">
        <f>IF($AG773="دورثان",COUNT(FS$9:FS772)+1,"")</f>
        <v/>
      </c>
    </row>
    <row r="774" spans="173:175" ht="18" x14ac:dyDescent="0.25">
      <c r="FQ774" s="96" t="str">
        <f>IF($AG774="ناجح",COUNT(FQ$9:FQ773)+1,"")</f>
        <v/>
      </c>
      <c r="FS774" s="96" t="str">
        <f>IF($AG774="دورثان",COUNT(FS$9:FS773)+1,"")</f>
        <v/>
      </c>
    </row>
    <row r="775" spans="173:175" ht="18" x14ac:dyDescent="0.25">
      <c r="FQ775" s="96" t="str">
        <f>IF($AG775="ناجح",COUNT(FQ$9:FQ774)+1,"")</f>
        <v/>
      </c>
      <c r="FS775" s="96" t="str">
        <f>IF($AG775="دورثان",COUNT(FS$9:FS774)+1,"")</f>
        <v/>
      </c>
    </row>
    <row r="776" spans="173:175" ht="18" x14ac:dyDescent="0.25">
      <c r="FQ776" s="96" t="str">
        <f>IF($AG776="ناجح",COUNT(FQ$9:FQ775)+1,"")</f>
        <v/>
      </c>
      <c r="FS776" s="96" t="str">
        <f>IF($AG776="دورثان",COUNT(FS$9:FS775)+1,"")</f>
        <v/>
      </c>
    </row>
    <row r="777" spans="173:175" ht="18" x14ac:dyDescent="0.25">
      <c r="FQ777" s="96" t="str">
        <f>IF($AG777="ناجح",COUNT(FQ$9:FQ776)+1,"")</f>
        <v/>
      </c>
      <c r="FS777" s="96" t="str">
        <f>IF($AG777="دورثان",COUNT(FS$9:FS776)+1,"")</f>
        <v/>
      </c>
    </row>
    <row r="778" spans="173:175" ht="18" x14ac:dyDescent="0.25">
      <c r="FQ778" s="96" t="str">
        <f>IF($AG778="ناجح",COUNT(FQ$9:FQ777)+1,"")</f>
        <v/>
      </c>
      <c r="FS778" s="96" t="str">
        <f>IF($AG778="دورثان",COUNT(FS$9:FS777)+1,"")</f>
        <v/>
      </c>
    </row>
    <row r="779" spans="173:175" ht="18" x14ac:dyDescent="0.25">
      <c r="FQ779" s="96" t="str">
        <f>IF($AG779="ناجح",COUNT(FQ$9:FQ778)+1,"")</f>
        <v/>
      </c>
      <c r="FS779" s="96" t="str">
        <f>IF($AG779="دورثان",COUNT(FS$9:FS778)+1,"")</f>
        <v/>
      </c>
    </row>
    <row r="780" spans="173:175" ht="18" x14ac:dyDescent="0.25">
      <c r="FQ780" s="96" t="str">
        <f>IF($AG780="ناجح",COUNT(FQ$9:FQ779)+1,"")</f>
        <v/>
      </c>
      <c r="FS780" s="96" t="str">
        <f>IF($AG780="دورثان",COUNT(FS$9:FS779)+1,"")</f>
        <v/>
      </c>
    </row>
    <row r="781" spans="173:175" ht="18" x14ac:dyDescent="0.25">
      <c r="FQ781" s="96" t="str">
        <f>IF($AG781="ناجح",COUNT(FQ$9:FQ780)+1,"")</f>
        <v/>
      </c>
      <c r="FS781" s="96" t="str">
        <f>IF($AG781="دورثان",COUNT(FS$9:FS780)+1,"")</f>
        <v/>
      </c>
    </row>
    <row r="782" spans="173:175" ht="18" x14ac:dyDescent="0.25">
      <c r="FQ782" s="96" t="str">
        <f>IF($AG782="ناجح",COUNT(FQ$9:FQ781)+1,"")</f>
        <v/>
      </c>
      <c r="FS782" s="96" t="str">
        <f>IF($AG782="دورثان",COUNT(FS$9:FS781)+1,"")</f>
        <v/>
      </c>
    </row>
    <row r="783" spans="173:175" ht="18" x14ac:dyDescent="0.25">
      <c r="FQ783" s="96" t="str">
        <f>IF($AG783="ناجح",COUNT(FQ$9:FQ782)+1,"")</f>
        <v/>
      </c>
      <c r="FS783" s="96" t="str">
        <f>IF($AG783="دورثان",COUNT(FS$9:FS782)+1,"")</f>
        <v/>
      </c>
    </row>
    <row r="784" spans="173:175" ht="18" x14ac:dyDescent="0.25">
      <c r="FQ784" s="96" t="str">
        <f>IF($AG784="ناجح",COUNT(FQ$9:FQ783)+1,"")</f>
        <v/>
      </c>
      <c r="FS784" s="96" t="str">
        <f>IF($AG784="دورثان",COUNT(FS$9:FS783)+1,"")</f>
        <v/>
      </c>
    </row>
    <row r="785" spans="173:175" ht="18" x14ac:dyDescent="0.25">
      <c r="FQ785" s="96" t="str">
        <f>IF($AG785="ناجح",COUNT(FQ$9:FQ784)+1,"")</f>
        <v/>
      </c>
      <c r="FS785" s="96" t="str">
        <f>IF($AG785="دورثان",COUNT(FS$9:FS784)+1,"")</f>
        <v/>
      </c>
    </row>
    <row r="786" spans="173:175" ht="18" x14ac:dyDescent="0.25">
      <c r="FQ786" s="96" t="str">
        <f>IF($AG786="ناجح",COUNT(FQ$9:FQ785)+1,"")</f>
        <v/>
      </c>
      <c r="FS786" s="96" t="str">
        <f>IF($AG786="دورثان",COUNT(FS$9:FS785)+1,"")</f>
        <v/>
      </c>
    </row>
    <row r="787" spans="173:175" ht="18" x14ac:dyDescent="0.25">
      <c r="FQ787" s="96" t="str">
        <f>IF($AG787="ناجح",COUNT(FQ$9:FQ786)+1,"")</f>
        <v/>
      </c>
      <c r="FS787" s="96" t="str">
        <f>IF($AG787="دورثان",COUNT(FS$9:FS786)+1,"")</f>
        <v/>
      </c>
    </row>
    <row r="788" spans="173:175" ht="18" x14ac:dyDescent="0.25">
      <c r="FQ788" s="96" t="str">
        <f>IF($AG788="ناجح",COUNT(FQ$9:FQ787)+1,"")</f>
        <v/>
      </c>
      <c r="FS788" s="96" t="str">
        <f>IF($AG788="دورثان",COUNT(FS$9:FS787)+1,"")</f>
        <v/>
      </c>
    </row>
    <row r="789" spans="173:175" ht="18" x14ac:dyDescent="0.25">
      <c r="FQ789" s="96" t="str">
        <f>IF($AG789="ناجح",COUNT(FQ$9:FQ788)+1,"")</f>
        <v/>
      </c>
      <c r="FS789" s="96" t="str">
        <f>IF($AG789="دورثان",COUNT(FS$9:FS788)+1,"")</f>
        <v/>
      </c>
    </row>
    <row r="790" spans="173:175" ht="18" x14ac:dyDescent="0.25">
      <c r="FQ790" s="96" t="str">
        <f>IF($AG790="ناجح",COUNT(FQ$9:FQ789)+1,"")</f>
        <v/>
      </c>
      <c r="FS790" s="96" t="str">
        <f>IF($AG790="دورثان",COUNT(FS$9:FS789)+1,"")</f>
        <v/>
      </c>
    </row>
    <row r="791" spans="173:175" ht="18" x14ac:dyDescent="0.25">
      <c r="FQ791" s="96" t="str">
        <f>IF($AG791="ناجح",COUNT(FQ$9:FQ790)+1,"")</f>
        <v/>
      </c>
      <c r="FS791" s="96" t="str">
        <f>IF($AG791="دورثان",COUNT(FS$9:FS790)+1,"")</f>
        <v/>
      </c>
    </row>
    <row r="792" spans="173:175" ht="18" x14ac:dyDescent="0.25">
      <c r="FQ792" s="96" t="str">
        <f>IF($AG792="ناجح",COUNT(FQ$9:FQ791)+1,"")</f>
        <v/>
      </c>
      <c r="FS792" s="96" t="str">
        <f>IF($AG792="دورثان",COUNT(FS$9:FS791)+1,"")</f>
        <v/>
      </c>
    </row>
    <row r="793" spans="173:175" ht="18" x14ac:dyDescent="0.25">
      <c r="FQ793" s="96" t="str">
        <f>IF($AG793="ناجح",COUNT(FQ$9:FQ792)+1,"")</f>
        <v/>
      </c>
      <c r="FS793" s="96" t="str">
        <f>IF($AG793="دورثان",COUNT(FS$9:FS792)+1,"")</f>
        <v/>
      </c>
    </row>
    <row r="794" spans="173:175" ht="18" x14ac:dyDescent="0.25">
      <c r="FQ794" s="96" t="str">
        <f>IF($AG794="ناجح",COUNT(FQ$9:FQ793)+1,"")</f>
        <v/>
      </c>
      <c r="FS794" s="96" t="str">
        <f>IF($AG794="دورثان",COUNT(FS$9:FS793)+1,"")</f>
        <v/>
      </c>
    </row>
    <row r="795" spans="173:175" ht="18" x14ac:dyDescent="0.25">
      <c r="FQ795" s="96" t="str">
        <f>IF($AG795="ناجح",COUNT(FQ$9:FQ794)+1,"")</f>
        <v/>
      </c>
      <c r="FS795" s="96" t="str">
        <f>IF($AG795="دورثان",COUNT(FS$9:FS794)+1,"")</f>
        <v/>
      </c>
    </row>
    <row r="796" spans="173:175" ht="18" x14ac:dyDescent="0.25">
      <c r="FQ796" s="96" t="str">
        <f>IF($AG796="ناجح",COUNT(FQ$9:FQ795)+1,"")</f>
        <v/>
      </c>
      <c r="FS796" s="96" t="str">
        <f>IF($AG796="دورثان",COUNT(FS$9:FS795)+1,"")</f>
        <v/>
      </c>
    </row>
    <row r="797" spans="173:175" ht="18" x14ac:dyDescent="0.25">
      <c r="FQ797" s="96" t="str">
        <f>IF($AG797="ناجح",COUNT(FQ$9:FQ796)+1,"")</f>
        <v/>
      </c>
      <c r="FS797" s="96" t="str">
        <f>IF($AG797="دورثان",COUNT(FS$9:FS796)+1,"")</f>
        <v/>
      </c>
    </row>
    <row r="798" spans="173:175" ht="18" x14ac:dyDescent="0.25">
      <c r="FQ798" s="96" t="str">
        <f>IF($AG798="ناجح",COUNT(FQ$9:FQ797)+1,"")</f>
        <v/>
      </c>
      <c r="FS798" s="96" t="str">
        <f>IF($AG798="دورثان",COUNT(FS$9:FS797)+1,"")</f>
        <v/>
      </c>
    </row>
    <row r="799" spans="173:175" ht="18" x14ac:dyDescent="0.25">
      <c r="FQ799" s="96" t="str">
        <f>IF($AG799="ناجح",COUNT(FQ$9:FQ798)+1,"")</f>
        <v/>
      </c>
      <c r="FS799" s="96" t="str">
        <f>IF($AG799="دورثان",COUNT(FS$9:FS798)+1,"")</f>
        <v/>
      </c>
    </row>
    <row r="800" spans="173:175" ht="18" x14ac:dyDescent="0.25">
      <c r="FQ800" s="96" t="str">
        <f>IF($AG800="ناجح",COUNT(FQ$9:FQ799)+1,"")</f>
        <v/>
      </c>
      <c r="FS800" s="96" t="str">
        <f>IF($AG800="دورثان",COUNT(FS$9:FS799)+1,"")</f>
        <v/>
      </c>
    </row>
    <row r="801" spans="173:175" ht="18" x14ac:dyDescent="0.25">
      <c r="FQ801" s="96" t="str">
        <f>IF($AG801="ناجح",COUNT(FQ$9:FQ800)+1,"")</f>
        <v/>
      </c>
      <c r="FS801" s="96" t="str">
        <f>IF($AG801="دورثان",COUNT(FS$9:FS800)+1,"")</f>
        <v/>
      </c>
    </row>
    <row r="802" spans="173:175" ht="18" x14ac:dyDescent="0.25">
      <c r="FQ802" s="96" t="str">
        <f>IF($AG802="ناجح",COUNT(FQ$9:FQ801)+1,"")</f>
        <v/>
      </c>
      <c r="FS802" s="96" t="str">
        <f>IF($AG802="دورثان",COUNT(FS$9:FS801)+1,"")</f>
        <v/>
      </c>
    </row>
    <row r="803" spans="173:175" ht="18" x14ac:dyDescent="0.25">
      <c r="FQ803" s="96" t="str">
        <f>IF($AG803="ناجح",COUNT(FQ$9:FQ802)+1,"")</f>
        <v/>
      </c>
      <c r="FS803" s="96" t="str">
        <f>IF($AG803="دورثان",COUNT(FS$9:FS802)+1,"")</f>
        <v/>
      </c>
    </row>
    <row r="804" spans="173:175" ht="18" x14ac:dyDescent="0.25">
      <c r="FQ804" s="96" t="str">
        <f>IF($AG804="ناجح",COUNT(FQ$9:FQ803)+1,"")</f>
        <v/>
      </c>
      <c r="FS804" s="96" t="str">
        <f>IF($AG804="دورثان",COUNT(FS$9:FS803)+1,"")</f>
        <v/>
      </c>
    </row>
    <row r="805" spans="173:175" ht="18" x14ac:dyDescent="0.25">
      <c r="FQ805" s="96" t="str">
        <f>IF($AG805="ناجح",COUNT(FQ$9:FQ804)+1,"")</f>
        <v/>
      </c>
      <c r="FS805" s="96" t="str">
        <f>IF($AG805="دورثان",COUNT(FS$9:FS804)+1,"")</f>
        <v/>
      </c>
    </row>
    <row r="806" spans="173:175" ht="18" x14ac:dyDescent="0.25">
      <c r="FQ806" s="96" t="str">
        <f>IF($AG806="ناجح",COUNT(FQ$9:FQ805)+1,"")</f>
        <v/>
      </c>
      <c r="FS806" s="96" t="str">
        <f>IF($AG806="دورثان",COUNT(FS$9:FS805)+1,"")</f>
        <v/>
      </c>
    </row>
    <row r="807" spans="173:175" ht="18" x14ac:dyDescent="0.25">
      <c r="FQ807" s="96" t="str">
        <f>IF($AG807="ناجح",COUNT(FQ$9:FQ806)+1,"")</f>
        <v/>
      </c>
      <c r="FS807" s="96" t="str">
        <f>IF($AG807="دورثان",COUNT(FS$9:FS806)+1,"")</f>
        <v/>
      </c>
    </row>
    <row r="808" spans="173:175" ht="18" x14ac:dyDescent="0.25">
      <c r="FQ808" s="96" t="str">
        <f>IF($AG808="ناجح",COUNT(FQ$9:FQ807)+1,"")</f>
        <v/>
      </c>
      <c r="FS808" s="96" t="str">
        <f>IF($AG808="دورثان",COUNT(FS$9:FS807)+1,"")</f>
        <v/>
      </c>
    </row>
    <row r="809" spans="173:175" ht="18" x14ac:dyDescent="0.25">
      <c r="FQ809" s="96" t="str">
        <f>IF($AG809="ناجح",COUNT(FQ$9:FQ808)+1,"")</f>
        <v/>
      </c>
      <c r="FS809" s="96" t="str">
        <f>IF($AG809="دورثان",COUNT(FS$9:FS808)+1,"")</f>
        <v/>
      </c>
    </row>
    <row r="810" spans="173:175" ht="18" x14ac:dyDescent="0.25">
      <c r="FQ810" s="96" t="str">
        <f>IF($AG810="ناجح",COUNT(FQ$9:FQ809)+1,"")</f>
        <v/>
      </c>
      <c r="FS810" s="96" t="str">
        <f>IF($AG810="دورثان",COUNT(FS$9:FS809)+1,"")</f>
        <v/>
      </c>
    </row>
    <row r="811" spans="173:175" ht="18" x14ac:dyDescent="0.25">
      <c r="FQ811" s="96" t="str">
        <f>IF($AG811="ناجح",COUNT(FQ$9:FQ810)+1,"")</f>
        <v/>
      </c>
      <c r="FS811" s="96" t="str">
        <f>IF($AG811="دورثان",COUNT(FS$9:FS810)+1,"")</f>
        <v/>
      </c>
    </row>
    <row r="812" spans="173:175" ht="18" x14ac:dyDescent="0.25">
      <c r="FQ812" s="96" t="str">
        <f>IF($AG812="ناجح",COUNT(FQ$9:FQ811)+1,"")</f>
        <v/>
      </c>
      <c r="FS812" s="96" t="str">
        <f>IF($AG812="دورثان",COUNT(FS$9:FS811)+1,"")</f>
        <v/>
      </c>
    </row>
    <row r="813" spans="173:175" ht="18" x14ac:dyDescent="0.25">
      <c r="FQ813" s="96" t="str">
        <f>IF($AG813="ناجح",COUNT(FQ$9:FQ812)+1,"")</f>
        <v/>
      </c>
      <c r="FS813" s="96" t="str">
        <f>IF($AG813="دورثان",COUNT(FS$9:FS812)+1,"")</f>
        <v/>
      </c>
    </row>
    <row r="814" spans="173:175" ht="18" x14ac:dyDescent="0.25">
      <c r="FQ814" s="96" t="str">
        <f>IF($AG814="ناجح",COUNT(FQ$9:FQ813)+1,"")</f>
        <v/>
      </c>
      <c r="FS814" s="96" t="str">
        <f>IF($AG814="دورثان",COUNT(FS$9:FS813)+1,"")</f>
        <v/>
      </c>
    </row>
    <row r="815" spans="173:175" ht="18" x14ac:dyDescent="0.25">
      <c r="FQ815" s="96" t="str">
        <f>IF($AG815="ناجح",COUNT(FQ$9:FQ814)+1,"")</f>
        <v/>
      </c>
      <c r="FS815" s="96" t="str">
        <f>IF($AG815="دورثان",COUNT(FS$9:FS814)+1,"")</f>
        <v/>
      </c>
    </row>
    <row r="816" spans="173:175" ht="18" x14ac:dyDescent="0.25">
      <c r="FQ816" s="96" t="str">
        <f>IF($AG816="ناجح",COUNT(FQ$9:FQ815)+1,"")</f>
        <v/>
      </c>
      <c r="FS816" s="96" t="str">
        <f>IF($AG816="دورثان",COUNT(FS$9:FS815)+1,"")</f>
        <v/>
      </c>
    </row>
    <row r="817" spans="173:175" ht="18" x14ac:dyDescent="0.25">
      <c r="FQ817" s="96" t="str">
        <f>IF($AG817="ناجح",COUNT(FQ$9:FQ816)+1,"")</f>
        <v/>
      </c>
      <c r="FS817" s="96" t="str">
        <f>IF($AG817="دورثان",COUNT(FS$9:FS816)+1,"")</f>
        <v/>
      </c>
    </row>
    <row r="818" spans="173:175" ht="18" x14ac:dyDescent="0.25">
      <c r="FQ818" s="96" t="str">
        <f>IF($AG818="ناجح",COUNT(FQ$9:FQ817)+1,"")</f>
        <v/>
      </c>
      <c r="FS818" s="96" t="str">
        <f>IF($AG818="دورثان",COUNT(FS$9:FS817)+1,"")</f>
        <v/>
      </c>
    </row>
    <row r="819" spans="173:175" ht="18" x14ac:dyDescent="0.25">
      <c r="FQ819" s="96" t="str">
        <f>IF($AG819="ناجح",COUNT(FQ$9:FQ818)+1,"")</f>
        <v/>
      </c>
      <c r="FS819" s="96" t="str">
        <f>IF($AG819="دورثان",COUNT(FS$9:FS818)+1,"")</f>
        <v/>
      </c>
    </row>
    <row r="820" spans="173:175" ht="18" x14ac:dyDescent="0.25">
      <c r="FQ820" s="96" t="str">
        <f>IF($AG820="ناجح",COUNT(FQ$9:FQ819)+1,"")</f>
        <v/>
      </c>
      <c r="FS820" s="96" t="str">
        <f>IF($AG820="دورثان",COUNT(FS$9:FS819)+1,"")</f>
        <v/>
      </c>
    </row>
    <row r="821" spans="173:175" ht="18" x14ac:dyDescent="0.25">
      <c r="FQ821" s="96" t="str">
        <f>IF($AG821="ناجح",COUNT(FQ$9:FQ820)+1,"")</f>
        <v/>
      </c>
      <c r="FS821" s="96" t="str">
        <f>IF($AG821="دورثان",COUNT(FS$9:FS820)+1,"")</f>
        <v/>
      </c>
    </row>
    <row r="822" spans="173:175" ht="18" x14ac:dyDescent="0.25">
      <c r="FQ822" s="96" t="str">
        <f>IF($AG822="ناجح",COUNT(FQ$9:FQ821)+1,"")</f>
        <v/>
      </c>
      <c r="FS822" s="96" t="str">
        <f>IF($AG822="دورثان",COUNT(FS$9:FS821)+1,"")</f>
        <v/>
      </c>
    </row>
    <row r="823" spans="173:175" ht="18" x14ac:dyDescent="0.25">
      <c r="FQ823" s="96" t="str">
        <f>IF($AG823="ناجح",COUNT(FQ$9:FQ822)+1,"")</f>
        <v/>
      </c>
      <c r="FS823" s="96" t="str">
        <f>IF($AG823="دورثان",COUNT(FS$9:FS822)+1,"")</f>
        <v/>
      </c>
    </row>
    <row r="824" spans="173:175" ht="18" x14ac:dyDescent="0.25">
      <c r="FQ824" s="96" t="str">
        <f>IF($AG824="ناجح",COUNT(FQ$9:FQ823)+1,"")</f>
        <v/>
      </c>
      <c r="FS824" s="96" t="str">
        <f>IF($AG824="دورثان",COUNT(FS$9:FS823)+1,"")</f>
        <v/>
      </c>
    </row>
    <row r="825" spans="173:175" ht="18" x14ac:dyDescent="0.25">
      <c r="FQ825" s="96" t="str">
        <f>IF($AG825="ناجح",COUNT(FQ$9:FQ824)+1,"")</f>
        <v/>
      </c>
      <c r="FS825" s="96" t="str">
        <f>IF($AG825="دورثان",COUNT(FS$9:FS824)+1,"")</f>
        <v/>
      </c>
    </row>
    <row r="826" spans="173:175" ht="18" x14ac:dyDescent="0.25">
      <c r="FQ826" s="96" t="str">
        <f>IF($AG826="ناجح",COUNT(FQ$9:FQ825)+1,"")</f>
        <v/>
      </c>
      <c r="FS826" s="96" t="str">
        <f>IF($AG826="دورثان",COUNT(FS$9:FS825)+1,"")</f>
        <v/>
      </c>
    </row>
    <row r="827" spans="173:175" ht="18" x14ac:dyDescent="0.25">
      <c r="FQ827" s="96" t="str">
        <f>IF($AG827="ناجح",COUNT(FQ$9:FQ826)+1,"")</f>
        <v/>
      </c>
      <c r="FS827" s="96" t="str">
        <f>IF($AG827="دورثان",COUNT(FS$9:FS826)+1,"")</f>
        <v/>
      </c>
    </row>
    <row r="828" spans="173:175" ht="18" x14ac:dyDescent="0.25">
      <c r="FQ828" s="96" t="str">
        <f>IF($AG828="ناجح",COUNT(FQ$9:FQ827)+1,"")</f>
        <v/>
      </c>
      <c r="FS828" s="96" t="str">
        <f>IF($AG828="دورثان",COUNT(FS$9:FS827)+1,"")</f>
        <v/>
      </c>
    </row>
    <row r="829" spans="173:175" ht="18" x14ac:dyDescent="0.25">
      <c r="FQ829" s="96" t="str">
        <f>IF($AG829="ناجح",COUNT(FQ$9:FQ828)+1,"")</f>
        <v/>
      </c>
      <c r="FS829" s="96" t="str">
        <f>IF($AG829="دورثان",COUNT(FS$9:FS828)+1,"")</f>
        <v/>
      </c>
    </row>
    <row r="830" spans="173:175" ht="18" x14ac:dyDescent="0.25">
      <c r="FQ830" s="96" t="str">
        <f>IF($AG830="ناجح",COUNT(FQ$9:FQ829)+1,"")</f>
        <v/>
      </c>
      <c r="FS830" s="96" t="str">
        <f>IF($AG830="دورثان",COUNT(FS$9:FS829)+1,"")</f>
        <v/>
      </c>
    </row>
    <row r="831" spans="173:175" ht="18" x14ac:dyDescent="0.25">
      <c r="FQ831" s="96" t="str">
        <f>IF($AG831="ناجح",COUNT(FQ$9:FQ830)+1,"")</f>
        <v/>
      </c>
      <c r="FS831" s="96" t="str">
        <f>IF($AG831="دورثان",COUNT(FS$9:FS830)+1,"")</f>
        <v/>
      </c>
    </row>
    <row r="832" spans="173:175" ht="18" x14ac:dyDescent="0.25">
      <c r="FQ832" s="96" t="str">
        <f>IF($AG832="ناجح",COUNT(FQ$9:FQ831)+1,"")</f>
        <v/>
      </c>
      <c r="FS832" s="96" t="str">
        <f>IF($AG832="دورثان",COUNT(FS$9:FS831)+1,"")</f>
        <v/>
      </c>
    </row>
    <row r="833" spans="173:175" ht="18" x14ac:dyDescent="0.25">
      <c r="FQ833" s="96" t="str">
        <f>IF($AG833="ناجح",COUNT(FQ$9:FQ832)+1,"")</f>
        <v/>
      </c>
      <c r="FS833" s="96" t="str">
        <f>IF($AG833="دورثان",COUNT(FS$9:FS832)+1,"")</f>
        <v/>
      </c>
    </row>
    <row r="834" spans="173:175" ht="18" x14ac:dyDescent="0.25">
      <c r="FQ834" s="96" t="str">
        <f>IF($AG834="ناجح",COUNT(FQ$9:FQ833)+1,"")</f>
        <v/>
      </c>
      <c r="FS834" s="96" t="str">
        <f>IF($AG834="دورثان",COUNT(FS$9:FS833)+1,"")</f>
        <v/>
      </c>
    </row>
    <row r="835" spans="173:175" ht="18" x14ac:dyDescent="0.25">
      <c r="FQ835" s="96" t="str">
        <f>IF($AG835="ناجح",COUNT(FQ$9:FQ834)+1,"")</f>
        <v/>
      </c>
      <c r="FS835" s="96" t="str">
        <f>IF($AG835="دورثان",COUNT(FS$9:FS834)+1,"")</f>
        <v/>
      </c>
    </row>
    <row r="836" spans="173:175" ht="18" x14ac:dyDescent="0.25">
      <c r="FQ836" s="96" t="str">
        <f>IF($AG836="ناجح",COUNT(FQ$9:FQ835)+1,"")</f>
        <v/>
      </c>
      <c r="FS836" s="96" t="str">
        <f>IF($AG836="دورثان",COUNT(FS$9:FS835)+1,"")</f>
        <v/>
      </c>
    </row>
    <row r="837" spans="173:175" ht="18" x14ac:dyDescent="0.25">
      <c r="FQ837" s="96" t="str">
        <f>IF($AG837="ناجح",COUNT(FQ$9:FQ836)+1,"")</f>
        <v/>
      </c>
      <c r="FS837" s="96" t="str">
        <f>IF($AG837="دورثان",COUNT(FS$9:FS836)+1,"")</f>
        <v/>
      </c>
    </row>
    <row r="838" spans="173:175" ht="18" x14ac:dyDescent="0.25">
      <c r="FQ838" s="96" t="str">
        <f>IF($AG838="ناجح",COUNT(FQ$9:FQ837)+1,"")</f>
        <v/>
      </c>
      <c r="FS838" s="96" t="str">
        <f>IF($AG838="دورثان",COUNT(FS$9:FS837)+1,"")</f>
        <v/>
      </c>
    </row>
    <row r="839" spans="173:175" ht="18" x14ac:dyDescent="0.25">
      <c r="FQ839" s="96" t="str">
        <f>IF($AG839="ناجح",COUNT(FQ$9:FQ838)+1,"")</f>
        <v/>
      </c>
      <c r="FS839" s="96" t="str">
        <f>IF($AG839="دورثان",COUNT(FS$9:FS838)+1,"")</f>
        <v/>
      </c>
    </row>
    <row r="840" spans="173:175" ht="18" x14ac:dyDescent="0.25">
      <c r="FQ840" s="96" t="str">
        <f>IF($AG840="ناجح",COUNT(FQ$9:FQ839)+1,"")</f>
        <v/>
      </c>
      <c r="FS840" s="96" t="str">
        <f>IF($AG840="دورثان",COUNT(FS$9:FS839)+1,"")</f>
        <v/>
      </c>
    </row>
    <row r="841" spans="173:175" ht="18" x14ac:dyDescent="0.25">
      <c r="FQ841" s="96" t="str">
        <f>IF($AG841="ناجح",COUNT(FQ$9:FQ840)+1,"")</f>
        <v/>
      </c>
      <c r="FS841" s="96" t="str">
        <f>IF($AG841="دورثان",COUNT(FS$9:FS840)+1,"")</f>
        <v/>
      </c>
    </row>
    <row r="842" spans="173:175" ht="18" x14ac:dyDescent="0.25">
      <c r="FQ842" s="96" t="str">
        <f>IF($AG842="ناجح",COUNT(FQ$9:FQ841)+1,"")</f>
        <v/>
      </c>
      <c r="FS842" s="96" t="str">
        <f>IF($AG842="دورثان",COUNT(FS$9:FS841)+1,"")</f>
        <v/>
      </c>
    </row>
    <row r="843" spans="173:175" ht="18" x14ac:dyDescent="0.25">
      <c r="FQ843" s="96" t="str">
        <f>IF($AG843="ناجح",COUNT(FQ$9:FQ842)+1,"")</f>
        <v/>
      </c>
      <c r="FS843" s="96" t="str">
        <f>IF($AG843="دورثان",COUNT(FS$9:FS842)+1,"")</f>
        <v/>
      </c>
    </row>
    <row r="844" spans="173:175" ht="18" x14ac:dyDescent="0.25">
      <c r="FQ844" s="96" t="str">
        <f>IF($AG844="ناجح",COUNT(FQ$9:FQ843)+1,"")</f>
        <v/>
      </c>
      <c r="FS844" s="96" t="str">
        <f>IF($AG844="دورثان",COUNT(FS$9:FS843)+1,"")</f>
        <v/>
      </c>
    </row>
    <row r="845" spans="173:175" ht="18" x14ac:dyDescent="0.25">
      <c r="FQ845" s="96" t="str">
        <f>IF($AG845="ناجح",COUNT(FQ$9:FQ844)+1,"")</f>
        <v/>
      </c>
      <c r="FS845" s="96" t="str">
        <f>IF($AG845="دورثان",COUNT(FS$9:FS844)+1,"")</f>
        <v/>
      </c>
    </row>
    <row r="846" spans="173:175" ht="18" x14ac:dyDescent="0.25">
      <c r="FQ846" s="96" t="str">
        <f>IF($AG846="ناجح",COUNT(FQ$9:FQ845)+1,"")</f>
        <v/>
      </c>
      <c r="FS846" s="96" t="str">
        <f>IF($AG846="دورثان",COUNT(FS$9:FS845)+1,"")</f>
        <v/>
      </c>
    </row>
    <row r="847" spans="173:175" ht="18" x14ac:dyDescent="0.25">
      <c r="FQ847" s="96" t="str">
        <f>IF($AG847="ناجح",COUNT(FQ$9:FQ846)+1,"")</f>
        <v/>
      </c>
      <c r="FS847" s="96" t="str">
        <f>IF($AG847="دورثان",COUNT(FS$9:FS846)+1,"")</f>
        <v/>
      </c>
    </row>
    <row r="848" spans="173:175" ht="18" x14ac:dyDescent="0.25">
      <c r="FQ848" s="96" t="str">
        <f>IF($AG848="ناجح",COUNT(FQ$9:FQ847)+1,"")</f>
        <v/>
      </c>
      <c r="FS848" s="96" t="str">
        <f>IF($AG848="دورثان",COUNT(FS$9:FS847)+1,"")</f>
        <v/>
      </c>
    </row>
    <row r="849" spans="173:175" ht="18" x14ac:dyDescent="0.25">
      <c r="FQ849" s="96" t="str">
        <f>IF($AG849="ناجح",COUNT(FQ$9:FQ848)+1,"")</f>
        <v/>
      </c>
      <c r="FS849" s="96" t="str">
        <f>IF($AG849="دورثان",COUNT(FS$9:FS848)+1,"")</f>
        <v/>
      </c>
    </row>
    <row r="850" spans="173:175" ht="18" x14ac:dyDescent="0.25">
      <c r="FQ850" s="96" t="str">
        <f>IF($AG850="ناجح",COUNT(FQ$9:FQ849)+1,"")</f>
        <v/>
      </c>
      <c r="FS850" s="96" t="str">
        <f>IF($AG850="دورثان",COUNT(FS$9:FS849)+1,"")</f>
        <v/>
      </c>
    </row>
    <row r="851" spans="173:175" ht="18" x14ac:dyDescent="0.25">
      <c r="FQ851" s="96" t="str">
        <f>IF($AG851="ناجح",COUNT(FQ$9:FQ850)+1,"")</f>
        <v/>
      </c>
      <c r="FS851" s="96" t="str">
        <f>IF($AG851="دورثان",COUNT(FS$9:FS850)+1,"")</f>
        <v/>
      </c>
    </row>
    <row r="852" spans="173:175" ht="18" x14ac:dyDescent="0.25">
      <c r="FQ852" s="96" t="str">
        <f>IF($AG852="ناجح",COUNT(FQ$9:FQ851)+1,"")</f>
        <v/>
      </c>
      <c r="FS852" s="96" t="str">
        <f>IF($AG852="دورثان",COUNT(FS$9:FS851)+1,"")</f>
        <v/>
      </c>
    </row>
    <row r="853" spans="173:175" ht="18" x14ac:dyDescent="0.25">
      <c r="FQ853" s="96" t="str">
        <f>IF($AG853="ناجح",COUNT(FQ$9:FQ852)+1,"")</f>
        <v/>
      </c>
      <c r="FS853" s="96" t="str">
        <f>IF($AG853="دورثان",COUNT(FS$9:FS852)+1,"")</f>
        <v/>
      </c>
    </row>
    <row r="854" spans="173:175" ht="18" x14ac:dyDescent="0.25">
      <c r="FQ854" s="96" t="str">
        <f>IF($AG854="ناجح",COUNT(FQ$9:FQ853)+1,"")</f>
        <v/>
      </c>
      <c r="FS854" s="96" t="str">
        <f>IF($AG854="دورثان",COUNT(FS$9:FS853)+1,"")</f>
        <v/>
      </c>
    </row>
    <row r="855" spans="173:175" ht="18" x14ac:dyDescent="0.25">
      <c r="FQ855" s="96" t="str">
        <f>IF($AG855="ناجح",COUNT(FQ$9:FQ854)+1,"")</f>
        <v/>
      </c>
      <c r="FS855" s="96" t="str">
        <f>IF($AG855="دورثان",COUNT(FS$9:FS854)+1,"")</f>
        <v/>
      </c>
    </row>
    <row r="856" spans="173:175" ht="18" x14ac:dyDescent="0.25">
      <c r="FQ856" s="96" t="str">
        <f>IF($AG856="ناجح",COUNT(FQ$9:FQ855)+1,"")</f>
        <v/>
      </c>
      <c r="FS856" s="96" t="str">
        <f>IF($AG856="دورثان",COUNT(FS$9:FS855)+1,"")</f>
        <v/>
      </c>
    </row>
    <row r="857" spans="173:175" ht="18" x14ac:dyDescent="0.25">
      <c r="FQ857" s="96" t="str">
        <f>IF($AG857="ناجح",COUNT(FQ$9:FQ856)+1,"")</f>
        <v/>
      </c>
      <c r="FS857" s="96" t="str">
        <f>IF($AG857="دورثان",COUNT(FS$9:FS856)+1,"")</f>
        <v/>
      </c>
    </row>
    <row r="858" spans="173:175" ht="18" x14ac:dyDescent="0.25">
      <c r="FQ858" s="96" t="str">
        <f>IF($AG858="ناجح",COUNT(FQ$9:FQ857)+1,"")</f>
        <v/>
      </c>
      <c r="FS858" s="96" t="str">
        <f>IF($AG858="دورثان",COUNT(FS$9:FS857)+1,"")</f>
        <v/>
      </c>
    </row>
    <row r="859" spans="173:175" ht="18" x14ac:dyDescent="0.25">
      <c r="FQ859" s="96" t="str">
        <f>IF($AG859="ناجح",COUNT(FQ$9:FQ858)+1,"")</f>
        <v/>
      </c>
      <c r="FS859" s="96" t="str">
        <f>IF($AG859="دورثان",COUNT(FS$9:FS858)+1,"")</f>
        <v/>
      </c>
    </row>
    <row r="860" spans="173:175" ht="18" x14ac:dyDescent="0.25">
      <c r="FQ860" s="96" t="str">
        <f>IF($AG860="ناجح",COUNT(FQ$9:FQ859)+1,"")</f>
        <v/>
      </c>
      <c r="FS860" s="96" t="str">
        <f>IF($AG860="دورثان",COUNT(FS$9:FS859)+1,"")</f>
        <v/>
      </c>
    </row>
    <row r="861" spans="173:175" ht="18" x14ac:dyDescent="0.25">
      <c r="FQ861" s="96" t="str">
        <f>IF($AG861="ناجح",COUNT(FQ$9:FQ860)+1,"")</f>
        <v/>
      </c>
      <c r="FS861" s="96" t="str">
        <f>IF($AG861="دورثان",COUNT(FS$9:FS860)+1,"")</f>
        <v/>
      </c>
    </row>
    <row r="862" spans="173:175" ht="18" x14ac:dyDescent="0.25">
      <c r="FQ862" s="96" t="str">
        <f>IF($AG862="ناجح",COUNT(FQ$9:FQ861)+1,"")</f>
        <v/>
      </c>
      <c r="FS862" s="96" t="str">
        <f>IF($AG862="دورثان",COUNT(FS$9:FS861)+1,"")</f>
        <v/>
      </c>
    </row>
    <row r="863" spans="173:175" ht="18" x14ac:dyDescent="0.25">
      <c r="FQ863" s="96" t="str">
        <f>IF($AG863="ناجح",COUNT(FQ$9:FQ862)+1,"")</f>
        <v/>
      </c>
      <c r="FS863" s="96" t="str">
        <f>IF($AG863="دورثان",COUNT(FS$9:FS862)+1,"")</f>
        <v/>
      </c>
    </row>
    <row r="864" spans="173:175" ht="18" x14ac:dyDescent="0.25">
      <c r="FQ864" s="96" t="str">
        <f>IF($AG864="ناجح",COUNT(FQ$9:FQ863)+1,"")</f>
        <v/>
      </c>
      <c r="FS864" s="96" t="str">
        <f>IF($AG864="دورثان",COUNT(FS$9:FS863)+1,"")</f>
        <v/>
      </c>
    </row>
    <row r="865" spans="173:175" ht="18" x14ac:dyDescent="0.25">
      <c r="FQ865" s="96" t="str">
        <f>IF($AG865="ناجح",COUNT(FQ$9:FQ864)+1,"")</f>
        <v/>
      </c>
      <c r="FS865" s="96" t="str">
        <f>IF($AG865="دورثان",COUNT(FS$9:FS864)+1,"")</f>
        <v/>
      </c>
    </row>
    <row r="866" spans="173:175" ht="18" x14ac:dyDescent="0.25">
      <c r="FQ866" s="96" t="str">
        <f>IF($AG866="ناجح",COUNT(FQ$9:FQ865)+1,"")</f>
        <v/>
      </c>
      <c r="FS866" s="96" t="str">
        <f>IF($AG866="دورثان",COUNT(FS$9:FS865)+1,"")</f>
        <v/>
      </c>
    </row>
    <row r="867" spans="173:175" ht="18" x14ac:dyDescent="0.25">
      <c r="FQ867" s="96" t="str">
        <f>IF($AG867="ناجح",COUNT(FQ$9:FQ866)+1,"")</f>
        <v/>
      </c>
      <c r="FS867" s="96" t="str">
        <f>IF($AG867="دورثان",COUNT(FS$9:FS866)+1,"")</f>
        <v/>
      </c>
    </row>
    <row r="868" spans="173:175" ht="18" x14ac:dyDescent="0.25">
      <c r="FQ868" s="96" t="str">
        <f>IF($AG868="ناجح",COUNT(FQ$9:FQ867)+1,"")</f>
        <v/>
      </c>
      <c r="FS868" s="96" t="str">
        <f>IF($AG868="دورثان",COUNT(FS$9:FS867)+1,"")</f>
        <v/>
      </c>
    </row>
    <row r="869" spans="173:175" ht="18" x14ac:dyDescent="0.25">
      <c r="FQ869" s="96" t="str">
        <f>IF($AG869="ناجح",COUNT(FQ$9:FQ868)+1,"")</f>
        <v/>
      </c>
      <c r="FS869" s="96" t="str">
        <f>IF($AG869="دورثان",COUNT(FS$9:FS868)+1,"")</f>
        <v/>
      </c>
    </row>
    <row r="870" spans="173:175" ht="18" x14ac:dyDescent="0.25">
      <c r="FQ870" s="96" t="str">
        <f>IF($AG870="ناجح",COUNT(FQ$9:FQ869)+1,"")</f>
        <v/>
      </c>
      <c r="FS870" s="96" t="str">
        <f>IF($AG870="دورثان",COUNT(FS$9:FS869)+1,"")</f>
        <v/>
      </c>
    </row>
    <row r="871" spans="173:175" ht="18" x14ac:dyDescent="0.25">
      <c r="FQ871" s="96" t="str">
        <f>IF($AG871="ناجح",COUNT(FQ$9:FQ870)+1,"")</f>
        <v/>
      </c>
      <c r="FS871" s="96" t="str">
        <f>IF($AG871="دورثان",COUNT(FS$9:FS870)+1,"")</f>
        <v/>
      </c>
    </row>
    <row r="872" spans="173:175" ht="18" x14ac:dyDescent="0.25">
      <c r="FQ872" s="96" t="str">
        <f>IF($AG872="ناجح",COUNT(FQ$9:FQ871)+1,"")</f>
        <v/>
      </c>
      <c r="FS872" s="96" t="str">
        <f>IF($AG872="دورثان",COUNT(FS$9:FS871)+1,"")</f>
        <v/>
      </c>
    </row>
    <row r="873" spans="173:175" ht="18" x14ac:dyDescent="0.25">
      <c r="FQ873" s="96" t="str">
        <f>IF($AG873="ناجح",COUNT(FQ$9:FQ872)+1,"")</f>
        <v/>
      </c>
      <c r="FS873" s="96" t="str">
        <f>IF($AG873="دورثان",COUNT(FS$9:FS872)+1,"")</f>
        <v/>
      </c>
    </row>
    <row r="874" spans="173:175" ht="18" x14ac:dyDescent="0.25">
      <c r="FQ874" s="96" t="str">
        <f>IF($AG874="ناجح",COUNT(FQ$9:FQ873)+1,"")</f>
        <v/>
      </c>
      <c r="FS874" s="96" t="str">
        <f>IF($AG874="دورثان",COUNT(FS$9:FS873)+1,"")</f>
        <v/>
      </c>
    </row>
    <row r="875" spans="173:175" ht="18" x14ac:dyDescent="0.25">
      <c r="FQ875" s="96" t="str">
        <f>IF($AG875="ناجح",COUNT(FQ$9:FQ874)+1,"")</f>
        <v/>
      </c>
      <c r="FS875" s="96" t="str">
        <f>IF($AG875="دورثان",COUNT(FS$9:FS874)+1,"")</f>
        <v/>
      </c>
    </row>
    <row r="876" spans="173:175" ht="18" x14ac:dyDescent="0.25">
      <c r="FQ876" s="96" t="str">
        <f>IF($AG876="ناجح",COUNT(FQ$9:FQ875)+1,"")</f>
        <v/>
      </c>
      <c r="FS876" s="96" t="str">
        <f>IF($AG876="دورثان",COUNT(FS$9:FS875)+1,"")</f>
        <v/>
      </c>
    </row>
    <row r="877" spans="173:175" ht="18" x14ac:dyDescent="0.25">
      <c r="FQ877" s="96" t="str">
        <f>IF($AG877="ناجح",COUNT(FQ$9:FQ876)+1,"")</f>
        <v/>
      </c>
      <c r="FS877" s="96" t="str">
        <f>IF($AG877="دورثان",COUNT(FS$9:FS876)+1,"")</f>
        <v/>
      </c>
    </row>
    <row r="878" spans="173:175" ht="18" x14ac:dyDescent="0.25">
      <c r="FQ878" s="96" t="str">
        <f>IF($AG878="ناجح",COUNT(FQ$9:FQ877)+1,"")</f>
        <v/>
      </c>
      <c r="FS878" s="96" t="str">
        <f>IF($AG878="دورثان",COUNT(FS$9:FS877)+1,"")</f>
        <v/>
      </c>
    </row>
    <row r="879" spans="173:175" ht="18" x14ac:dyDescent="0.25">
      <c r="FQ879" s="96" t="str">
        <f>IF($AG879="ناجح",COUNT(FQ$9:FQ878)+1,"")</f>
        <v/>
      </c>
      <c r="FS879" s="96" t="str">
        <f>IF($AG879="دورثان",COUNT(FS$9:FS878)+1,"")</f>
        <v/>
      </c>
    </row>
    <row r="880" spans="173:175" ht="18" x14ac:dyDescent="0.25">
      <c r="FQ880" s="96" t="str">
        <f>IF($AG880="ناجح",COUNT(FQ$9:FQ879)+1,"")</f>
        <v/>
      </c>
      <c r="FS880" s="96" t="str">
        <f>IF($AG880="دورثان",COUNT(FS$9:FS879)+1,"")</f>
        <v/>
      </c>
    </row>
    <row r="881" spans="173:175" ht="18" x14ac:dyDescent="0.25">
      <c r="FQ881" s="96" t="str">
        <f>IF($AG881="ناجح",COUNT(FQ$9:FQ880)+1,"")</f>
        <v/>
      </c>
      <c r="FS881" s="96" t="str">
        <f>IF($AG881="دورثان",COUNT(FS$9:FS880)+1,"")</f>
        <v/>
      </c>
    </row>
    <row r="882" spans="173:175" ht="18" x14ac:dyDescent="0.25">
      <c r="FQ882" s="96" t="str">
        <f>IF($AG882="ناجح",COUNT(FQ$9:FQ881)+1,"")</f>
        <v/>
      </c>
      <c r="FS882" s="96" t="str">
        <f>IF($AG882="دورثان",COUNT(FS$9:FS881)+1,"")</f>
        <v/>
      </c>
    </row>
    <row r="883" spans="173:175" ht="18" x14ac:dyDescent="0.25">
      <c r="FQ883" s="96" t="str">
        <f>IF($AG883="ناجح",COUNT(FQ$9:FQ882)+1,"")</f>
        <v/>
      </c>
      <c r="FS883" s="96" t="str">
        <f>IF($AG883="دورثان",COUNT(FS$9:FS882)+1,"")</f>
        <v/>
      </c>
    </row>
    <row r="884" spans="173:175" ht="18" x14ac:dyDescent="0.25">
      <c r="FQ884" s="96" t="str">
        <f>IF($AG884="ناجح",COUNT(FQ$9:FQ883)+1,"")</f>
        <v/>
      </c>
      <c r="FS884" s="96" t="str">
        <f>IF($AG884="دورثان",COUNT(FS$9:FS883)+1,"")</f>
        <v/>
      </c>
    </row>
    <row r="885" spans="173:175" ht="18" x14ac:dyDescent="0.25">
      <c r="FQ885" s="96" t="str">
        <f>IF($AG885="ناجح",COUNT(FQ$9:FQ884)+1,"")</f>
        <v/>
      </c>
      <c r="FS885" s="96" t="str">
        <f>IF($AG885="دورثان",COUNT(FS$9:FS884)+1,"")</f>
        <v/>
      </c>
    </row>
    <row r="886" spans="173:175" ht="18" x14ac:dyDescent="0.25">
      <c r="FQ886" s="96" t="str">
        <f>IF($AG886="ناجح",COUNT(FQ$9:FQ885)+1,"")</f>
        <v/>
      </c>
      <c r="FS886" s="96" t="str">
        <f>IF($AG886="دورثان",COUNT(FS$9:FS885)+1,"")</f>
        <v/>
      </c>
    </row>
    <row r="887" spans="173:175" ht="18" x14ac:dyDescent="0.25">
      <c r="FQ887" s="96" t="str">
        <f>IF($AG887="ناجح",COUNT(FQ$9:FQ886)+1,"")</f>
        <v/>
      </c>
      <c r="FS887" s="96" t="str">
        <f>IF($AG887="دورثان",COUNT(FS$9:FS886)+1,"")</f>
        <v/>
      </c>
    </row>
    <row r="888" spans="173:175" ht="18" x14ac:dyDescent="0.25">
      <c r="FQ888" s="96" t="str">
        <f>IF($AG888="ناجح",COUNT(FQ$9:FQ887)+1,"")</f>
        <v/>
      </c>
      <c r="FS888" s="96" t="str">
        <f>IF($AG888="دورثان",COUNT(FS$9:FS887)+1,"")</f>
        <v/>
      </c>
    </row>
    <row r="889" spans="173:175" ht="18" x14ac:dyDescent="0.25">
      <c r="FQ889" s="96" t="str">
        <f>IF($AG889="ناجح",COUNT(FQ$9:FQ888)+1,"")</f>
        <v/>
      </c>
      <c r="FS889" s="96" t="str">
        <f>IF($AG889="دورثان",COUNT(FS$9:FS888)+1,"")</f>
        <v/>
      </c>
    </row>
    <row r="890" spans="173:175" ht="18" x14ac:dyDescent="0.25">
      <c r="FQ890" s="96" t="str">
        <f>IF($AG890="ناجح",COUNT(FQ$9:FQ889)+1,"")</f>
        <v/>
      </c>
      <c r="FS890" s="96" t="str">
        <f>IF($AG890="دورثان",COUNT(FS$9:FS889)+1,"")</f>
        <v/>
      </c>
    </row>
    <row r="891" spans="173:175" ht="18" x14ac:dyDescent="0.25">
      <c r="FQ891" s="96" t="str">
        <f>IF($AG891="ناجح",COUNT(FQ$9:FQ890)+1,"")</f>
        <v/>
      </c>
      <c r="FS891" s="96" t="str">
        <f>IF($AG891="دورثان",COUNT(FS$9:FS890)+1,"")</f>
        <v/>
      </c>
    </row>
    <row r="892" spans="173:175" ht="18" x14ac:dyDescent="0.25">
      <c r="FQ892" s="96" t="str">
        <f>IF($AG892="ناجح",COUNT(FQ$9:FQ891)+1,"")</f>
        <v/>
      </c>
      <c r="FS892" s="96" t="str">
        <f>IF($AG892="دورثان",COUNT(FS$9:FS891)+1,"")</f>
        <v/>
      </c>
    </row>
    <row r="893" spans="173:175" ht="18" x14ac:dyDescent="0.25">
      <c r="FQ893" s="96" t="str">
        <f>IF($AG893="ناجح",COUNT(FQ$9:FQ892)+1,"")</f>
        <v/>
      </c>
      <c r="FS893" s="96" t="str">
        <f>IF($AG893="دورثان",COUNT(FS$9:FS892)+1,"")</f>
        <v/>
      </c>
    </row>
    <row r="894" spans="173:175" ht="18" x14ac:dyDescent="0.25">
      <c r="FQ894" s="96" t="str">
        <f>IF($AG894="ناجح",COUNT(FQ$9:FQ893)+1,"")</f>
        <v/>
      </c>
      <c r="FS894" s="96" t="str">
        <f>IF($AG894="دورثان",COUNT(FS$9:FS893)+1,"")</f>
        <v/>
      </c>
    </row>
    <row r="895" spans="173:175" ht="18" x14ac:dyDescent="0.25">
      <c r="FQ895" s="96" t="str">
        <f>IF($AG895="ناجح",COUNT(FQ$9:FQ894)+1,"")</f>
        <v/>
      </c>
      <c r="FS895" s="96" t="str">
        <f>IF($AG895="دورثان",COUNT(FS$9:FS894)+1,"")</f>
        <v/>
      </c>
    </row>
    <row r="896" spans="173:175" ht="18" x14ac:dyDescent="0.25">
      <c r="FQ896" s="96" t="str">
        <f>IF($AG896="ناجح",COUNT(FQ$9:FQ895)+1,"")</f>
        <v/>
      </c>
      <c r="FS896" s="96" t="str">
        <f>IF($AG896="دورثان",COUNT(FS$9:FS895)+1,"")</f>
        <v/>
      </c>
    </row>
    <row r="897" spans="173:175" ht="18" x14ac:dyDescent="0.25">
      <c r="FQ897" s="96" t="str">
        <f>IF($AG897="ناجح",COUNT(FQ$9:FQ896)+1,"")</f>
        <v/>
      </c>
      <c r="FS897" s="96" t="str">
        <f>IF($AG897="دورثان",COUNT(FS$9:FS896)+1,"")</f>
        <v/>
      </c>
    </row>
    <row r="898" spans="173:175" ht="18" x14ac:dyDescent="0.25">
      <c r="FQ898" s="96" t="str">
        <f>IF($AG898="ناجح",COUNT(FQ$9:FQ897)+1,"")</f>
        <v/>
      </c>
      <c r="FS898" s="96" t="str">
        <f>IF($AG898="دورثان",COUNT(FS$9:FS897)+1,"")</f>
        <v/>
      </c>
    </row>
    <row r="899" spans="173:175" ht="18" x14ac:dyDescent="0.25">
      <c r="FQ899" s="96" t="str">
        <f>IF($AG899="ناجح",COUNT(FQ$9:FQ898)+1,"")</f>
        <v/>
      </c>
      <c r="FS899" s="96" t="str">
        <f>IF($AG899="دورثان",COUNT(FS$9:FS898)+1,"")</f>
        <v/>
      </c>
    </row>
    <row r="900" spans="173:175" ht="18" x14ac:dyDescent="0.25">
      <c r="FQ900" s="96" t="str">
        <f>IF($AG900="ناجح",COUNT(FQ$9:FQ899)+1,"")</f>
        <v/>
      </c>
      <c r="FS900" s="96" t="str">
        <f>IF($AG900="دورثان",COUNT(FS$9:FS899)+1,"")</f>
        <v/>
      </c>
    </row>
    <row r="901" spans="173:175" ht="18" x14ac:dyDescent="0.25">
      <c r="FQ901" s="96" t="str">
        <f>IF($AG901="ناجح",COUNT(FQ$9:FQ900)+1,"")</f>
        <v/>
      </c>
      <c r="FS901" s="96" t="str">
        <f>IF($AG901="دورثان",COUNT(FS$9:FS900)+1,"")</f>
        <v/>
      </c>
    </row>
    <row r="902" spans="173:175" ht="18" x14ac:dyDescent="0.25">
      <c r="FQ902" s="96" t="str">
        <f>IF($AG902="ناجح",COUNT(FQ$9:FQ901)+1,"")</f>
        <v/>
      </c>
      <c r="FS902" s="96" t="str">
        <f>IF($AG902="دورثان",COUNT(FS$9:FS901)+1,"")</f>
        <v/>
      </c>
    </row>
    <row r="903" spans="173:175" ht="18" x14ac:dyDescent="0.25">
      <c r="FQ903" s="96" t="str">
        <f>IF($AG903="ناجح",COUNT(FQ$9:FQ902)+1,"")</f>
        <v/>
      </c>
      <c r="FS903" s="96" t="str">
        <f>IF($AG903="دورثان",COUNT(FS$9:FS902)+1,"")</f>
        <v/>
      </c>
    </row>
    <row r="904" spans="173:175" ht="18" x14ac:dyDescent="0.25">
      <c r="FQ904" s="96" t="str">
        <f>IF($AG904="ناجح",COUNT(FQ$9:FQ903)+1,"")</f>
        <v/>
      </c>
      <c r="FS904" s="96" t="str">
        <f>IF($AG904="دورثان",COUNT(FS$9:FS903)+1,"")</f>
        <v/>
      </c>
    </row>
    <row r="905" spans="173:175" ht="18" x14ac:dyDescent="0.25">
      <c r="FQ905" s="96" t="str">
        <f>IF($AG905="ناجح",COUNT(FQ$9:FQ904)+1,"")</f>
        <v/>
      </c>
      <c r="FS905" s="96" t="str">
        <f>IF($AG905="دورثان",COUNT(FS$9:FS904)+1,"")</f>
        <v/>
      </c>
    </row>
    <row r="906" spans="173:175" ht="18" x14ac:dyDescent="0.25">
      <c r="FQ906" s="96" t="str">
        <f>IF($AG906="ناجح",COUNT(FQ$9:FQ905)+1,"")</f>
        <v/>
      </c>
      <c r="FS906" s="96" t="str">
        <f>IF($AG906="دورثان",COUNT(FS$9:FS905)+1,"")</f>
        <v/>
      </c>
    </row>
    <row r="907" spans="173:175" ht="18" x14ac:dyDescent="0.25">
      <c r="FQ907" s="96" t="str">
        <f>IF($AG907="ناجح",COUNT(FQ$9:FQ906)+1,"")</f>
        <v/>
      </c>
      <c r="FS907" s="96" t="str">
        <f>IF($AG907="دورثان",COUNT(FS$9:FS906)+1,"")</f>
        <v/>
      </c>
    </row>
    <row r="908" spans="173:175" ht="18" x14ac:dyDescent="0.25">
      <c r="FQ908" s="96" t="str">
        <f>IF($AG908="ناجح",COUNT(FQ$9:FQ907)+1,"")</f>
        <v/>
      </c>
      <c r="FS908" s="96" t="str">
        <f>IF($AG908="دورثان",COUNT(FS$9:FS907)+1,"")</f>
        <v/>
      </c>
    </row>
    <row r="909" spans="173:175" ht="18" x14ac:dyDescent="0.25">
      <c r="FQ909" s="96" t="str">
        <f>IF($AG909="ناجح",COUNT(FQ$9:FQ908)+1,"")</f>
        <v/>
      </c>
      <c r="FS909" s="96" t="str">
        <f>IF($AG909="دورثان",COUNT(FS$9:FS908)+1,"")</f>
        <v/>
      </c>
    </row>
    <row r="910" spans="173:175" ht="18" x14ac:dyDescent="0.25">
      <c r="FQ910" s="96" t="str">
        <f>IF($AG910="ناجح",COUNT(FQ$9:FQ909)+1,"")</f>
        <v/>
      </c>
      <c r="FS910" s="96" t="str">
        <f>IF($AG910="دورثان",COUNT(FS$9:FS909)+1,"")</f>
        <v/>
      </c>
    </row>
    <row r="911" spans="173:175" ht="18" x14ac:dyDescent="0.25">
      <c r="FQ911" s="96" t="str">
        <f>IF($AG911="ناجح",COUNT(FQ$9:FQ910)+1,"")</f>
        <v/>
      </c>
      <c r="FS911" s="96" t="str">
        <f>IF($AG911="دورثان",COUNT(FS$9:FS910)+1,"")</f>
        <v/>
      </c>
    </row>
    <row r="912" spans="173:175" ht="18" x14ac:dyDescent="0.25">
      <c r="FQ912" s="96" t="str">
        <f>IF($AG912="ناجح",COUNT(FQ$9:FQ911)+1,"")</f>
        <v/>
      </c>
      <c r="FS912" s="96" t="str">
        <f>IF($AG912="دورثان",COUNT(FS$9:FS911)+1,"")</f>
        <v/>
      </c>
    </row>
    <row r="913" spans="173:175" ht="18" x14ac:dyDescent="0.25">
      <c r="FQ913" s="96" t="str">
        <f>IF($AG913="ناجح",COUNT(FQ$9:FQ912)+1,"")</f>
        <v/>
      </c>
      <c r="FS913" s="96" t="str">
        <f>IF($AG913="دورثان",COUNT(FS$9:FS912)+1,"")</f>
        <v/>
      </c>
    </row>
    <row r="914" spans="173:175" ht="18" x14ac:dyDescent="0.25">
      <c r="FQ914" s="96" t="str">
        <f>IF($AG914="ناجح",COUNT(FQ$9:FQ913)+1,"")</f>
        <v/>
      </c>
      <c r="FS914" s="96" t="str">
        <f>IF($AG914="دورثان",COUNT(FS$9:FS913)+1,"")</f>
        <v/>
      </c>
    </row>
    <row r="915" spans="173:175" ht="18" x14ac:dyDescent="0.25">
      <c r="FQ915" s="96" t="str">
        <f>IF($AG915="ناجح",COUNT(FQ$9:FQ914)+1,"")</f>
        <v/>
      </c>
      <c r="FS915" s="96" t="str">
        <f>IF($AG915="دورثان",COUNT(FS$9:FS914)+1,"")</f>
        <v/>
      </c>
    </row>
    <row r="916" spans="173:175" ht="18" x14ac:dyDescent="0.25">
      <c r="FQ916" s="96" t="str">
        <f>IF($AG916="ناجح",COUNT(FQ$9:FQ915)+1,"")</f>
        <v/>
      </c>
      <c r="FS916" s="96" t="str">
        <f>IF($AG916="دورثان",COUNT(FS$9:FS915)+1,"")</f>
        <v/>
      </c>
    </row>
    <row r="917" spans="173:175" ht="18" x14ac:dyDescent="0.25">
      <c r="FQ917" s="96" t="str">
        <f>IF($AG917="ناجح",COUNT(FQ$9:FQ916)+1,"")</f>
        <v/>
      </c>
      <c r="FS917" s="96" t="str">
        <f>IF($AG917="دورثان",COUNT(FS$9:FS916)+1,"")</f>
        <v/>
      </c>
    </row>
    <row r="918" spans="173:175" ht="18" x14ac:dyDescent="0.25">
      <c r="FQ918" s="96" t="str">
        <f>IF($AG918="ناجح",COUNT(FQ$9:FQ917)+1,"")</f>
        <v/>
      </c>
      <c r="FS918" s="96" t="str">
        <f>IF($AG918="دورثان",COUNT(FS$9:FS917)+1,"")</f>
        <v/>
      </c>
    </row>
    <row r="919" spans="173:175" ht="18" x14ac:dyDescent="0.25">
      <c r="FQ919" s="96" t="str">
        <f>IF($AG919="ناجح",COUNT(FQ$9:FQ918)+1,"")</f>
        <v/>
      </c>
      <c r="FS919" s="96" t="str">
        <f>IF($AG919="دورثان",COUNT(FS$9:FS918)+1,"")</f>
        <v/>
      </c>
    </row>
    <row r="920" spans="173:175" ht="18" x14ac:dyDescent="0.25">
      <c r="FQ920" s="96" t="str">
        <f>IF($AG920="ناجح",COUNT(FQ$9:FQ919)+1,"")</f>
        <v/>
      </c>
      <c r="FS920" s="96" t="str">
        <f>IF($AG920="دورثان",COUNT(FS$9:FS919)+1,"")</f>
        <v/>
      </c>
    </row>
    <row r="921" spans="173:175" ht="18" x14ac:dyDescent="0.25">
      <c r="FQ921" s="96" t="str">
        <f>IF($AG921="ناجح",COUNT(FQ$9:FQ920)+1,"")</f>
        <v/>
      </c>
      <c r="FS921" s="96" t="str">
        <f>IF($AG921="دورثان",COUNT(FS$9:FS920)+1,"")</f>
        <v/>
      </c>
    </row>
    <row r="922" spans="173:175" ht="18" x14ac:dyDescent="0.25">
      <c r="FQ922" s="96" t="str">
        <f>IF($AG922="ناجح",COUNT(FQ$9:FQ921)+1,"")</f>
        <v/>
      </c>
      <c r="FS922" s="96" t="str">
        <f>IF($AG922="دورثان",COUNT(FS$9:FS921)+1,"")</f>
        <v/>
      </c>
    </row>
    <row r="923" spans="173:175" ht="18" x14ac:dyDescent="0.25">
      <c r="FQ923" s="96" t="str">
        <f>IF($AG923="ناجح",COUNT(FQ$9:FQ922)+1,"")</f>
        <v/>
      </c>
      <c r="FS923" s="96" t="str">
        <f>IF($AG923="دورثان",COUNT(FS$9:FS922)+1,"")</f>
        <v/>
      </c>
    </row>
    <row r="924" spans="173:175" ht="18" x14ac:dyDescent="0.25">
      <c r="FQ924" s="96" t="str">
        <f>IF($AG924="ناجح",COUNT(FQ$9:FQ923)+1,"")</f>
        <v/>
      </c>
      <c r="FS924" s="96" t="str">
        <f>IF($AG924="دورثان",COUNT(FS$9:FS923)+1,"")</f>
        <v/>
      </c>
    </row>
    <row r="925" spans="173:175" ht="18" x14ac:dyDescent="0.25">
      <c r="FQ925" s="96" t="str">
        <f>IF($AG925="ناجح",COUNT(FQ$9:FQ924)+1,"")</f>
        <v/>
      </c>
      <c r="FS925" s="96" t="str">
        <f>IF($AG925="دورثان",COUNT(FS$9:FS924)+1,"")</f>
        <v/>
      </c>
    </row>
    <row r="926" spans="173:175" ht="18" x14ac:dyDescent="0.25">
      <c r="FQ926" s="96" t="str">
        <f>IF($AG926="ناجح",COUNT(FQ$9:FQ925)+1,"")</f>
        <v/>
      </c>
      <c r="FS926" s="96" t="str">
        <f>IF($AG926="دورثان",COUNT(FS$9:FS925)+1,"")</f>
        <v/>
      </c>
    </row>
    <row r="927" spans="173:175" ht="18" x14ac:dyDescent="0.25">
      <c r="FQ927" s="96" t="str">
        <f>IF($AG927="ناجح",COUNT(FQ$9:FQ926)+1,"")</f>
        <v/>
      </c>
      <c r="FS927" s="96" t="str">
        <f>IF($AG927="دورثان",COUNT(FS$9:FS926)+1,"")</f>
        <v/>
      </c>
    </row>
    <row r="928" spans="173:175" ht="18" x14ac:dyDescent="0.25">
      <c r="FQ928" s="96" t="str">
        <f>IF($AG928="ناجح",COUNT(FQ$9:FQ927)+1,"")</f>
        <v/>
      </c>
      <c r="FS928" s="96" t="str">
        <f>IF($AG928="دورثان",COUNT(FS$9:FS927)+1,"")</f>
        <v/>
      </c>
    </row>
    <row r="929" spans="173:175" ht="18" x14ac:dyDescent="0.25">
      <c r="FQ929" s="96" t="str">
        <f>IF($AG929="ناجح",COUNT(FQ$9:FQ928)+1,"")</f>
        <v/>
      </c>
      <c r="FS929" s="96" t="str">
        <f>IF($AG929="دورثان",COUNT(FS$9:FS928)+1,"")</f>
        <v/>
      </c>
    </row>
    <row r="930" spans="173:175" ht="18" x14ac:dyDescent="0.25">
      <c r="FQ930" s="96" t="str">
        <f>IF($AG930="ناجح",COUNT(FQ$9:FQ929)+1,"")</f>
        <v/>
      </c>
      <c r="FS930" s="96" t="str">
        <f>IF($AG930="دورثان",COUNT(FS$9:FS929)+1,"")</f>
        <v/>
      </c>
    </row>
    <row r="931" spans="173:175" ht="18" x14ac:dyDescent="0.25">
      <c r="FQ931" s="96" t="str">
        <f>IF($AG931="ناجح",COUNT(FQ$9:FQ930)+1,"")</f>
        <v/>
      </c>
      <c r="FS931" s="96" t="str">
        <f>IF($AG931="دورثان",COUNT(FS$9:FS930)+1,"")</f>
        <v/>
      </c>
    </row>
    <row r="932" spans="173:175" ht="18" x14ac:dyDescent="0.25">
      <c r="FQ932" s="96" t="str">
        <f>IF($AG932="ناجح",COUNT(FQ$9:FQ931)+1,"")</f>
        <v/>
      </c>
      <c r="FS932" s="96" t="str">
        <f>IF($AG932="دورثان",COUNT(FS$9:FS931)+1,"")</f>
        <v/>
      </c>
    </row>
    <row r="933" spans="173:175" ht="18" x14ac:dyDescent="0.25">
      <c r="FQ933" s="96" t="str">
        <f>IF($AG933="ناجح",COUNT(FQ$9:FQ932)+1,"")</f>
        <v/>
      </c>
      <c r="FS933" s="96" t="str">
        <f>IF($AG933="دورثان",COUNT(FS$9:FS932)+1,"")</f>
        <v/>
      </c>
    </row>
    <row r="934" spans="173:175" ht="18" x14ac:dyDescent="0.25">
      <c r="FQ934" s="96" t="str">
        <f>IF($AG934="ناجح",COUNT(FQ$9:FQ933)+1,"")</f>
        <v/>
      </c>
      <c r="FS934" s="96" t="str">
        <f>IF($AG934="دورثان",COUNT(FS$9:FS933)+1,"")</f>
        <v/>
      </c>
    </row>
    <row r="935" spans="173:175" ht="18" x14ac:dyDescent="0.25">
      <c r="FQ935" s="96" t="str">
        <f>IF($AG935="ناجح",COUNT(FQ$9:FQ934)+1,"")</f>
        <v/>
      </c>
      <c r="FS935" s="96" t="str">
        <f>IF($AG935="دورثان",COUNT(FS$9:FS934)+1,"")</f>
        <v/>
      </c>
    </row>
    <row r="936" spans="173:175" ht="18" x14ac:dyDescent="0.25">
      <c r="FQ936" s="96" t="str">
        <f>IF($AG936="ناجح",COUNT(FQ$9:FQ935)+1,"")</f>
        <v/>
      </c>
      <c r="FS936" s="96" t="str">
        <f>IF($AG936="دورثان",COUNT(FS$9:FS935)+1,"")</f>
        <v/>
      </c>
    </row>
    <row r="937" spans="173:175" ht="18" x14ac:dyDescent="0.25">
      <c r="FQ937" s="96" t="str">
        <f>IF($AG937="ناجح",COUNT(FQ$9:FQ936)+1,"")</f>
        <v/>
      </c>
      <c r="FS937" s="96" t="str">
        <f>IF($AG937="دورثان",COUNT(FS$9:FS936)+1,"")</f>
        <v/>
      </c>
    </row>
    <row r="938" spans="173:175" ht="18" x14ac:dyDescent="0.25">
      <c r="FQ938" s="96" t="str">
        <f>IF($AG938="ناجح",COUNT(FQ$9:FQ937)+1,"")</f>
        <v/>
      </c>
      <c r="FS938" s="96" t="str">
        <f>IF($AG938="دورثان",COUNT(FS$9:FS937)+1,"")</f>
        <v/>
      </c>
    </row>
    <row r="939" spans="173:175" ht="18" x14ac:dyDescent="0.25">
      <c r="FQ939" s="96" t="str">
        <f>IF($AG939="ناجح",COUNT(FQ$9:FQ938)+1,"")</f>
        <v/>
      </c>
      <c r="FS939" s="96" t="str">
        <f>IF($AG939="دورثان",COUNT(FS$9:FS938)+1,"")</f>
        <v/>
      </c>
    </row>
    <row r="940" spans="173:175" ht="18" x14ac:dyDescent="0.25">
      <c r="FQ940" s="96" t="str">
        <f>IF($AG940="ناجح",COUNT(FQ$9:FQ939)+1,"")</f>
        <v/>
      </c>
      <c r="FS940" s="96" t="str">
        <f>IF($AG940="دورثان",COUNT(FS$9:FS939)+1,"")</f>
        <v/>
      </c>
    </row>
    <row r="941" spans="173:175" ht="18" x14ac:dyDescent="0.25">
      <c r="FQ941" s="96" t="str">
        <f>IF($AG941="ناجح",COUNT(FQ$9:FQ940)+1,"")</f>
        <v/>
      </c>
      <c r="FS941" s="96" t="str">
        <f>IF($AG941="دورثان",COUNT(FS$9:FS940)+1,"")</f>
        <v/>
      </c>
    </row>
    <row r="942" spans="173:175" ht="18" x14ac:dyDescent="0.25">
      <c r="FQ942" s="96" t="str">
        <f>IF($AG942="ناجح",COUNT(FQ$9:FQ941)+1,"")</f>
        <v/>
      </c>
      <c r="FS942" s="96" t="str">
        <f>IF($AG942="دورثان",COUNT(FS$9:FS941)+1,"")</f>
        <v/>
      </c>
    </row>
    <row r="943" spans="173:175" ht="18" x14ac:dyDescent="0.25">
      <c r="FQ943" s="96" t="str">
        <f>IF($AG943="ناجح",COUNT(FQ$9:FQ942)+1,"")</f>
        <v/>
      </c>
      <c r="FS943" s="96" t="str">
        <f>IF($AG943="دورثان",COUNT(FS$9:FS942)+1,"")</f>
        <v/>
      </c>
    </row>
    <row r="944" spans="173:175" ht="18" x14ac:dyDescent="0.25">
      <c r="FQ944" s="96" t="str">
        <f>IF($AG944="ناجح",COUNT(FQ$9:FQ943)+1,"")</f>
        <v/>
      </c>
      <c r="FS944" s="96" t="str">
        <f>IF($AG944="دورثان",COUNT(FS$9:FS943)+1,"")</f>
        <v/>
      </c>
    </row>
    <row r="945" spans="173:175" ht="18" x14ac:dyDescent="0.25">
      <c r="FQ945" s="96" t="str">
        <f>IF($AG945="ناجح",COUNT(FQ$9:FQ944)+1,"")</f>
        <v/>
      </c>
      <c r="FS945" s="96" t="str">
        <f>IF($AG945="دورثان",COUNT(FS$9:FS944)+1,"")</f>
        <v/>
      </c>
    </row>
    <row r="946" spans="173:175" ht="18" x14ac:dyDescent="0.25">
      <c r="FQ946" s="96" t="str">
        <f>IF($AG946="ناجح",COUNT(FQ$9:FQ945)+1,"")</f>
        <v/>
      </c>
      <c r="FS946" s="96" t="str">
        <f>IF($AG946="دورثان",COUNT(FS$9:FS945)+1,"")</f>
        <v/>
      </c>
    </row>
    <row r="947" spans="173:175" ht="18" x14ac:dyDescent="0.25">
      <c r="FQ947" s="96" t="str">
        <f>IF($AG947="ناجح",COUNT(FQ$9:FQ946)+1,"")</f>
        <v/>
      </c>
      <c r="FS947" s="96" t="str">
        <f>IF($AG947="دورثان",COUNT(FS$9:FS946)+1,"")</f>
        <v/>
      </c>
    </row>
    <row r="948" spans="173:175" ht="18" x14ac:dyDescent="0.25">
      <c r="FQ948" s="96" t="str">
        <f>IF($AG948="ناجح",COUNT(FQ$9:FQ947)+1,"")</f>
        <v/>
      </c>
      <c r="FS948" s="96" t="str">
        <f>IF($AG948="دورثان",COUNT(FS$9:FS947)+1,"")</f>
        <v/>
      </c>
    </row>
    <row r="949" spans="173:175" ht="18" x14ac:dyDescent="0.25">
      <c r="FQ949" s="96" t="str">
        <f>IF($AG949="ناجح",COUNT(FQ$9:FQ948)+1,"")</f>
        <v/>
      </c>
      <c r="FS949" s="96" t="str">
        <f>IF($AG949="دورثان",COUNT(FS$9:FS948)+1,"")</f>
        <v/>
      </c>
    </row>
    <row r="950" spans="173:175" ht="18" x14ac:dyDescent="0.25">
      <c r="FQ950" s="96" t="str">
        <f>IF($AG950="ناجح",COUNT(FQ$9:FQ949)+1,"")</f>
        <v/>
      </c>
      <c r="FS950" s="96" t="str">
        <f>IF($AG950="دورثان",COUNT(FS$9:FS949)+1,"")</f>
        <v/>
      </c>
    </row>
    <row r="951" spans="173:175" ht="18" x14ac:dyDescent="0.25">
      <c r="FQ951" s="96" t="str">
        <f>IF($AG951="ناجح",COUNT(FQ$9:FQ950)+1,"")</f>
        <v/>
      </c>
      <c r="FS951" s="96" t="str">
        <f>IF($AG951="دورثان",COUNT(FS$9:FS950)+1,"")</f>
        <v/>
      </c>
    </row>
    <row r="952" spans="173:175" ht="18" x14ac:dyDescent="0.25">
      <c r="FQ952" s="96" t="str">
        <f>IF($AG952="ناجح",COUNT(FQ$9:FQ951)+1,"")</f>
        <v/>
      </c>
      <c r="FS952" s="96" t="str">
        <f>IF($AG952="دورثان",COUNT(FS$9:FS951)+1,"")</f>
        <v/>
      </c>
    </row>
    <row r="953" spans="173:175" ht="18" x14ac:dyDescent="0.25">
      <c r="FQ953" s="96" t="str">
        <f>IF($AG953="ناجح",COUNT(FQ$9:FQ952)+1,"")</f>
        <v/>
      </c>
      <c r="FS953" s="96" t="str">
        <f>IF($AG953="دورثان",COUNT(FS$9:FS952)+1,"")</f>
        <v/>
      </c>
    </row>
    <row r="954" spans="173:175" ht="18" x14ac:dyDescent="0.25">
      <c r="FQ954" s="96" t="str">
        <f>IF($AG954="ناجح",COUNT(FQ$9:FQ953)+1,"")</f>
        <v/>
      </c>
      <c r="FS954" s="96" t="str">
        <f>IF($AG954="دورثان",COUNT(FS$9:FS953)+1,"")</f>
        <v/>
      </c>
    </row>
    <row r="955" spans="173:175" ht="18" x14ac:dyDescent="0.25">
      <c r="FQ955" s="96" t="str">
        <f>IF($AG955="ناجح",COUNT(FQ$9:FQ954)+1,"")</f>
        <v/>
      </c>
      <c r="FS955" s="96" t="str">
        <f>IF($AG955="دورثان",COUNT(FS$9:FS954)+1,"")</f>
        <v/>
      </c>
    </row>
    <row r="956" spans="173:175" ht="18" x14ac:dyDescent="0.25">
      <c r="FQ956" s="96" t="str">
        <f>IF($AG956="ناجح",COUNT(FQ$9:FQ955)+1,"")</f>
        <v/>
      </c>
      <c r="FS956" s="96" t="str">
        <f>IF($AG956="دورثان",COUNT(FS$9:FS955)+1,"")</f>
        <v/>
      </c>
    </row>
    <row r="957" spans="173:175" ht="18" x14ac:dyDescent="0.25">
      <c r="FQ957" s="96" t="str">
        <f>IF($AG957="ناجح",COUNT(FQ$9:FQ956)+1,"")</f>
        <v/>
      </c>
      <c r="FS957" s="96" t="str">
        <f>IF($AG957="دورثان",COUNT(FS$9:FS956)+1,"")</f>
        <v/>
      </c>
    </row>
    <row r="958" spans="173:175" ht="18" x14ac:dyDescent="0.25">
      <c r="FQ958" s="96" t="str">
        <f>IF($AG958="ناجح",COUNT(FQ$9:FQ957)+1,"")</f>
        <v/>
      </c>
      <c r="FS958" s="96" t="str">
        <f>IF($AG958="دورثان",COUNT(FS$9:FS957)+1,"")</f>
        <v/>
      </c>
    </row>
    <row r="959" spans="173:175" ht="18" x14ac:dyDescent="0.25">
      <c r="FQ959" s="96" t="str">
        <f>IF($AG959="ناجح",COUNT(FQ$9:FQ958)+1,"")</f>
        <v/>
      </c>
      <c r="FS959" s="96" t="str">
        <f>IF($AG959="دورثان",COUNT(FS$9:FS958)+1,"")</f>
        <v/>
      </c>
    </row>
    <row r="960" spans="173:175" ht="18" x14ac:dyDescent="0.25">
      <c r="FQ960" s="96" t="str">
        <f>IF($AG960="ناجح",COUNT(FQ$9:FQ959)+1,"")</f>
        <v/>
      </c>
      <c r="FS960" s="96" t="str">
        <f>IF($AG960="دورثان",COUNT(FS$9:FS959)+1,"")</f>
        <v/>
      </c>
    </row>
    <row r="961" spans="173:175" ht="18" x14ac:dyDescent="0.25">
      <c r="FQ961" s="96" t="str">
        <f>IF($AG961="ناجح",COUNT(FQ$9:FQ960)+1,"")</f>
        <v/>
      </c>
      <c r="FS961" s="96" t="str">
        <f>IF($AG961="دورثان",COUNT(FS$9:FS960)+1,"")</f>
        <v/>
      </c>
    </row>
    <row r="962" spans="173:175" ht="18" x14ac:dyDescent="0.25">
      <c r="FQ962" s="96" t="str">
        <f>IF($AG962="ناجح",COUNT(FQ$9:FQ961)+1,"")</f>
        <v/>
      </c>
      <c r="FS962" s="96" t="str">
        <f>IF($AG962="دورثان",COUNT(FS$9:FS961)+1,"")</f>
        <v/>
      </c>
    </row>
    <row r="963" spans="173:175" ht="18" x14ac:dyDescent="0.25">
      <c r="FQ963" s="96" t="str">
        <f>IF($AG963="ناجح",COUNT(FQ$9:FQ962)+1,"")</f>
        <v/>
      </c>
      <c r="FS963" s="96" t="str">
        <f>IF($AG963="دورثان",COUNT(FS$9:FS962)+1,"")</f>
        <v/>
      </c>
    </row>
    <row r="964" spans="173:175" ht="18" x14ac:dyDescent="0.25">
      <c r="FQ964" s="96" t="str">
        <f>IF($AG964="ناجح",COUNT(FQ$9:FQ963)+1,"")</f>
        <v/>
      </c>
      <c r="FS964" s="96" t="str">
        <f>IF($AG964="دورثان",COUNT(FS$9:FS963)+1,"")</f>
        <v/>
      </c>
    </row>
    <row r="965" spans="173:175" ht="18" x14ac:dyDescent="0.25">
      <c r="FQ965" s="96" t="str">
        <f>IF($AG965="ناجح",COUNT(FQ$9:FQ964)+1,"")</f>
        <v/>
      </c>
      <c r="FS965" s="96" t="str">
        <f>IF($AG965="دورثان",COUNT(FS$9:FS964)+1,"")</f>
        <v/>
      </c>
    </row>
    <row r="966" spans="173:175" ht="18" x14ac:dyDescent="0.25">
      <c r="FQ966" s="96" t="str">
        <f>IF($AG966="ناجح",COUNT(FQ$9:FQ965)+1,"")</f>
        <v/>
      </c>
      <c r="FS966" s="96" t="str">
        <f>IF($AG966="دورثان",COUNT(FS$9:FS965)+1,"")</f>
        <v/>
      </c>
    </row>
    <row r="967" spans="173:175" ht="18" x14ac:dyDescent="0.25">
      <c r="FQ967" s="96" t="str">
        <f>IF($AG967="ناجح",COUNT(FQ$9:FQ966)+1,"")</f>
        <v/>
      </c>
      <c r="FS967" s="96" t="str">
        <f>IF($AG967="دورثان",COUNT(FS$9:FS966)+1,"")</f>
        <v/>
      </c>
    </row>
    <row r="968" spans="173:175" ht="18" x14ac:dyDescent="0.25">
      <c r="FQ968" s="96" t="str">
        <f>IF($AG968="ناجح",COUNT(FQ$9:FQ967)+1,"")</f>
        <v/>
      </c>
      <c r="FS968" s="96" t="str">
        <f>IF($AG968="دورثان",COUNT(FS$9:FS967)+1,"")</f>
        <v/>
      </c>
    </row>
    <row r="969" spans="173:175" ht="18" x14ac:dyDescent="0.25">
      <c r="FQ969" s="96" t="str">
        <f>IF($AG969="ناجح",COUNT(FQ$9:FQ968)+1,"")</f>
        <v/>
      </c>
      <c r="FS969" s="96" t="str">
        <f>IF($AG969="دورثان",COUNT(FS$9:FS968)+1,"")</f>
        <v/>
      </c>
    </row>
    <row r="970" spans="173:175" ht="18" x14ac:dyDescent="0.25">
      <c r="FQ970" s="96" t="str">
        <f>IF($AG970="ناجح",COUNT(FQ$9:FQ969)+1,"")</f>
        <v/>
      </c>
      <c r="FS970" s="96" t="str">
        <f>IF($AG970="دورثان",COUNT(FS$9:FS969)+1,"")</f>
        <v/>
      </c>
    </row>
    <row r="971" spans="173:175" ht="18" x14ac:dyDescent="0.25">
      <c r="FQ971" s="96" t="str">
        <f>IF($AG971="ناجح",COUNT(FQ$9:FQ970)+1,"")</f>
        <v/>
      </c>
      <c r="FS971" s="96" t="str">
        <f>IF($AG971="دورثان",COUNT(FS$9:FS970)+1,"")</f>
        <v/>
      </c>
    </row>
    <row r="972" spans="173:175" ht="18" x14ac:dyDescent="0.25">
      <c r="FQ972" s="96" t="str">
        <f>IF($AG972="ناجح",COUNT(FQ$9:FQ971)+1,"")</f>
        <v/>
      </c>
      <c r="FS972" s="96" t="str">
        <f>IF($AG972="دورثان",COUNT(FS$9:FS971)+1,"")</f>
        <v/>
      </c>
    </row>
    <row r="973" spans="173:175" ht="18" x14ac:dyDescent="0.25">
      <c r="FQ973" s="96" t="str">
        <f>IF($AG973="ناجح",COUNT(FQ$9:FQ972)+1,"")</f>
        <v/>
      </c>
      <c r="FS973" s="96" t="str">
        <f>IF($AG973="دورثان",COUNT(FS$9:FS972)+1,"")</f>
        <v/>
      </c>
    </row>
    <row r="974" spans="173:175" ht="18" x14ac:dyDescent="0.25">
      <c r="FQ974" s="96" t="str">
        <f>IF($AG974="ناجح",COUNT(FQ$9:FQ973)+1,"")</f>
        <v/>
      </c>
      <c r="FS974" s="96" t="str">
        <f>IF($AG974="دورثان",COUNT(FS$9:FS973)+1,"")</f>
        <v/>
      </c>
    </row>
    <row r="975" spans="173:175" ht="18" x14ac:dyDescent="0.25">
      <c r="FQ975" s="96" t="str">
        <f>IF($AG975="ناجح",COUNT(FQ$9:FQ974)+1,"")</f>
        <v/>
      </c>
      <c r="FS975" s="96" t="str">
        <f>IF($AG975="دورثان",COUNT(FS$9:FS974)+1,"")</f>
        <v/>
      </c>
    </row>
    <row r="976" spans="173:175" ht="18" x14ac:dyDescent="0.25">
      <c r="FQ976" s="96" t="str">
        <f>IF($AG976="ناجح",COUNT(FQ$9:FQ975)+1,"")</f>
        <v/>
      </c>
      <c r="FS976" s="96" t="str">
        <f>IF($AG976="دورثان",COUNT(FS$9:FS975)+1,"")</f>
        <v/>
      </c>
    </row>
    <row r="977" spans="173:175" ht="18" x14ac:dyDescent="0.25">
      <c r="FQ977" s="96" t="str">
        <f>IF($AG977="ناجح",COUNT(FQ$9:FQ976)+1,"")</f>
        <v/>
      </c>
      <c r="FS977" s="96" t="str">
        <f>IF($AG977="دورثان",COUNT(FS$9:FS976)+1,"")</f>
        <v/>
      </c>
    </row>
    <row r="978" spans="173:175" ht="18" x14ac:dyDescent="0.25">
      <c r="FQ978" s="96" t="str">
        <f>IF($AG978="ناجح",COUNT(FQ$9:FQ977)+1,"")</f>
        <v/>
      </c>
      <c r="FS978" s="96" t="str">
        <f>IF($AG978="دورثان",COUNT(FS$9:FS977)+1,"")</f>
        <v/>
      </c>
    </row>
    <row r="979" spans="173:175" ht="18" x14ac:dyDescent="0.25">
      <c r="FQ979" s="96" t="str">
        <f>IF($AG979="ناجح",COUNT(FQ$9:FQ978)+1,"")</f>
        <v/>
      </c>
      <c r="FS979" s="96" t="str">
        <f>IF($AG979="دورثان",COUNT(FS$9:FS978)+1,"")</f>
        <v/>
      </c>
    </row>
    <row r="980" spans="173:175" ht="18" x14ac:dyDescent="0.25">
      <c r="FQ980" s="96" t="str">
        <f>IF($AG980="ناجح",COUNT(FQ$9:FQ979)+1,"")</f>
        <v/>
      </c>
      <c r="FS980" s="96" t="str">
        <f>IF($AG980="دورثان",COUNT(FS$9:FS979)+1,"")</f>
        <v/>
      </c>
    </row>
    <row r="981" spans="173:175" ht="18" x14ac:dyDescent="0.25">
      <c r="FQ981" s="96" t="str">
        <f>IF($AG981="ناجح",COUNT(FQ$9:FQ980)+1,"")</f>
        <v/>
      </c>
      <c r="FS981" s="96" t="str">
        <f>IF($AG981="دورثان",COUNT(FS$9:FS980)+1,"")</f>
        <v/>
      </c>
    </row>
    <row r="982" spans="173:175" ht="18" x14ac:dyDescent="0.25">
      <c r="FQ982" s="96" t="str">
        <f>IF($AG982="ناجح",COUNT(FQ$9:FQ981)+1,"")</f>
        <v/>
      </c>
      <c r="FS982" s="96" t="str">
        <f>IF($AG982="دورثان",COUNT(FS$9:FS981)+1,"")</f>
        <v/>
      </c>
    </row>
    <row r="983" spans="173:175" ht="18" x14ac:dyDescent="0.25">
      <c r="FQ983" s="96" t="str">
        <f>IF($AG983="ناجح",COUNT(FQ$9:FQ982)+1,"")</f>
        <v/>
      </c>
      <c r="FS983" s="96" t="str">
        <f>IF($AG983="دورثان",COUNT(FS$9:FS982)+1,"")</f>
        <v/>
      </c>
    </row>
    <row r="984" spans="173:175" ht="18" x14ac:dyDescent="0.25">
      <c r="FQ984" s="96" t="str">
        <f>IF($AG984="ناجح",COUNT(FQ$9:FQ983)+1,"")</f>
        <v/>
      </c>
      <c r="FS984" s="96" t="str">
        <f>IF($AG984="دورثان",COUNT(FS$9:FS983)+1,"")</f>
        <v/>
      </c>
    </row>
    <row r="985" spans="173:175" ht="18" x14ac:dyDescent="0.25">
      <c r="FQ985" s="96" t="str">
        <f>IF($AG985="ناجح",COUNT(FQ$9:FQ984)+1,"")</f>
        <v/>
      </c>
      <c r="FS985" s="96" t="str">
        <f>IF($AG985="دورثان",COUNT(FS$9:FS984)+1,"")</f>
        <v/>
      </c>
    </row>
    <row r="986" spans="173:175" ht="18" x14ac:dyDescent="0.25">
      <c r="FQ986" s="96" t="str">
        <f>IF($AG986="ناجح",COUNT(FQ$9:FQ985)+1,"")</f>
        <v/>
      </c>
      <c r="FS986" s="96" t="str">
        <f>IF($AG986="دورثان",COUNT(FS$9:FS985)+1,"")</f>
        <v/>
      </c>
    </row>
    <row r="987" spans="173:175" ht="18" x14ac:dyDescent="0.25">
      <c r="FQ987" s="96" t="str">
        <f>IF($AG987="ناجح",COUNT(FQ$9:FQ986)+1,"")</f>
        <v/>
      </c>
      <c r="FS987" s="96" t="str">
        <f>IF($AG987="دورثان",COUNT(FS$9:FS986)+1,"")</f>
        <v/>
      </c>
    </row>
    <row r="988" spans="173:175" ht="18" x14ac:dyDescent="0.25">
      <c r="FQ988" s="96" t="str">
        <f>IF($AG988="ناجح",COUNT(FQ$9:FQ987)+1,"")</f>
        <v/>
      </c>
      <c r="FS988" s="96" t="str">
        <f>IF($AG988="دورثان",COUNT(FS$9:FS987)+1,"")</f>
        <v/>
      </c>
    </row>
    <row r="989" spans="173:175" ht="18" x14ac:dyDescent="0.25">
      <c r="FQ989" s="96" t="str">
        <f>IF($AG989="ناجح",COUNT(FQ$9:FQ988)+1,"")</f>
        <v/>
      </c>
      <c r="FS989" s="96" t="str">
        <f>IF($AG989="دورثان",COUNT(FS$9:FS988)+1,"")</f>
        <v/>
      </c>
    </row>
    <row r="990" spans="173:175" ht="18" x14ac:dyDescent="0.25">
      <c r="FQ990" s="96" t="str">
        <f>IF($AG990="ناجح",COUNT(FQ$9:FQ989)+1,"")</f>
        <v/>
      </c>
      <c r="FS990" s="96" t="str">
        <f>IF($AG990="دورثان",COUNT(FS$9:FS989)+1,"")</f>
        <v/>
      </c>
    </row>
    <row r="991" spans="173:175" ht="18" x14ac:dyDescent="0.25">
      <c r="FQ991" s="96" t="str">
        <f>IF($AG991="ناجح",COUNT(FQ$9:FQ990)+1,"")</f>
        <v/>
      </c>
      <c r="FS991" s="96" t="str">
        <f>IF($AG991="دورثان",COUNT(FS$9:FS990)+1,"")</f>
        <v/>
      </c>
    </row>
    <row r="992" spans="173:175" ht="18" x14ac:dyDescent="0.25">
      <c r="FQ992" s="96" t="str">
        <f>IF($AG992="ناجح",COUNT(FQ$9:FQ991)+1,"")</f>
        <v/>
      </c>
      <c r="FS992" s="96" t="str">
        <f>IF($AG992="دورثان",COUNT(FS$9:FS991)+1,"")</f>
        <v/>
      </c>
    </row>
    <row r="993" spans="173:175" ht="18" x14ac:dyDescent="0.25">
      <c r="FQ993" s="96" t="str">
        <f>IF($AG993="ناجح",COUNT(FQ$9:FQ992)+1,"")</f>
        <v/>
      </c>
      <c r="FS993" s="96" t="str">
        <f>IF($AG993="دورثان",COUNT(FS$9:FS992)+1,"")</f>
        <v/>
      </c>
    </row>
    <row r="994" spans="173:175" ht="18" x14ac:dyDescent="0.25">
      <c r="FQ994" s="96" t="str">
        <f>IF($AG994="ناجح",COUNT(FQ$9:FQ993)+1,"")</f>
        <v/>
      </c>
      <c r="FS994" s="96" t="str">
        <f>IF($AG994="دورثان",COUNT(FS$9:FS993)+1,"")</f>
        <v/>
      </c>
    </row>
    <row r="995" spans="173:175" ht="18" x14ac:dyDescent="0.25">
      <c r="FQ995" s="96" t="str">
        <f>IF($AG995="ناجح",COUNT(FQ$9:FQ994)+1,"")</f>
        <v/>
      </c>
      <c r="FS995" s="96" t="str">
        <f>IF($AG995="دورثان",COUNT(FS$9:FS994)+1,"")</f>
        <v/>
      </c>
    </row>
    <row r="996" spans="173:175" ht="18" x14ac:dyDescent="0.25">
      <c r="FQ996" s="96" t="str">
        <f>IF($AG996="ناجح",COUNT(FQ$9:FQ995)+1,"")</f>
        <v/>
      </c>
      <c r="FS996" s="96" t="str">
        <f>IF($AG996="دورثان",COUNT(FS$9:FS995)+1,"")</f>
        <v/>
      </c>
    </row>
    <row r="997" spans="173:175" ht="18" x14ac:dyDescent="0.25">
      <c r="FQ997" s="96" t="str">
        <f>IF($AG997="ناجح",COUNT(FQ$9:FQ996)+1,"")</f>
        <v/>
      </c>
      <c r="FS997" s="96" t="str">
        <f>IF($AG997="دورثان",COUNT(FS$9:FS996)+1,"")</f>
        <v/>
      </c>
    </row>
    <row r="998" spans="173:175" ht="18" x14ac:dyDescent="0.25">
      <c r="FQ998" s="96" t="str">
        <f>IF($AG998="ناجح",COUNT(FQ$9:FQ997)+1,"")</f>
        <v/>
      </c>
      <c r="FS998" s="96" t="str">
        <f>IF($AG998="دورثان",COUNT(FS$9:FS997)+1,"")</f>
        <v/>
      </c>
    </row>
    <row r="999" spans="173:175" ht="18" x14ac:dyDescent="0.25">
      <c r="FQ999" s="96" t="str">
        <f>IF($AG999="ناجح",COUNT(FQ$9:FQ998)+1,"")</f>
        <v/>
      </c>
      <c r="FS999" s="96" t="str">
        <f>IF($AG999="دورثان",COUNT(FS$9:FS998)+1,"")</f>
        <v/>
      </c>
    </row>
    <row r="1000" spans="173:175" ht="18" x14ac:dyDescent="0.25">
      <c r="FQ1000" s="96" t="str">
        <f>IF($AG1000="ناجح",COUNT(FQ$9:FQ999)+1,"")</f>
        <v/>
      </c>
      <c r="FS1000" s="96" t="str">
        <f>IF($AG1000="دورثان",COUNT(FS$9:FS999)+1,"")</f>
        <v/>
      </c>
    </row>
    <row r="1001" spans="173:175" ht="18" x14ac:dyDescent="0.25">
      <c r="FQ1001" s="96" t="str">
        <f>IF($AG1001="ناجح",COUNT(FQ$9:FQ1000)+1,"")</f>
        <v/>
      </c>
      <c r="FS1001" s="96" t="str">
        <f>IF($AG1001="دورثان",COUNT(FS$9:FS1000)+1,"")</f>
        <v/>
      </c>
    </row>
    <row r="1002" spans="173:175" ht="18" x14ac:dyDescent="0.25">
      <c r="FQ1002" s="96" t="str">
        <f>IF($AG1002="ناجح",COUNT(FQ$9:FQ1001)+1,"")</f>
        <v/>
      </c>
      <c r="FS1002" s="96" t="str">
        <f>IF($AG1002="دورثان",COUNT(FS$9:FS1001)+1,"")</f>
        <v/>
      </c>
    </row>
    <row r="1003" spans="173:175" ht="18" x14ac:dyDescent="0.25">
      <c r="FQ1003" s="96" t="str">
        <f>IF($AG1003="ناجح",COUNT(FQ$9:FQ1002)+1,"")</f>
        <v/>
      </c>
      <c r="FS1003" s="96" t="str">
        <f>IF($AG1003="دورثان",COUNT(FS$9:FS1002)+1,"")</f>
        <v/>
      </c>
    </row>
    <row r="1004" spans="173:175" ht="18" x14ac:dyDescent="0.25">
      <c r="FQ1004" s="96" t="str">
        <f>IF($AG1004="ناجح",COUNT(FQ$9:FQ1003)+1,"")</f>
        <v/>
      </c>
      <c r="FS1004" s="96" t="str">
        <f>IF($AG1004="دورثان",COUNT(FS$9:FS1003)+1,"")</f>
        <v/>
      </c>
    </row>
    <row r="1005" spans="173:175" ht="18" x14ac:dyDescent="0.25">
      <c r="FQ1005" s="96" t="str">
        <f>IF($AG1005="ناجح",COUNT(FQ$9:FQ1004)+1,"")</f>
        <v/>
      </c>
      <c r="FS1005" s="96" t="str">
        <f>IF($AG1005="دورثان",COUNT(FS$9:FS1004)+1,"")</f>
        <v/>
      </c>
    </row>
    <row r="1006" spans="173:175" ht="18" x14ac:dyDescent="0.25">
      <c r="FQ1006" s="96" t="str">
        <f>IF($AG1006="ناجح",COUNT(FQ$9:FQ1005)+1,"")</f>
        <v/>
      </c>
      <c r="FS1006" s="96" t="str">
        <f>IF($AG1006="دورثان",COUNT(FS$9:FS1005)+1,"")</f>
        <v/>
      </c>
    </row>
    <row r="1007" spans="173:175" ht="18" x14ac:dyDescent="0.25">
      <c r="FQ1007" s="96" t="str">
        <f>IF($AG1007="ناجح",COUNT(FQ$9:FQ1006)+1,"")</f>
        <v/>
      </c>
      <c r="FS1007" s="96" t="str">
        <f>IF($AG1007="دورثان",COUNT(FS$9:FS1006)+1,"")</f>
        <v/>
      </c>
    </row>
    <row r="1008" spans="173:175" ht="18" x14ac:dyDescent="0.25">
      <c r="FQ1008" s="96" t="str">
        <f>IF($AG1008="ناجح",COUNT(FQ$9:FQ1007)+1,"")</f>
        <v/>
      </c>
      <c r="FS1008" s="96" t="str">
        <f>IF($AG1008="دورثان",COUNT(FS$9:FS1007)+1,"")</f>
        <v/>
      </c>
    </row>
    <row r="1009" spans="173:175" ht="18" x14ac:dyDescent="0.25">
      <c r="FQ1009" s="96" t="str">
        <f>IF($AG1009="ناجح",COUNT(FQ$9:FQ1008)+1,"")</f>
        <v/>
      </c>
      <c r="FS1009" s="96" t="str">
        <f>IF($AG1009="دورثان",COUNT(FS$9:FS1008)+1,"")</f>
        <v/>
      </c>
    </row>
    <row r="1010" spans="173:175" ht="18" x14ac:dyDescent="0.25">
      <c r="FQ1010" s="96" t="str">
        <f>IF($AG1010="ناجح",COUNT(FQ$9:FQ1009)+1,"")</f>
        <v/>
      </c>
      <c r="FS1010" s="96" t="str">
        <f>IF($AG1010="دورثان",COUNT(FS$9:FS1009)+1,"")</f>
        <v/>
      </c>
    </row>
    <row r="1011" spans="173:175" ht="18" x14ac:dyDescent="0.25">
      <c r="FQ1011" s="96" t="str">
        <f>IF($AG1011="ناجح",COUNT(FQ$9:FQ1010)+1,"")</f>
        <v/>
      </c>
      <c r="FS1011" s="96" t="str">
        <f>IF($AG1011="دورثان",COUNT(FS$9:FS1010)+1,"")</f>
        <v/>
      </c>
    </row>
    <row r="1012" spans="173:175" ht="18" x14ac:dyDescent="0.25">
      <c r="FQ1012" s="96" t="str">
        <f>IF($AG1012="ناجح",COUNT(FQ$9:FQ1011)+1,"")</f>
        <v/>
      </c>
      <c r="FS1012" s="96" t="str">
        <f>IF($AG1012="دورثان",COUNT(FS$9:FS1011)+1,"")</f>
        <v/>
      </c>
    </row>
    <row r="1013" spans="173:175" ht="18" x14ac:dyDescent="0.25">
      <c r="FQ1013" s="96" t="str">
        <f>IF($AG1013="ناجح",COUNT(FQ$9:FQ1012)+1,"")</f>
        <v/>
      </c>
      <c r="FS1013" s="96" t="str">
        <f>IF($AG1013="دورثان",COUNT(FS$9:FS1012)+1,"")</f>
        <v/>
      </c>
    </row>
    <row r="1014" spans="173:175" ht="18" x14ac:dyDescent="0.25">
      <c r="FQ1014" s="96" t="str">
        <f>IF($AG1014="ناجح",COUNT(FQ$9:FQ1013)+1,"")</f>
        <v/>
      </c>
      <c r="FS1014" s="96" t="str">
        <f>IF($AG1014="دورثان",COUNT(FS$9:FS1013)+1,"")</f>
        <v/>
      </c>
    </row>
    <row r="1015" spans="173:175" ht="18" x14ac:dyDescent="0.25">
      <c r="FQ1015" s="96" t="str">
        <f>IF($AG1015="ناجح",COUNT(FQ$9:FQ1014)+1,"")</f>
        <v/>
      </c>
      <c r="FS1015" s="96" t="str">
        <f>IF($AG1015="دورثان",COUNT(FS$9:FS1014)+1,"")</f>
        <v/>
      </c>
    </row>
    <row r="1016" spans="173:175" ht="18" x14ac:dyDescent="0.25">
      <c r="FQ1016" s="96" t="str">
        <f>IF($AG1016="ناجح",COUNT(FQ$9:FQ1015)+1,"")</f>
        <v/>
      </c>
      <c r="FS1016" s="96" t="str">
        <f>IF($AG1016="دورثان",COUNT(FS$9:FS1015)+1,"")</f>
        <v/>
      </c>
    </row>
    <row r="1017" spans="173:175" ht="18" x14ac:dyDescent="0.25">
      <c r="FQ1017" s="96" t="str">
        <f>IF($AG1017="ناجح",COUNT(FQ$9:FQ1016)+1,"")</f>
        <v/>
      </c>
      <c r="FS1017" s="96" t="str">
        <f>IF($AG1017="دورثان",COUNT(FS$9:FS1016)+1,"")</f>
        <v/>
      </c>
    </row>
    <row r="1018" spans="173:175" ht="18" x14ac:dyDescent="0.25">
      <c r="FQ1018" s="96" t="str">
        <f>IF($AG1018="ناجح",COUNT(FQ$9:FQ1017)+1,"")</f>
        <v/>
      </c>
      <c r="FS1018" s="96" t="str">
        <f>IF($AG1018="دورثان",COUNT(FS$9:FS1017)+1,"")</f>
        <v/>
      </c>
    </row>
    <row r="1019" spans="173:175" ht="18" x14ac:dyDescent="0.25">
      <c r="FQ1019" s="96" t="str">
        <f>IF($AG1019="ناجح",COUNT(FQ$9:FQ1018)+1,"")</f>
        <v/>
      </c>
      <c r="FS1019" s="96" t="str">
        <f>IF($AG1019="دورثان",COUNT(FS$9:FS1018)+1,"")</f>
        <v/>
      </c>
    </row>
    <row r="1020" spans="173:175" ht="18" x14ac:dyDescent="0.25">
      <c r="FQ1020" s="96" t="str">
        <f>IF($AG1020="ناجح",COUNT(FQ$9:FQ1019)+1,"")</f>
        <v/>
      </c>
      <c r="FS1020" s="96" t="str">
        <f>IF($AG1020="دورثان",COUNT(FS$9:FS1019)+1,"")</f>
        <v/>
      </c>
    </row>
    <row r="1021" spans="173:175" ht="18" x14ac:dyDescent="0.25">
      <c r="FQ1021" s="96" t="str">
        <f>IF($AG1021="ناجح",COUNT(FQ$9:FQ1020)+1,"")</f>
        <v/>
      </c>
      <c r="FS1021" s="96" t="str">
        <f>IF($AG1021="دورثان",COUNT(FS$9:FS1020)+1,"")</f>
        <v/>
      </c>
    </row>
    <row r="1022" spans="173:175" ht="18" x14ac:dyDescent="0.25">
      <c r="FQ1022" s="96" t="str">
        <f>IF($AG1022="ناجح",COUNT(FQ$9:FQ1021)+1,"")</f>
        <v/>
      </c>
      <c r="FS1022" s="96" t="str">
        <f>IF($AG1022="دورثان",COUNT(FS$9:FS1021)+1,"")</f>
        <v/>
      </c>
    </row>
    <row r="1023" spans="173:175" ht="18" x14ac:dyDescent="0.25">
      <c r="FQ1023" s="96" t="str">
        <f>IF($AG1023="ناجح",COUNT(FQ$9:FQ1022)+1,"")</f>
        <v/>
      </c>
      <c r="FS1023" s="96" t="str">
        <f>IF($AG1023="دورثان",COUNT(FS$9:FS1022)+1,"")</f>
        <v/>
      </c>
    </row>
    <row r="1024" spans="173:175" ht="18" x14ac:dyDescent="0.25">
      <c r="FQ1024" s="96" t="str">
        <f>IF($AG1024="ناجح",COUNT(FQ$9:FQ1023)+1,"")</f>
        <v/>
      </c>
      <c r="FS1024" s="96" t="str">
        <f>IF($AG1024="دورثان",COUNT(FS$9:FS1023)+1,"")</f>
        <v/>
      </c>
    </row>
    <row r="1025" spans="173:175" ht="18" x14ac:dyDescent="0.25">
      <c r="FQ1025" s="96" t="str">
        <f>IF($AG1025="ناجح",COUNT(FQ$9:FQ1024)+1,"")</f>
        <v/>
      </c>
      <c r="FS1025" s="96" t="str">
        <f>IF($AG1025="دورثان",COUNT(FS$9:FS1024)+1,"")</f>
        <v/>
      </c>
    </row>
    <row r="1026" spans="173:175" ht="18" x14ac:dyDescent="0.25">
      <c r="FQ1026" s="96" t="str">
        <f>IF($AG1026="ناجح",COUNT(FQ$9:FQ1025)+1,"")</f>
        <v/>
      </c>
      <c r="FS1026" s="96" t="str">
        <f>IF($AG1026="دورثان",COUNT(FS$9:FS1025)+1,"")</f>
        <v/>
      </c>
    </row>
    <row r="1027" spans="173:175" ht="18" x14ac:dyDescent="0.25">
      <c r="FQ1027" s="96" t="str">
        <f>IF($AG1027="ناجح",COUNT(FQ$9:FQ1026)+1,"")</f>
        <v/>
      </c>
      <c r="FS1027" s="96" t="str">
        <f>IF($AG1027="دورثان",COUNT(FS$9:FS1026)+1,"")</f>
        <v/>
      </c>
    </row>
    <row r="1028" spans="173:175" ht="18" x14ac:dyDescent="0.25">
      <c r="FQ1028" s="96" t="str">
        <f>IF($AG1028="ناجح",COUNT(FQ$9:FQ1027)+1,"")</f>
        <v/>
      </c>
      <c r="FS1028" s="96" t="str">
        <f>IF($AG1028="دورثان",COUNT(FS$9:FS1027)+1,"")</f>
        <v/>
      </c>
    </row>
    <row r="1029" spans="173:175" ht="18" x14ac:dyDescent="0.25">
      <c r="FQ1029" s="96" t="str">
        <f>IF($AG1029="ناجح",COUNT(FQ$9:FQ1028)+1,"")</f>
        <v/>
      </c>
      <c r="FS1029" s="96" t="str">
        <f>IF($AG1029="دورثان",COUNT(FS$9:FS1028)+1,"")</f>
        <v/>
      </c>
    </row>
    <row r="1030" spans="173:175" ht="18" x14ac:dyDescent="0.25">
      <c r="FQ1030" s="96" t="str">
        <f>IF($AG1030="ناجح",COUNT(FQ$9:FQ1029)+1,"")</f>
        <v/>
      </c>
      <c r="FS1030" s="96" t="str">
        <f>IF($AG1030="دورثان",COUNT(FS$9:FS1029)+1,"")</f>
        <v/>
      </c>
    </row>
    <row r="1031" spans="173:175" ht="18" x14ac:dyDescent="0.25">
      <c r="FQ1031" s="96" t="str">
        <f>IF($AG1031="ناجح",COUNT(FQ$9:FQ1030)+1,"")</f>
        <v/>
      </c>
      <c r="FS1031" s="96" t="str">
        <f>IF($AG1031="دورثان",COUNT(FS$9:FS1030)+1,"")</f>
        <v/>
      </c>
    </row>
    <row r="1032" spans="173:175" ht="18" x14ac:dyDescent="0.25">
      <c r="FQ1032" s="96" t="str">
        <f>IF($AG1032="ناجح",COUNT(FQ$9:FQ1031)+1,"")</f>
        <v/>
      </c>
      <c r="FS1032" s="96" t="str">
        <f>IF($AG1032="دورثان",COUNT(FS$9:FS1031)+1,"")</f>
        <v/>
      </c>
    </row>
    <row r="1033" spans="173:175" ht="18" x14ac:dyDescent="0.25">
      <c r="FQ1033" s="96" t="str">
        <f>IF($AG1033="ناجح",COUNT(FQ$9:FQ1032)+1,"")</f>
        <v/>
      </c>
      <c r="FS1033" s="96" t="str">
        <f>IF($AG1033="دورثان",COUNT(FS$9:FS1032)+1,"")</f>
        <v/>
      </c>
    </row>
    <row r="1034" spans="173:175" ht="18" x14ac:dyDescent="0.25">
      <c r="FQ1034" s="96" t="str">
        <f>IF($AG1034="ناجح",COUNT(FQ$9:FQ1033)+1,"")</f>
        <v/>
      </c>
      <c r="FS1034" s="96" t="str">
        <f>IF($AG1034="دورثان",COUNT(FS$9:FS1033)+1,"")</f>
        <v/>
      </c>
    </row>
    <row r="1035" spans="173:175" ht="18" x14ac:dyDescent="0.25">
      <c r="FQ1035" s="96" t="str">
        <f>IF($AG1035="ناجح",COUNT(FQ$9:FQ1034)+1,"")</f>
        <v/>
      </c>
      <c r="FS1035" s="96" t="str">
        <f>IF($AG1035="دورثان",COUNT(FS$9:FS1034)+1,"")</f>
        <v/>
      </c>
    </row>
    <row r="1036" spans="173:175" ht="18" x14ac:dyDescent="0.25">
      <c r="FQ1036" s="96" t="str">
        <f>IF($AG1036="ناجح",COUNT(FQ$9:FQ1035)+1,"")</f>
        <v/>
      </c>
      <c r="FS1036" s="96" t="str">
        <f>IF($AG1036="دورثان",COUNT(FS$9:FS1035)+1,"")</f>
        <v/>
      </c>
    </row>
    <row r="1037" spans="173:175" ht="18" x14ac:dyDescent="0.25">
      <c r="FQ1037" s="96" t="str">
        <f>IF($AG1037="ناجح",COUNT(FQ$9:FQ1036)+1,"")</f>
        <v/>
      </c>
      <c r="FS1037" s="96" t="str">
        <f>IF($AG1037="دورثان",COUNT(FS$9:FS1036)+1,"")</f>
        <v/>
      </c>
    </row>
    <row r="1038" spans="173:175" ht="18" x14ac:dyDescent="0.25">
      <c r="FQ1038" s="96" t="str">
        <f>IF($AG1038="ناجح",COUNT(FQ$9:FQ1037)+1,"")</f>
        <v/>
      </c>
      <c r="FS1038" s="96" t="str">
        <f>IF($AG1038="دورثان",COUNT(FS$9:FS1037)+1,"")</f>
        <v/>
      </c>
    </row>
    <row r="1039" spans="173:175" ht="18" x14ac:dyDescent="0.25">
      <c r="FQ1039" s="96" t="str">
        <f>IF($AG1039="ناجح",COUNT(FQ$9:FQ1038)+1,"")</f>
        <v/>
      </c>
      <c r="FS1039" s="96" t="str">
        <f>IF($AG1039="دورثان",COUNT(FS$9:FS1038)+1,"")</f>
        <v/>
      </c>
    </row>
    <row r="1040" spans="173:175" ht="18" x14ac:dyDescent="0.25">
      <c r="FQ1040" s="96" t="str">
        <f>IF($AG1040="ناجح",COUNT(FQ$9:FQ1039)+1,"")</f>
        <v/>
      </c>
      <c r="FS1040" s="96" t="str">
        <f>IF($AG1040="دورثان",COUNT(FS$9:FS1039)+1,"")</f>
        <v/>
      </c>
    </row>
    <row r="1041" spans="173:175" ht="18" x14ac:dyDescent="0.25">
      <c r="FQ1041" s="96" t="str">
        <f>IF($AG1041="ناجح",COUNT(FQ$9:FQ1040)+1,"")</f>
        <v/>
      </c>
      <c r="FS1041" s="96" t="str">
        <f>IF($AG1041="دورثان",COUNT(FS$9:FS1040)+1,"")</f>
        <v/>
      </c>
    </row>
    <row r="1042" spans="173:175" ht="18" x14ac:dyDescent="0.25">
      <c r="FQ1042" s="96" t="str">
        <f>IF($AG1042="ناجح",COUNT(FQ$9:FQ1041)+1,"")</f>
        <v/>
      </c>
      <c r="FS1042" s="96" t="str">
        <f>IF($AG1042="دورثان",COUNT(FS$9:FS1041)+1,"")</f>
        <v/>
      </c>
    </row>
    <row r="1043" spans="173:175" ht="18" x14ac:dyDescent="0.25">
      <c r="FQ1043" s="96" t="str">
        <f>IF($AG1043="ناجح",COUNT(FQ$9:FQ1042)+1,"")</f>
        <v/>
      </c>
      <c r="FS1043" s="96" t="str">
        <f>IF($AG1043="دورثان",COUNT(FS$9:FS1042)+1,"")</f>
        <v/>
      </c>
    </row>
    <row r="1044" spans="173:175" ht="18" x14ac:dyDescent="0.25">
      <c r="FQ1044" s="96" t="str">
        <f>IF($AG1044="ناجح",COUNT(FQ$9:FQ1043)+1,"")</f>
        <v/>
      </c>
      <c r="FS1044" s="96" t="str">
        <f>IF($AG1044="دورثان",COUNT(FS$9:FS1043)+1,"")</f>
        <v/>
      </c>
    </row>
    <row r="1045" spans="173:175" ht="18" x14ac:dyDescent="0.25">
      <c r="FQ1045" s="96" t="str">
        <f>IF($AG1045="ناجح",COUNT(FQ$9:FQ1044)+1,"")</f>
        <v/>
      </c>
      <c r="FS1045" s="96" t="str">
        <f>IF($AG1045="دورثان",COUNT(FS$9:FS1044)+1,"")</f>
        <v/>
      </c>
    </row>
    <row r="1046" spans="173:175" ht="18" x14ac:dyDescent="0.25">
      <c r="FQ1046" s="96" t="str">
        <f>IF($AG1046="ناجح",COUNT(FQ$9:FQ1045)+1,"")</f>
        <v/>
      </c>
      <c r="FS1046" s="96" t="str">
        <f>IF($AG1046="دورثان",COUNT(FS$9:FS1045)+1,"")</f>
        <v/>
      </c>
    </row>
    <row r="1047" spans="173:175" ht="18" x14ac:dyDescent="0.25">
      <c r="FQ1047" s="96" t="str">
        <f>IF($AG1047="ناجح",COUNT(FQ$9:FQ1046)+1,"")</f>
        <v/>
      </c>
      <c r="FS1047" s="96" t="str">
        <f>IF($AG1047="دورثان",COUNT(FS$9:FS1046)+1,"")</f>
        <v/>
      </c>
    </row>
    <row r="1048" spans="173:175" ht="18" x14ac:dyDescent="0.25">
      <c r="FQ1048" s="96" t="str">
        <f>IF($AG1048="ناجح",COUNT(FQ$9:FQ1047)+1,"")</f>
        <v/>
      </c>
      <c r="FS1048" s="96" t="str">
        <f>IF($AG1048="دورثان",COUNT(FS$9:FS1047)+1,"")</f>
        <v/>
      </c>
    </row>
    <row r="1049" spans="173:175" ht="18" x14ac:dyDescent="0.25">
      <c r="FQ1049" s="96" t="str">
        <f>IF($AG1049="ناجح",COUNT(FQ$9:FQ1048)+1,"")</f>
        <v/>
      </c>
      <c r="FS1049" s="96" t="str">
        <f>IF($AG1049="دورثان",COUNT(FS$9:FS1048)+1,"")</f>
        <v/>
      </c>
    </row>
    <row r="1050" spans="173:175" ht="18" x14ac:dyDescent="0.25">
      <c r="FQ1050" s="96" t="str">
        <f>IF($AG1050="ناجح",COUNT(FQ$9:FQ1049)+1,"")</f>
        <v/>
      </c>
      <c r="FS1050" s="96" t="str">
        <f>IF($AG1050="دورثان",COUNT(FS$9:FS1049)+1,"")</f>
        <v/>
      </c>
    </row>
    <row r="1051" spans="173:175" ht="18" x14ac:dyDescent="0.25">
      <c r="FQ1051" s="96" t="str">
        <f>IF($AG1051="ناجح",COUNT(FQ$9:FQ1050)+1,"")</f>
        <v/>
      </c>
      <c r="FS1051" s="96" t="str">
        <f>IF($AG1051="دورثان",COUNT(FS$9:FS1050)+1,"")</f>
        <v/>
      </c>
    </row>
    <row r="1052" spans="173:175" ht="18" x14ac:dyDescent="0.25">
      <c r="FQ1052" s="96" t="str">
        <f>IF($AG1052="ناجح",COUNT(FQ$9:FQ1051)+1,"")</f>
        <v/>
      </c>
      <c r="FS1052" s="96" t="str">
        <f>IF($AG1052="دورثان",COUNT(FS$9:FS1051)+1,"")</f>
        <v/>
      </c>
    </row>
    <row r="1053" spans="173:175" ht="18" x14ac:dyDescent="0.25">
      <c r="FQ1053" s="96" t="str">
        <f>IF($AG1053="ناجح",COUNT(FQ$9:FQ1052)+1,"")</f>
        <v/>
      </c>
      <c r="FS1053" s="96" t="str">
        <f>IF($AG1053="دورثان",COUNT(FS$9:FS1052)+1,"")</f>
        <v/>
      </c>
    </row>
    <row r="1054" spans="173:175" ht="18" x14ac:dyDescent="0.25">
      <c r="FQ1054" s="96" t="str">
        <f>IF($AG1054="ناجح",COUNT(FQ$9:FQ1053)+1,"")</f>
        <v/>
      </c>
      <c r="FS1054" s="96" t="str">
        <f>IF($AG1054="دورثان",COUNT(FS$9:FS1053)+1,"")</f>
        <v/>
      </c>
    </row>
    <row r="1055" spans="173:175" ht="18" x14ac:dyDescent="0.25">
      <c r="FQ1055" s="96" t="str">
        <f>IF($AG1055="ناجح",COUNT(FQ$9:FQ1054)+1,"")</f>
        <v/>
      </c>
      <c r="FS1055" s="96" t="str">
        <f>IF($AG1055="دورثان",COUNT(FS$9:FS1054)+1,"")</f>
        <v/>
      </c>
    </row>
    <row r="1056" spans="173:175" ht="18" x14ac:dyDescent="0.25">
      <c r="FQ1056" s="96" t="str">
        <f>IF($AG1056="ناجح",COUNT(FQ$9:FQ1055)+1,"")</f>
        <v/>
      </c>
      <c r="FS1056" s="96" t="str">
        <f>IF($AG1056="دورثان",COUNT(FS$9:FS1055)+1,"")</f>
        <v/>
      </c>
    </row>
    <row r="1057" spans="173:175" ht="18" x14ac:dyDescent="0.25">
      <c r="FQ1057" s="96" t="str">
        <f>IF($AG1057="ناجح",COUNT(FQ$9:FQ1056)+1,"")</f>
        <v/>
      </c>
      <c r="FS1057" s="96" t="str">
        <f>IF($AG1057="دورثان",COUNT(FS$9:FS1056)+1,"")</f>
        <v/>
      </c>
    </row>
    <row r="1058" spans="173:175" ht="18" x14ac:dyDescent="0.25">
      <c r="FQ1058" s="96" t="str">
        <f>IF($AG1058="ناجح",COUNT(FQ$9:FQ1057)+1,"")</f>
        <v/>
      </c>
      <c r="FS1058" s="96" t="str">
        <f>IF($AG1058="دورثان",COUNT(FS$9:FS1057)+1,"")</f>
        <v/>
      </c>
    </row>
    <row r="1059" spans="173:175" ht="18" x14ac:dyDescent="0.25">
      <c r="FQ1059" s="96" t="str">
        <f>IF($AG1059="ناجح",COUNT(FQ$9:FQ1058)+1,"")</f>
        <v/>
      </c>
      <c r="FS1059" s="96" t="str">
        <f>IF($AG1059="دورثان",COUNT(FS$9:FS1058)+1,"")</f>
        <v/>
      </c>
    </row>
    <row r="1060" spans="173:175" ht="18" x14ac:dyDescent="0.25">
      <c r="FQ1060" s="96" t="str">
        <f>IF($AG1060="ناجح",COUNT(FQ$9:FQ1059)+1,"")</f>
        <v/>
      </c>
      <c r="FS1060" s="96" t="str">
        <f>IF($AG1060="دورثان",COUNT(FS$9:FS1059)+1,"")</f>
        <v/>
      </c>
    </row>
    <row r="1061" spans="173:175" ht="18" x14ac:dyDescent="0.25">
      <c r="FQ1061" s="96" t="str">
        <f>IF($AG1061="ناجح",COUNT(FQ$9:FQ1060)+1,"")</f>
        <v/>
      </c>
      <c r="FS1061" s="96" t="str">
        <f>IF($AG1061="دورثان",COUNT(FS$9:FS1060)+1,"")</f>
        <v/>
      </c>
    </row>
    <row r="1062" spans="173:175" ht="18" x14ac:dyDescent="0.25">
      <c r="FQ1062" s="96" t="str">
        <f>IF($AG1062="ناجح",COUNT(FQ$9:FQ1061)+1,"")</f>
        <v/>
      </c>
      <c r="FS1062" s="96" t="str">
        <f>IF($AG1062="دورثان",COUNT(FS$9:FS1061)+1,"")</f>
        <v/>
      </c>
    </row>
    <row r="1063" spans="173:175" ht="18" x14ac:dyDescent="0.25">
      <c r="FQ1063" s="96" t="str">
        <f>IF($AG1063="ناجح",COUNT(FQ$9:FQ1062)+1,"")</f>
        <v/>
      </c>
      <c r="FS1063" s="96" t="str">
        <f>IF($AG1063="دورثان",COUNT(FS$9:FS1062)+1,"")</f>
        <v/>
      </c>
    </row>
    <row r="1064" spans="173:175" ht="18" x14ac:dyDescent="0.25">
      <c r="FQ1064" s="96" t="str">
        <f>IF($AG1064="ناجح",COUNT(FQ$9:FQ1063)+1,"")</f>
        <v/>
      </c>
      <c r="FS1064" s="96" t="str">
        <f>IF($AG1064="دورثان",COUNT(FS$9:FS1063)+1,"")</f>
        <v/>
      </c>
    </row>
    <row r="1065" spans="173:175" ht="18" x14ac:dyDescent="0.25">
      <c r="FQ1065" s="96" t="str">
        <f>IF($AG1065="ناجح",COUNT(FQ$9:FQ1064)+1,"")</f>
        <v/>
      </c>
      <c r="FS1065" s="96" t="str">
        <f>IF($AG1065="دورثان",COUNT(FS$9:FS1064)+1,"")</f>
        <v/>
      </c>
    </row>
    <row r="1066" spans="173:175" ht="18" x14ac:dyDescent="0.25">
      <c r="FQ1066" s="96" t="str">
        <f>IF($AG1066="ناجح",COUNT(FQ$9:FQ1065)+1,"")</f>
        <v/>
      </c>
      <c r="FS1066" s="96" t="str">
        <f>IF($AG1066="دورثان",COUNT(FS$9:FS1065)+1,"")</f>
        <v/>
      </c>
    </row>
    <row r="1067" spans="173:175" ht="18" x14ac:dyDescent="0.25">
      <c r="FQ1067" s="96" t="str">
        <f>IF($AG1067="ناجح",COUNT(FQ$9:FQ1066)+1,"")</f>
        <v/>
      </c>
      <c r="FS1067" s="96" t="str">
        <f>IF($AG1067="دورثان",COUNT(FS$9:FS1066)+1,"")</f>
        <v/>
      </c>
    </row>
    <row r="1068" spans="173:175" ht="18" x14ac:dyDescent="0.25">
      <c r="FQ1068" s="96" t="str">
        <f>IF($AG1068="ناجح",COUNT(FQ$9:FQ1067)+1,"")</f>
        <v/>
      </c>
      <c r="FS1068" s="96" t="str">
        <f>IF($AG1068="دورثان",COUNT(FS$9:FS1067)+1,"")</f>
        <v/>
      </c>
    </row>
    <row r="1069" spans="173:175" ht="18" x14ac:dyDescent="0.25">
      <c r="FQ1069" s="96" t="str">
        <f>IF($AG1069="ناجح",COUNT(FQ$9:FQ1068)+1,"")</f>
        <v/>
      </c>
      <c r="FS1069" s="96" t="str">
        <f>IF($AG1069="دورثان",COUNT(FS$9:FS1068)+1,"")</f>
        <v/>
      </c>
    </row>
    <row r="1070" spans="173:175" ht="18" x14ac:dyDescent="0.25">
      <c r="FQ1070" s="96" t="str">
        <f>IF($AG1070="ناجح",COUNT(FQ$9:FQ1069)+1,"")</f>
        <v/>
      </c>
      <c r="FS1070" s="96" t="str">
        <f>IF($AG1070="دورثان",COUNT(FS$9:FS1069)+1,"")</f>
        <v/>
      </c>
    </row>
    <row r="1071" spans="173:175" ht="18" x14ac:dyDescent="0.25">
      <c r="FQ1071" s="96" t="str">
        <f>IF($AG1071="ناجح",COUNT(FQ$9:FQ1070)+1,"")</f>
        <v/>
      </c>
      <c r="FS1071" s="96" t="str">
        <f>IF($AG1071="دورثان",COUNT(FS$9:FS1070)+1,"")</f>
        <v/>
      </c>
    </row>
    <row r="1072" spans="173:175" ht="18" x14ac:dyDescent="0.25">
      <c r="FQ1072" s="96" t="str">
        <f>IF($AG1072="ناجح",COUNT(FQ$9:FQ1071)+1,"")</f>
        <v/>
      </c>
      <c r="FS1072" s="96" t="str">
        <f>IF($AG1072="دورثان",COUNT(FS$9:FS1071)+1,"")</f>
        <v/>
      </c>
    </row>
    <row r="1073" spans="173:175" ht="18" x14ac:dyDescent="0.25">
      <c r="FQ1073" s="96" t="str">
        <f>IF($AG1073="ناجح",COUNT(FQ$9:FQ1072)+1,"")</f>
        <v/>
      </c>
      <c r="FS1073" s="96" t="str">
        <f>IF($AG1073="دورثان",COUNT(FS$9:FS1072)+1,"")</f>
        <v/>
      </c>
    </row>
    <row r="1074" spans="173:175" ht="18" x14ac:dyDescent="0.25">
      <c r="FQ1074" s="96" t="str">
        <f>IF($AG1074="ناجح",COUNT(FQ$9:FQ1073)+1,"")</f>
        <v/>
      </c>
      <c r="FS1074" s="96" t="str">
        <f>IF($AG1074="دورثان",COUNT(FS$9:FS1073)+1,"")</f>
        <v/>
      </c>
    </row>
    <row r="1075" spans="173:175" ht="18" x14ac:dyDescent="0.25">
      <c r="FQ1075" s="96" t="str">
        <f>IF($AG1075="ناجح",COUNT(FQ$9:FQ1074)+1,"")</f>
        <v/>
      </c>
      <c r="FS1075" s="96" t="str">
        <f>IF($AG1075="دورثان",COUNT(FS$9:FS1074)+1,"")</f>
        <v/>
      </c>
    </row>
    <row r="1076" spans="173:175" ht="18" x14ac:dyDescent="0.25">
      <c r="FQ1076" s="96" t="str">
        <f>IF($AG1076="ناجح",COUNT(FQ$9:FQ1075)+1,"")</f>
        <v/>
      </c>
      <c r="FS1076" s="96" t="str">
        <f>IF($AG1076="دورثان",COUNT(FS$9:FS1075)+1,"")</f>
        <v/>
      </c>
    </row>
    <row r="1077" spans="173:175" ht="18" x14ac:dyDescent="0.25">
      <c r="FQ1077" s="96" t="str">
        <f>IF($AG1077="ناجح",COUNT(FQ$9:FQ1076)+1,"")</f>
        <v/>
      </c>
      <c r="FS1077" s="96" t="str">
        <f>IF($AG1077="دورثان",COUNT(FS$9:FS1076)+1,"")</f>
        <v/>
      </c>
    </row>
    <row r="1078" spans="173:175" ht="18" x14ac:dyDescent="0.25">
      <c r="FQ1078" s="96" t="str">
        <f>IF($AG1078="ناجح",COUNT(FQ$9:FQ1077)+1,"")</f>
        <v/>
      </c>
      <c r="FS1078" s="96" t="str">
        <f>IF($AG1078="دورثان",COUNT(FS$9:FS1077)+1,"")</f>
        <v/>
      </c>
    </row>
    <row r="1079" spans="173:175" ht="18" x14ac:dyDescent="0.25">
      <c r="FQ1079" s="96" t="str">
        <f>IF($AG1079="ناجح",COUNT(FQ$9:FQ1078)+1,"")</f>
        <v/>
      </c>
      <c r="FS1079" s="96" t="str">
        <f>IF($AG1079="دورثان",COUNT(FS$9:FS1078)+1,"")</f>
        <v/>
      </c>
    </row>
    <row r="1080" spans="173:175" ht="18" x14ac:dyDescent="0.25">
      <c r="FQ1080" s="96" t="str">
        <f>IF($AG1080="ناجح",COUNT(FQ$9:FQ1079)+1,"")</f>
        <v/>
      </c>
      <c r="FS1080" s="96" t="str">
        <f>IF($AG1080="دورثان",COUNT(FS$9:FS1079)+1,"")</f>
        <v/>
      </c>
    </row>
    <row r="1081" spans="173:175" ht="18" x14ac:dyDescent="0.25">
      <c r="FQ1081" s="96" t="str">
        <f>IF($AG1081="ناجح",COUNT(FQ$9:FQ1080)+1,"")</f>
        <v/>
      </c>
      <c r="FS1081" s="96" t="str">
        <f>IF($AG1081="دورثان",COUNT(FS$9:FS1080)+1,"")</f>
        <v/>
      </c>
    </row>
    <row r="1082" spans="173:175" ht="18" x14ac:dyDescent="0.25">
      <c r="FQ1082" s="96" t="str">
        <f>IF($AG1082="ناجح",COUNT(FQ$9:FQ1081)+1,"")</f>
        <v/>
      </c>
      <c r="FS1082" s="96" t="str">
        <f>IF($AG1082="دورثان",COUNT(FS$9:FS1081)+1,"")</f>
        <v/>
      </c>
    </row>
    <row r="1083" spans="173:175" ht="18" x14ac:dyDescent="0.25">
      <c r="FQ1083" s="96" t="str">
        <f>IF($AG1083="ناجح",COUNT(FQ$9:FQ1082)+1,"")</f>
        <v/>
      </c>
      <c r="FS1083" s="96" t="str">
        <f>IF($AG1083="دورثان",COUNT(FS$9:FS1082)+1,"")</f>
        <v/>
      </c>
    </row>
    <row r="1084" spans="173:175" ht="18" x14ac:dyDescent="0.25">
      <c r="FQ1084" s="96" t="str">
        <f>IF($AG1084="ناجح",COUNT(FQ$9:FQ1083)+1,"")</f>
        <v/>
      </c>
      <c r="FS1084" s="96" t="str">
        <f>IF($AG1084="دورثان",COUNT(FS$9:FS1083)+1,"")</f>
        <v/>
      </c>
    </row>
    <row r="1085" spans="173:175" ht="18" x14ac:dyDescent="0.25">
      <c r="FQ1085" s="96" t="str">
        <f>IF($AG1085="ناجح",COUNT(FQ$9:FQ1084)+1,"")</f>
        <v/>
      </c>
      <c r="FS1085" s="96" t="str">
        <f>IF($AG1085="دورثان",COUNT(FS$9:FS1084)+1,"")</f>
        <v/>
      </c>
    </row>
    <row r="1086" spans="173:175" ht="18" x14ac:dyDescent="0.25">
      <c r="FQ1086" s="96" t="str">
        <f>IF($AG1086="ناجح",COUNT(FQ$9:FQ1085)+1,"")</f>
        <v/>
      </c>
      <c r="FS1086" s="96" t="str">
        <f>IF($AG1086="دورثان",COUNT(FS$9:FS1085)+1,"")</f>
        <v/>
      </c>
    </row>
    <row r="1087" spans="173:175" ht="18" x14ac:dyDescent="0.25">
      <c r="FQ1087" s="96" t="str">
        <f>IF($AG1087="ناجح",COUNT(FQ$9:FQ1086)+1,"")</f>
        <v/>
      </c>
      <c r="FS1087" s="96" t="str">
        <f>IF($AG1087="دورثان",COUNT(FS$9:FS1086)+1,"")</f>
        <v/>
      </c>
    </row>
    <row r="1088" spans="173:175" ht="18" x14ac:dyDescent="0.25">
      <c r="FQ1088" s="96" t="str">
        <f>IF($AG1088="ناجح",COUNT(FQ$9:FQ1087)+1,"")</f>
        <v/>
      </c>
      <c r="FS1088" s="96" t="str">
        <f>IF($AG1088="دورثان",COUNT(FS$9:FS1087)+1,"")</f>
        <v/>
      </c>
    </row>
    <row r="1089" spans="173:175" ht="18" x14ac:dyDescent="0.25">
      <c r="FQ1089" s="96" t="str">
        <f>IF($AG1089="ناجح",COUNT(FQ$9:FQ1088)+1,"")</f>
        <v/>
      </c>
      <c r="FS1089" s="96" t="str">
        <f>IF($AG1089="دورثان",COUNT(FS$9:FS1088)+1,"")</f>
        <v/>
      </c>
    </row>
    <row r="1090" spans="173:175" ht="18" x14ac:dyDescent="0.25">
      <c r="FQ1090" s="96" t="str">
        <f>IF($AG1090="ناجح",COUNT(FQ$9:FQ1089)+1,"")</f>
        <v/>
      </c>
      <c r="FS1090" s="96" t="str">
        <f>IF($AG1090="دورثان",COUNT(FS$9:FS1089)+1,"")</f>
        <v/>
      </c>
    </row>
    <row r="1091" spans="173:175" ht="18" x14ac:dyDescent="0.25">
      <c r="FQ1091" s="96" t="str">
        <f>IF($AG1091="ناجح",COUNT(FQ$9:FQ1090)+1,"")</f>
        <v/>
      </c>
      <c r="FS1091" s="96" t="str">
        <f>IF($AG1091="دورثان",COUNT(FS$9:FS1090)+1,"")</f>
        <v/>
      </c>
    </row>
    <row r="1092" spans="173:175" ht="18" x14ac:dyDescent="0.25">
      <c r="FQ1092" s="96" t="str">
        <f>IF($AG1092="ناجح",COUNT(FQ$9:FQ1091)+1,"")</f>
        <v/>
      </c>
      <c r="FS1092" s="96" t="str">
        <f>IF($AG1092="دورثان",COUNT(FS$9:FS1091)+1,"")</f>
        <v/>
      </c>
    </row>
    <row r="1093" spans="173:175" ht="18" x14ac:dyDescent="0.25">
      <c r="FQ1093" s="96" t="str">
        <f>IF($AG1093="ناجح",COUNT(FQ$9:FQ1092)+1,"")</f>
        <v/>
      </c>
      <c r="FS1093" s="96" t="str">
        <f>IF($AG1093="دورثان",COUNT(FS$9:FS1092)+1,"")</f>
        <v/>
      </c>
    </row>
    <row r="1094" spans="173:175" ht="18" x14ac:dyDescent="0.25">
      <c r="FQ1094" s="96" t="str">
        <f>IF($AG1094="ناجح",COUNT(FQ$9:FQ1093)+1,"")</f>
        <v/>
      </c>
      <c r="FS1094" s="96" t="str">
        <f>IF($AG1094="دورثان",COUNT(FS$9:FS1093)+1,"")</f>
        <v/>
      </c>
    </row>
    <row r="1095" spans="173:175" ht="18" x14ac:dyDescent="0.25">
      <c r="FQ1095" s="96" t="str">
        <f>IF($AG1095="ناجح",COUNT(FQ$9:FQ1094)+1,"")</f>
        <v/>
      </c>
      <c r="FS1095" s="96" t="str">
        <f>IF($AG1095="دورثان",COUNT(FS$9:FS1094)+1,"")</f>
        <v/>
      </c>
    </row>
    <row r="1096" spans="173:175" ht="18" x14ac:dyDescent="0.25">
      <c r="FQ1096" s="96" t="str">
        <f>IF($AG1096="ناجح",COUNT(FQ$9:FQ1095)+1,"")</f>
        <v/>
      </c>
      <c r="FS1096" s="96" t="str">
        <f>IF($AG1096="دورثان",COUNT(FS$9:FS1095)+1,"")</f>
        <v/>
      </c>
    </row>
    <row r="1097" spans="173:175" ht="18" x14ac:dyDescent="0.25">
      <c r="FQ1097" s="96" t="str">
        <f>IF($AG1097="ناجح",COUNT(FQ$9:FQ1096)+1,"")</f>
        <v/>
      </c>
      <c r="FS1097" s="96" t="str">
        <f>IF($AG1097="دورثان",COUNT(FS$9:FS1096)+1,"")</f>
        <v/>
      </c>
    </row>
    <row r="1098" spans="173:175" ht="18" x14ac:dyDescent="0.25">
      <c r="FQ1098" s="96" t="str">
        <f>IF($AG1098="ناجح",COUNT(FQ$9:FQ1097)+1,"")</f>
        <v/>
      </c>
      <c r="FS1098" s="96" t="str">
        <f>IF($AG1098="دورثان",COUNT(FS$9:FS1097)+1,"")</f>
        <v/>
      </c>
    </row>
    <row r="1099" spans="173:175" ht="18" x14ac:dyDescent="0.25">
      <c r="FQ1099" s="96" t="str">
        <f>IF($AG1099="ناجح",COUNT(FQ$9:FQ1098)+1,"")</f>
        <v/>
      </c>
      <c r="FS1099" s="96" t="str">
        <f>IF($AG1099="دورثان",COUNT(FS$9:FS1098)+1,"")</f>
        <v/>
      </c>
    </row>
    <row r="1100" spans="173:175" ht="18" x14ac:dyDescent="0.25">
      <c r="FQ1100" s="96" t="str">
        <f>IF($AG1100="ناجح",COUNT(FQ$9:FQ1099)+1,"")</f>
        <v/>
      </c>
      <c r="FS1100" s="96" t="str">
        <f>IF($AG1100="دورثان",COUNT(FS$9:FS1099)+1,"")</f>
        <v/>
      </c>
    </row>
    <row r="1101" spans="173:175" ht="18" x14ac:dyDescent="0.25">
      <c r="FQ1101" s="96" t="str">
        <f>IF($AG1101="ناجح",COUNT(FQ$9:FQ1100)+1,"")</f>
        <v/>
      </c>
      <c r="FS1101" s="96" t="str">
        <f>IF($AG1101="دورثان",COUNT(FS$9:FS1100)+1,"")</f>
        <v/>
      </c>
    </row>
    <row r="1102" spans="173:175" ht="18" x14ac:dyDescent="0.25">
      <c r="FQ1102" s="96" t="str">
        <f>IF($AG1102="ناجح",COUNT(FQ$9:FQ1101)+1,"")</f>
        <v/>
      </c>
      <c r="FS1102" s="96" t="str">
        <f>IF($AG1102="دورثان",COUNT(FS$9:FS1101)+1,"")</f>
        <v/>
      </c>
    </row>
    <row r="1103" spans="173:175" ht="18" x14ac:dyDescent="0.25">
      <c r="FQ1103" s="96" t="str">
        <f>IF($AG1103="ناجح",COUNT(FQ$9:FQ1102)+1,"")</f>
        <v/>
      </c>
      <c r="FS1103" s="96" t="str">
        <f>IF($AG1103="دورثان",COUNT(FS$9:FS1102)+1,"")</f>
        <v/>
      </c>
    </row>
    <row r="1104" spans="173:175" ht="18" x14ac:dyDescent="0.25">
      <c r="FQ1104" s="96" t="str">
        <f>IF($AG1104="ناجح",COUNT(FQ$9:FQ1103)+1,"")</f>
        <v/>
      </c>
      <c r="FS1104" s="96" t="str">
        <f>IF($AG1104="دورثان",COUNT(FS$9:FS1103)+1,"")</f>
        <v/>
      </c>
    </row>
    <row r="1105" spans="173:175" ht="18" x14ac:dyDescent="0.25">
      <c r="FQ1105" s="96" t="str">
        <f>IF($AG1105="ناجح",COUNT(FQ$9:FQ1104)+1,"")</f>
        <v/>
      </c>
      <c r="FS1105" s="96" t="str">
        <f>IF($AG1105="دورثان",COUNT(FS$9:FS1104)+1,"")</f>
        <v/>
      </c>
    </row>
    <row r="1106" spans="173:175" ht="18" x14ac:dyDescent="0.25">
      <c r="FQ1106" s="96" t="str">
        <f>IF($AG1106="ناجح",COUNT(FQ$9:FQ1105)+1,"")</f>
        <v/>
      </c>
      <c r="FS1106" s="96" t="str">
        <f>IF($AG1106="دورثان",COUNT(FS$9:FS1105)+1,"")</f>
        <v/>
      </c>
    </row>
    <row r="1107" spans="173:175" ht="18" x14ac:dyDescent="0.25">
      <c r="FQ1107" s="96" t="str">
        <f>IF($AG1107="ناجح",COUNT(FQ$9:FQ1106)+1,"")</f>
        <v/>
      </c>
      <c r="FS1107" s="96" t="str">
        <f>IF($AG1107="دورثان",COUNT(FS$9:FS1106)+1,"")</f>
        <v/>
      </c>
    </row>
    <row r="1108" spans="173:175" ht="18" x14ac:dyDescent="0.25">
      <c r="FQ1108" s="96" t="str">
        <f>IF($AG1108="ناجح",COUNT(FQ$9:FQ1107)+1,"")</f>
        <v/>
      </c>
      <c r="FS1108" s="96" t="str">
        <f>IF($AG1108="دورثان",COUNT(FS$9:FS1107)+1,"")</f>
        <v/>
      </c>
    </row>
    <row r="1109" spans="173:175" ht="18" x14ac:dyDescent="0.25">
      <c r="FQ1109" s="96" t="str">
        <f>IF($AG1109="ناجح",COUNT(FQ$9:FQ1108)+1,"")</f>
        <v/>
      </c>
      <c r="FS1109" s="96" t="str">
        <f>IF($AG1109="دورثان",COUNT(FS$9:FS1108)+1,"")</f>
        <v/>
      </c>
    </row>
    <row r="1110" spans="173:175" ht="18" x14ac:dyDescent="0.25">
      <c r="FQ1110" s="96" t="str">
        <f>IF($AG1110="ناجح",COUNT(FQ$9:FQ1109)+1,"")</f>
        <v/>
      </c>
      <c r="FS1110" s="96" t="str">
        <f>IF($AG1110="دورثان",COUNT(FS$9:FS1109)+1,"")</f>
        <v/>
      </c>
    </row>
    <row r="1111" spans="173:175" ht="18" x14ac:dyDescent="0.25">
      <c r="FQ1111" s="96" t="str">
        <f>IF($AG1111="ناجح",COUNT(FQ$9:FQ1110)+1,"")</f>
        <v/>
      </c>
      <c r="FS1111" s="96" t="str">
        <f>IF($AG1111="دورثان",COUNT(FS$9:FS1110)+1,"")</f>
        <v/>
      </c>
    </row>
    <row r="1112" spans="173:175" ht="18" x14ac:dyDescent="0.25">
      <c r="FQ1112" s="96" t="str">
        <f>IF($AG1112="ناجح",COUNT(FQ$9:FQ1111)+1,"")</f>
        <v/>
      </c>
      <c r="FS1112" s="96" t="str">
        <f>IF($AG1112="دورثان",COUNT(FS$9:FS1111)+1,"")</f>
        <v/>
      </c>
    </row>
    <row r="1113" spans="173:175" ht="18" x14ac:dyDescent="0.25">
      <c r="FQ1113" s="96" t="str">
        <f>IF($AG1113="ناجح",COUNT(FQ$9:FQ1112)+1,"")</f>
        <v/>
      </c>
      <c r="FS1113" s="96" t="str">
        <f>IF($AG1113="دورثان",COUNT(FS$9:FS1112)+1,"")</f>
        <v/>
      </c>
    </row>
    <row r="1114" spans="173:175" ht="18" x14ac:dyDescent="0.25">
      <c r="FQ1114" s="96" t="str">
        <f>IF($AG1114="ناجح",COUNT(FQ$9:FQ1113)+1,"")</f>
        <v/>
      </c>
      <c r="FS1114" s="96" t="str">
        <f>IF($AG1114="دورثان",COUNT(FS$9:FS1113)+1,"")</f>
        <v/>
      </c>
    </row>
    <row r="1115" spans="173:175" ht="18" x14ac:dyDescent="0.25">
      <c r="FQ1115" s="96" t="str">
        <f>IF($AG1115="ناجح",COUNT(FQ$9:FQ1114)+1,"")</f>
        <v/>
      </c>
      <c r="FS1115" s="96" t="str">
        <f>IF($AG1115="دورثان",COUNT(FS$9:FS1114)+1,"")</f>
        <v/>
      </c>
    </row>
    <row r="1116" spans="173:175" ht="18" x14ac:dyDescent="0.25">
      <c r="FQ1116" s="96" t="str">
        <f>IF($AG1116="ناجح",COUNT(FQ$9:FQ1115)+1,"")</f>
        <v/>
      </c>
      <c r="FS1116" s="96" t="str">
        <f>IF($AG1116="دورثان",COUNT(FS$9:FS1115)+1,"")</f>
        <v/>
      </c>
    </row>
    <row r="1117" spans="173:175" ht="18" x14ac:dyDescent="0.25">
      <c r="FQ1117" s="96" t="str">
        <f>IF($AG1117="ناجح",COUNT(FQ$9:FQ1116)+1,"")</f>
        <v/>
      </c>
      <c r="FS1117" s="96" t="str">
        <f>IF($AG1117="دورثان",COUNT(FS$9:FS1116)+1,"")</f>
        <v/>
      </c>
    </row>
    <row r="1118" spans="173:175" ht="18" x14ac:dyDescent="0.25">
      <c r="FQ1118" s="96" t="str">
        <f>IF($AG1118="ناجح",COUNT(FQ$9:FQ1117)+1,"")</f>
        <v/>
      </c>
      <c r="FS1118" s="96" t="str">
        <f>IF($AG1118="دورثان",COUNT(FS$9:FS1117)+1,"")</f>
        <v/>
      </c>
    </row>
    <row r="1119" spans="173:175" ht="18" x14ac:dyDescent="0.25">
      <c r="FQ1119" s="96" t="str">
        <f>IF($AG1119="ناجح",COUNT(FQ$9:FQ1118)+1,"")</f>
        <v/>
      </c>
      <c r="FS1119" s="96" t="str">
        <f>IF($AG1119="دورثان",COUNT(FS$9:FS1118)+1,"")</f>
        <v/>
      </c>
    </row>
    <row r="1120" spans="173:175" ht="18" x14ac:dyDescent="0.25">
      <c r="FQ1120" s="96" t="str">
        <f>IF($AG1120="ناجح",COUNT(FQ$9:FQ1119)+1,"")</f>
        <v/>
      </c>
      <c r="FS1120" s="96" t="str">
        <f>IF($AG1120="دورثان",COUNT(FS$9:FS1119)+1,"")</f>
        <v/>
      </c>
    </row>
    <row r="1121" spans="173:175" ht="18" x14ac:dyDescent="0.25">
      <c r="FQ1121" s="96" t="str">
        <f>IF($AG1121="ناجح",COUNT(FQ$9:FQ1120)+1,"")</f>
        <v/>
      </c>
      <c r="FS1121" s="96" t="str">
        <f>IF($AG1121="دورثان",COUNT(FS$9:FS1120)+1,"")</f>
        <v/>
      </c>
    </row>
    <row r="1122" spans="173:175" ht="18" x14ac:dyDescent="0.25">
      <c r="FQ1122" s="96" t="str">
        <f>IF($AG1122="ناجح",COUNT(FQ$9:FQ1121)+1,"")</f>
        <v/>
      </c>
      <c r="FS1122" s="96" t="str">
        <f>IF($AG1122="دورثان",COUNT(FS$9:FS1121)+1,"")</f>
        <v/>
      </c>
    </row>
    <row r="1123" spans="173:175" ht="18" x14ac:dyDescent="0.25">
      <c r="FQ1123" s="96" t="str">
        <f>IF($AG1123="ناجح",COUNT(FQ$9:FQ1122)+1,"")</f>
        <v/>
      </c>
      <c r="FS1123" s="96" t="str">
        <f>IF($AG1123="دورثان",COUNT(FS$9:FS1122)+1,"")</f>
        <v/>
      </c>
    </row>
    <row r="1124" spans="173:175" ht="18" x14ac:dyDescent="0.25">
      <c r="FQ1124" s="96" t="str">
        <f>IF($AG1124="ناجح",COUNT(FQ$9:FQ1123)+1,"")</f>
        <v/>
      </c>
      <c r="FS1124" s="96" t="str">
        <f>IF($AG1124="دورثان",COUNT(FS$9:FS1123)+1,"")</f>
        <v/>
      </c>
    </row>
    <row r="1125" spans="173:175" ht="18" x14ac:dyDescent="0.25">
      <c r="FQ1125" s="96" t="str">
        <f>IF($AG1125="ناجح",COUNT(FQ$9:FQ1124)+1,"")</f>
        <v/>
      </c>
      <c r="FS1125" s="96" t="str">
        <f>IF($AG1125="دورثان",COUNT(FS$9:FS1124)+1,"")</f>
        <v/>
      </c>
    </row>
    <row r="1126" spans="173:175" ht="18" x14ac:dyDescent="0.25">
      <c r="FQ1126" s="96" t="str">
        <f>IF($AG1126="ناجح",COUNT(FQ$9:FQ1125)+1,"")</f>
        <v/>
      </c>
      <c r="FS1126" s="96" t="str">
        <f>IF($AG1126="دورثان",COUNT(FS$9:FS1125)+1,"")</f>
        <v/>
      </c>
    </row>
    <row r="1127" spans="173:175" ht="18" x14ac:dyDescent="0.25">
      <c r="FQ1127" s="96" t="str">
        <f>IF($AG1127="ناجح",COUNT(FQ$9:FQ1126)+1,"")</f>
        <v/>
      </c>
      <c r="FS1127" s="96" t="str">
        <f>IF($AG1127="دورثان",COUNT(FS$9:FS1126)+1,"")</f>
        <v/>
      </c>
    </row>
    <row r="1128" spans="173:175" ht="18" x14ac:dyDescent="0.25">
      <c r="FQ1128" s="96" t="str">
        <f>IF($AG1128="ناجح",COUNT(FQ$9:FQ1127)+1,"")</f>
        <v/>
      </c>
      <c r="FS1128" s="96" t="str">
        <f>IF($AG1128="دورثان",COUNT(FS$9:FS1127)+1,"")</f>
        <v/>
      </c>
    </row>
    <row r="1129" spans="173:175" ht="18" x14ac:dyDescent="0.25">
      <c r="FQ1129" s="96" t="str">
        <f>IF($AG1129="ناجح",COUNT(FQ$9:FQ1128)+1,"")</f>
        <v/>
      </c>
      <c r="FS1129" s="96" t="str">
        <f>IF($AG1129="دورثان",COUNT(FS$9:FS1128)+1,"")</f>
        <v/>
      </c>
    </row>
    <row r="1130" spans="173:175" ht="18" x14ac:dyDescent="0.25">
      <c r="FQ1130" s="96" t="str">
        <f>IF($AG1130="ناجح",COUNT(FQ$9:FQ1129)+1,"")</f>
        <v/>
      </c>
      <c r="FS1130" s="96" t="str">
        <f>IF($AG1130="دورثان",COUNT(FS$9:FS1129)+1,"")</f>
        <v/>
      </c>
    </row>
    <row r="1131" spans="173:175" ht="18" x14ac:dyDescent="0.25">
      <c r="FQ1131" s="96" t="str">
        <f>IF($AG1131="ناجح",COUNT(FQ$9:FQ1130)+1,"")</f>
        <v/>
      </c>
      <c r="FS1131" s="96" t="str">
        <f>IF($AG1131="دورثان",COUNT(FS$9:FS1130)+1,"")</f>
        <v/>
      </c>
    </row>
    <row r="1132" spans="173:175" ht="18" x14ac:dyDescent="0.25">
      <c r="FQ1132" s="96" t="str">
        <f>IF($AG1132="ناجح",COUNT(FQ$9:FQ1131)+1,"")</f>
        <v/>
      </c>
      <c r="FS1132" s="96" t="str">
        <f>IF($AG1132="دورثان",COUNT(FS$9:FS1131)+1,"")</f>
        <v/>
      </c>
    </row>
    <row r="1133" spans="173:175" ht="18" x14ac:dyDescent="0.25">
      <c r="FQ1133" s="96" t="str">
        <f>IF($AG1133="ناجح",COUNT(FQ$9:FQ1132)+1,"")</f>
        <v/>
      </c>
      <c r="FS1133" s="96" t="str">
        <f>IF($AG1133="دورثان",COUNT(FS$9:FS1132)+1,"")</f>
        <v/>
      </c>
    </row>
    <row r="1134" spans="173:175" ht="18" x14ac:dyDescent="0.25">
      <c r="FQ1134" s="96" t="str">
        <f>IF($AG1134="ناجح",COUNT(FQ$9:FQ1133)+1,"")</f>
        <v/>
      </c>
      <c r="FS1134" s="96" t="str">
        <f>IF($AG1134="دورثان",COUNT(FS$9:FS1133)+1,"")</f>
        <v/>
      </c>
    </row>
    <row r="1135" spans="173:175" ht="18" x14ac:dyDescent="0.25">
      <c r="FQ1135" s="96" t="str">
        <f>IF($AG1135="ناجح",COUNT(FQ$9:FQ1134)+1,"")</f>
        <v/>
      </c>
      <c r="FS1135" s="96" t="str">
        <f>IF($AG1135="دورثان",COUNT(FS$9:FS1134)+1,"")</f>
        <v/>
      </c>
    </row>
    <row r="1136" spans="173:175" ht="18" x14ac:dyDescent="0.25">
      <c r="FQ1136" s="96" t="str">
        <f>IF($AG1136="ناجح",COUNT(FQ$9:FQ1135)+1,"")</f>
        <v/>
      </c>
      <c r="FS1136" s="96" t="str">
        <f>IF($AG1136="دورثان",COUNT(FS$9:FS1135)+1,"")</f>
        <v/>
      </c>
    </row>
    <row r="1137" spans="173:175" ht="18" x14ac:dyDescent="0.25">
      <c r="FQ1137" s="96" t="str">
        <f>IF($AG1137="ناجح",COUNT(FQ$9:FQ1136)+1,"")</f>
        <v/>
      </c>
      <c r="FS1137" s="96" t="str">
        <f>IF($AG1137="دورثان",COUNT(FS$9:FS1136)+1,"")</f>
        <v/>
      </c>
    </row>
    <row r="1138" spans="173:175" ht="18" x14ac:dyDescent="0.25">
      <c r="FQ1138" s="96" t="str">
        <f>IF($AG1138="ناجح",COUNT(FQ$9:FQ1137)+1,"")</f>
        <v/>
      </c>
      <c r="FS1138" s="96" t="str">
        <f>IF($AG1138="دورثان",COUNT(FS$9:FS1137)+1,"")</f>
        <v/>
      </c>
    </row>
    <row r="1139" spans="173:175" ht="18" x14ac:dyDescent="0.25">
      <c r="FQ1139" s="96" t="str">
        <f>IF($AG1139="ناجح",COUNT(FQ$9:FQ1138)+1,"")</f>
        <v/>
      </c>
      <c r="FS1139" s="96" t="str">
        <f>IF($AG1139="دورثان",COUNT(FS$9:FS1138)+1,"")</f>
        <v/>
      </c>
    </row>
    <row r="1140" spans="173:175" ht="18" x14ac:dyDescent="0.25">
      <c r="FQ1140" s="96" t="str">
        <f>IF($AG1140="ناجح",COUNT(FQ$9:FQ1139)+1,"")</f>
        <v/>
      </c>
      <c r="FS1140" s="96" t="str">
        <f>IF($AG1140="دورثان",COUNT(FS$9:FS1139)+1,"")</f>
        <v/>
      </c>
    </row>
    <row r="1141" spans="173:175" ht="18" x14ac:dyDescent="0.25">
      <c r="FQ1141" s="96" t="str">
        <f>IF($AG1141="ناجح",COUNT(FQ$9:FQ1140)+1,"")</f>
        <v/>
      </c>
      <c r="FS1141" s="96" t="str">
        <f>IF($AG1141="دورثان",COUNT(FS$9:FS1140)+1,"")</f>
        <v/>
      </c>
    </row>
    <row r="1142" spans="173:175" ht="18" x14ac:dyDescent="0.25">
      <c r="FQ1142" s="96" t="str">
        <f>IF($AG1142="ناجح",COUNT(FQ$9:FQ1141)+1,"")</f>
        <v/>
      </c>
      <c r="FS1142" s="96" t="str">
        <f>IF($AG1142="دورثان",COUNT(FS$9:FS1141)+1,"")</f>
        <v/>
      </c>
    </row>
    <row r="1143" spans="173:175" ht="18" x14ac:dyDescent="0.25">
      <c r="FQ1143" s="96" t="str">
        <f>IF($AG1143="ناجح",COUNT(FQ$9:FQ1142)+1,"")</f>
        <v/>
      </c>
      <c r="FS1143" s="96" t="str">
        <f>IF($AG1143="دورثان",COUNT(FS$9:FS1142)+1,"")</f>
        <v/>
      </c>
    </row>
    <row r="1144" spans="173:175" ht="18" x14ac:dyDescent="0.25">
      <c r="FQ1144" s="96" t="str">
        <f>IF($AG1144="ناجح",COUNT(FQ$9:FQ1143)+1,"")</f>
        <v/>
      </c>
      <c r="FS1144" s="96" t="str">
        <f>IF($AG1144="دورثان",COUNT(FS$9:FS1143)+1,"")</f>
        <v/>
      </c>
    </row>
    <row r="1145" spans="173:175" ht="18" x14ac:dyDescent="0.25">
      <c r="FQ1145" s="96" t="str">
        <f>IF($AG1145="ناجح",COUNT(FQ$9:FQ1144)+1,"")</f>
        <v/>
      </c>
      <c r="FS1145" s="96" t="str">
        <f>IF($AG1145="دورثان",COUNT(FS$9:FS1144)+1,"")</f>
        <v/>
      </c>
    </row>
    <row r="1146" spans="173:175" ht="18" x14ac:dyDescent="0.25">
      <c r="FQ1146" s="96" t="str">
        <f>IF($AG1146="ناجح",COUNT(FQ$9:FQ1145)+1,"")</f>
        <v/>
      </c>
      <c r="FS1146" s="96" t="str">
        <f>IF($AG1146="دورثان",COUNT(FS$9:FS1145)+1,"")</f>
        <v/>
      </c>
    </row>
    <row r="1147" spans="173:175" ht="18" x14ac:dyDescent="0.25">
      <c r="FQ1147" s="96" t="str">
        <f>IF($AG1147="ناجح",COUNT(FQ$9:FQ1146)+1,"")</f>
        <v/>
      </c>
      <c r="FS1147" s="96" t="str">
        <f>IF($AG1147="دورثان",COUNT(FS$9:FS1146)+1,"")</f>
        <v/>
      </c>
    </row>
    <row r="1148" spans="173:175" ht="18" x14ac:dyDescent="0.25">
      <c r="FQ1148" s="96" t="str">
        <f>IF($AG1148="ناجح",COUNT(FQ$9:FQ1147)+1,"")</f>
        <v/>
      </c>
      <c r="FS1148" s="96" t="str">
        <f>IF($AG1148="دورثان",COUNT(FS$9:FS1147)+1,"")</f>
        <v/>
      </c>
    </row>
    <row r="1149" spans="173:175" ht="18" x14ac:dyDescent="0.25">
      <c r="FQ1149" s="96" t="str">
        <f>IF($AG1149="ناجح",COUNT(FQ$9:FQ1148)+1,"")</f>
        <v/>
      </c>
      <c r="FS1149" s="96" t="str">
        <f>IF($AG1149="دورثان",COUNT(FS$9:FS1148)+1,"")</f>
        <v/>
      </c>
    </row>
    <row r="1150" spans="173:175" ht="18" x14ac:dyDescent="0.25">
      <c r="FQ1150" s="96" t="str">
        <f>IF($AG1150="ناجح",COUNT(FQ$9:FQ1149)+1,"")</f>
        <v/>
      </c>
      <c r="FS1150" s="96" t="str">
        <f>IF($AG1150="دورثان",COUNT(FS$9:FS1149)+1,"")</f>
        <v/>
      </c>
    </row>
    <row r="1151" spans="173:175" ht="18" x14ac:dyDescent="0.25">
      <c r="FQ1151" s="96" t="str">
        <f>IF($AG1151="ناجح",COUNT(FQ$9:FQ1150)+1,"")</f>
        <v/>
      </c>
      <c r="FS1151" s="96" t="str">
        <f>IF($AG1151="دورثان",COUNT(FS$9:FS1150)+1,"")</f>
        <v/>
      </c>
    </row>
    <row r="1152" spans="173:175" ht="18" x14ac:dyDescent="0.25">
      <c r="FQ1152" s="96" t="str">
        <f>IF($AG1152="ناجح",COUNT(FQ$9:FQ1151)+1,"")</f>
        <v/>
      </c>
      <c r="FS1152" s="96" t="str">
        <f>IF($AG1152="دورثان",COUNT(FS$9:FS1151)+1,"")</f>
        <v/>
      </c>
    </row>
    <row r="1153" spans="173:175" ht="18" x14ac:dyDescent="0.25">
      <c r="FQ1153" s="96" t="str">
        <f>IF($AG1153="ناجح",COUNT(FQ$9:FQ1152)+1,"")</f>
        <v/>
      </c>
      <c r="FS1153" s="96" t="str">
        <f>IF($AG1153="دورثان",COUNT(FS$9:FS1152)+1,"")</f>
        <v/>
      </c>
    </row>
    <row r="1154" spans="173:175" ht="18" x14ac:dyDescent="0.25">
      <c r="FQ1154" s="96" t="str">
        <f>IF($AG1154="ناجح",COUNT(FQ$9:FQ1153)+1,"")</f>
        <v/>
      </c>
      <c r="FS1154" s="96" t="str">
        <f>IF($AG1154="دورثان",COUNT(FS$9:FS1153)+1,"")</f>
        <v/>
      </c>
    </row>
    <row r="1155" spans="173:175" ht="18" x14ac:dyDescent="0.25">
      <c r="FQ1155" s="96" t="str">
        <f>IF($AG1155="ناجح",COUNT(FQ$9:FQ1154)+1,"")</f>
        <v/>
      </c>
      <c r="FS1155" s="96" t="str">
        <f>IF($AG1155="دورثان",COUNT(FS$9:FS1154)+1,"")</f>
        <v/>
      </c>
    </row>
    <row r="1156" spans="173:175" ht="18" x14ac:dyDescent="0.25">
      <c r="FQ1156" s="96" t="str">
        <f>IF($AG1156="ناجح",COUNT(FQ$9:FQ1155)+1,"")</f>
        <v/>
      </c>
      <c r="FS1156" s="96" t="str">
        <f>IF($AG1156="دورثان",COUNT(FS$9:FS1155)+1,"")</f>
        <v/>
      </c>
    </row>
    <row r="1157" spans="173:175" ht="18" x14ac:dyDescent="0.25">
      <c r="FQ1157" s="96" t="str">
        <f>IF($AG1157="ناجح",COUNT(FQ$9:FQ1156)+1,"")</f>
        <v/>
      </c>
      <c r="FS1157" s="96" t="str">
        <f>IF($AG1157="دورثان",COUNT(FS$9:FS1156)+1,"")</f>
        <v/>
      </c>
    </row>
    <row r="1158" spans="173:175" ht="18" x14ac:dyDescent="0.25">
      <c r="FQ1158" s="96" t="str">
        <f>IF($AG1158="ناجح",COUNT(FQ$9:FQ1157)+1,"")</f>
        <v/>
      </c>
      <c r="FS1158" s="96" t="str">
        <f>IF($AG1158="دورثان",COUNT(FS$9:FS1157)+1,"")</f>
        <v/>
      </c>
    </row>
    <row r="1159" spans="173:175" ht="18" x14ac:dyDescent="0.25">
      <c r="FQ1159" s="96" t="str">
        <f>IF($AG1159="ناجح",COUNT(FQ$9:FQ1158)+1,"")</f>
        <v/>
      </c>
      <c r="FS1159" s="96" t="str">
        <f>IF($AG1159="دورثان",COUNT(FS$9:FS1158)+1,"")</f>
        <v/>
      </c>
    </row>
    <row r="1160" spans="173:175" ht="18" x14ac:dyDescent="0.25">
      <c r="FQ1160" s="96" t="str">
        <f>IF($AG1160="ناجح",COUNT(FQ$9:FQ1159)+1,"")</f>
        <v/>
      </c>
      <c r="FS1160" s="96" t="str">
        <f>IF($AG1160="دورثان",COUNT(FS$9:FS1159)+1,"")</f>
        <v/>
      </c>
    </row>
    <row r="1161" spans="173:175" ht="18" x14ac:dyDescent="0.25">
      <c r="FQ1161" s="96" t="str">
        <f>IF($AG1161="ناجح",COUNT(FQ$9:FQ1160)+1,"")</f>
        <v/>
      </c>
      <c r="FS1161" s="96" t="str">
        <f>IF($AG1161="دورثان",COUNT(FS$9:FS1160)+1,"")</f>
        <v/>
      </c>
    </row>
    <row r="1162" spans="173:175" ht="18" x14ac:dyDescent="0.25">
      <c r="FQ1162" s="96" t="str">
        <f>IF($AG1162="ناجح",COUNT(FQ$9:FQ1161)+1,"")</f>
        <v/>
      </c>
      <c r="FS1162" s="96" t="str">
        <f>IF($AG1162="دورثان",COUNT(FS$9:FS1161)+1,"")</f>
        <v/>
      </c>
    </row>
    <row r="1163" spans="173:175" ht="18" x14ac:dyDescent="0.25">
      <c r="FQ1163" s="96" t="str">
        <f>IF($AG1163="ناجح",COUNT(FQ$9:FQ1162)+1,"")</f>
        <v/>
      </c>
      <c r="FS1163" s="96" t="str">
        <f>IF($AG1163="دورثان",COUNT(FS$9:FS1162)+1,"")</f>
        <v/>
      </c>
    </row>
    <row r="1164" spans="173:175" ht="18" x14ac:dyDescent="0.25">
      <c r="FQ1164" s="96" t="str">
        <f>IF($AG1164="ناجح",COUNT(FQ$9:FQ1163)+1,"")</f>
        <v/>
      </c>
      <c r="FS1164" s="96" t="str">
        <f>IF($AG1164="دورثان",COUNT(FS$9:FS1163)+1,"")</f>
        <v/>
      </c>
    </row>
    <row r="1165" spans="173:175" ht="18" x14ac:dyDescent="0.25">
      <c r="FQ1165" s="96" t="str">
        <f>IF($AG1165="ناجح",COUNT(FQ$9:FQ1164)+1,"")</f>
        <v/>
      </c>
      <c r="FS1165" s="96" t="str">
        <f>IF($AG1165="دورثان",COUNT(FS$9:FS1164)+1,"")</f>
        <v/>
      </c>
    </row>
    <row r="1166" spans="173:175" ht="18" x14ac:dyDescent="0.25">
      <c r="FQ1166" s="96" t="str">
        <f>IF($AG1166="ناجح",COUNT(FQ$9:FQ1165)+1,"")</f>
        <v/>
      </c>
      <c r="FS1166" s="96" t="str">
        <f>IF($AG1166="دورثان",COUNT(FS$9:FS1165)+1,"")</f>
        <v/>
      </c>
    </row>
    <row r="1167" spans="173:175" ht="18" x14ac:dyDescent="0.25">
      <c r="FQ1167" s="96" t="str">
        <f>IF($AG1167="ناجح",COUNT(FQ$9:FQ1166)+1,"")</f>
        <v/>
      </c>
      <c r="FS1167" s="96" t="str">
        <f>IF($AG1167="دورثان",COUNT(FS$9:FS1166)+1,"")</f>
        <v/>
      </c>
    </row>
    <row r="1168" spans="173:175" ht="18" x14ac:dyDescent="0.25">
      <c r="FQ1168" s="96" t="str">
        <f>IF($AG1168="ناجح",COUNT(FQ$9:FQ1167)+1,"")</f>
        <v/>
      </c>
      <c r="FS1168" s="96" t="str">
        <f>IF($AG1168="دورثان",COUNT(FS$9:FS1167)+1,"")</f>
        <v/>
      </c>
    </row>
    <row r="1169" spans="173:175" ht="18" x14ac:dyDescent="0.25">
      <c r="FQ1169" s="96" t="str">
        <f>IF($AG1169="ناجح",COUNT(FQ$9:FQ1168)+1,"")</f>
        <v/>
      </c>
      <c r="FS1169" s="96" t="str">
        <f>IF($AG1169="دورثان",COUNT(FS$9:FS1168)+1,"")</f>
        <v/>
      </c>
    </row>
    <row r="1170" spans="173:175" ht="18" x14ac:dyDescent="0.25">
      <c r="FQ1170" s="96" t="str">
        <f>IF($AG1170="ناجح",COUNT(FQ$9:FQ1169)+1,"")</f>
        <v/>
      </c>
      <c r="FS1170" s="96" t="str">
        <f>IF($AG1170="دورثان",COUNT(FS$9:FS1169)+1,"")</f>
        <v/>
      </c>
    </row>
    <row r="1171" spans="173:175" ht="18" x14ac:dyDescent="0.25">
      <c r="FQ1171" s="96" t="str">
        <f>IF($AG1171="ناجح",COUNT(FQ$9:FQ1170)+1,"")</f>
        <v/>
      </c>
      <c r="FS1171" s="96" t="str">
        <f>IF($AG1171="دورثان",COUNT(FS$9:FS1170)+1,"")</f>
        <v/>
      </c>
    </row>
    <row r="1172" spans="173:175" ht="18" x14ac:dyDescent="0.25">
      <c r="FQ1172" s="96" t="str">
        <f>IF($AG1172="ناجح",COUNT(FQ$9:FQ1171)+1,"")</f>
        <v/>
      </c>
      <c r="FS1172" s="96" t="str">
        <f>IF($AG1172="دورثان",COUNT(FS$9:FS1171)+1,"")</f>
        <v/>
      </c>
    </row>
    <row r="1173" spans="173:175" ht="18" x14ac:dyDescent="0.25">
      <c r="FQ1173" s="96" t="str">
        <f>IF($AG1173="ناجح",COUNT(FQ$9:FQ1172)+1,"")</f>
        <v/>
      </c>
      <c r="FS1173" s="96" t="str">
        <f>IF($AG1173="دورثان",COUNT(FS$9:FS1172)+1,"")</f>
        <v/>
      </c>
    </row>
    <row r="1174" spans="173:175" ht="18" x14ac:dyDescent="0.25">
      <c r="FQ1174" s="96" t="str">
        <f>IF($AG1174="ناجح",COUNT(FQ$9:FQ1173)+1,"")</f>
        <v/>
      </c>
      <c r="FS1174" s="96" t="str">
        <f>IF($AG1174="دورثان",COUNT(FS$9:FS1173)+1,"")</f>
        <v/>
      </c>
    </row>
    <row r="1175" spans="173:175" ht="18" x14ac:dyDescent="0.25">
      <c r="FQ1175" s="96" t="str">
        <f>IF($AG1175="ناجح",COUNT(FQ$9:FQ1174)+1,"")</f>
        <v/>
      </c>
      <c r="FS1175" s="96" t="str">
        <f>IF($AG1175="دورثان",COUNT(FS$9:FS1174)+1,"")</f>
        <v/>
      </c>
    </row>
    <row r="1176" spans="173:175" ht="18" x14ac:dyDescent="0.25">
      <c r="FQ1176" s="96" t="str">
        <f>IF($AG1176="ناجح",COUNT(FQ$9:FQ1175)+1,"")</f>
        <v/>
      </c>
      <c r="FS1176" s="96" t="str">
        <f>IF($AG1176="دورثان",COUNT(FS$9:FS1175)+1,"")</f>
        <v/>
      </c>
    </row>
    <row r="1177" spans="173:175" ht="18" x14ac:dyDescent="0.25">
      <c r="FQ1177" s="96" t="str">
        <f>IF($AG1177="ناجح",COUNT(FQ$9:FQ1176)+1,"")</f>
        <v/>
      </c>
      <c r="FS1177" s="96" t="str">
        <f>IF($AG1177="دورثان",COUNT(FS$9:FS1176)+1,"")</f>
        <v/>
      </c>
    </row>
    <row r="1178" spans="173:175" ht="18" x14ac:dyDescent="0.25">
      <c r="FQ1178" s="96" t="str">
        <f>IF($AG1178="ناجح",COUNT(FQ$9:FQ1177)+1,"")</f>
        <v/>
      </c>
      <c r="FS1178" s="96" t="str">
        <f>IF($AG1178="دورثان",COUNT(FS$9:FS1177)+1,"")</f>
        <v/>
      </c>
    </row>
    <row r="1179" spans="173:175" ht="18" x14ac:dyDescent="0.25">
      <c r="FQ1179" s="96" t="str">
        <f>IF($AG1179="ناجح",COUNT(FQ$9:FQ1178)+1,"")</f>
        <v/>
      </c>
      <c r="FS1179" s="96" t="str">
        <f>IF($AG1179="دورثان",COUNT(FS$9:FS1178)+1,"")</f>
        <v/>
      </c>
    </row>
    <row r="1180" spans="173:175" ht="18" x14ac:dyDescent="0.25">
      <c r="FQ1180" s="96" t="str">
        <f>IF($AG1180="ناجح",COUNT(FQ$9:FQ1179)+1,"")</f>
        <v/>
      </c>
      <c r="FS1180" s="96" t="str">
        <f>IF($AG1180="دورثان",COUNT(FS$9:FS1179)+1,"")</f>
        <v/>
      </c>
    </row>
    <row r="1181" spans="173:175" ht="18" x14ac:dyDescent="0.25">
      <c r="FQ1181" s="96" t="str">
        <f>IF($AG1181="ناجح",COUNT(FQ$9:FQ1180)+1,"")</f>
        <v/>
      </c>
      <c r="FS1181" s="96" t="str">
        <f>IF($AG1181="دورثان",COUNT(FS$9:FS1180)+1,"")</f>
        <v/>
      </c>
    </row>
    <row r="1182" spans="173:175" ht="18" x14ac:dyDescent="0.25">
      <c r="FQ1182" s="96" t="str">
        <f>IF($AG1182="ناجح",COUNT(FQ$9:FQ1181)+1,"")</f>
        <v/>
      </c>
      <c r="FS1182" s="96" t="str">
        <f>IF($AG1182="دورثان",COUNT(FS$9:FS1181)+1,"")</f>
        <v/>
      </c>
    </row>
    <row r="1183" spans="173:175" ht="18" x14ac:dyDescent="0.25">
      <c r="FQ1183" s="96" t="str">
        <f>IF($AG1183="ناجح",COUNT(FQ$9:FQ1182)+1,"")</f>
        <v/>
      </c>
      <c r="FS1183" s="96" t="str">
        <f>IF($AG1183="دورثان",COUNT(FS$9:FS1182)+1,"")</f>
        <v/>
      </c>
    </row>
    <row r="1184" spans="173:175" ht="18" x14ac:dyDescent="0.25">
      <c r="FQ1184" s="96" t="str">
        <f>IF($AG1184="ناجح",COUNT(FQ$9:FQ1183)+1,"")</f>
        <v/>
      </c>
      <c r="FS1184" s="96" t="str">
        <f>IF($AG1184="دورثان",COUNT(FS$9:FS1183)+1,"")</f>
        <v/>
      </c>
    </row>
    <row r="1185" spans="173:175" ht="18" x14ac:dyDescent="0.25">
      <c r="FQ1185" s="96" t="str">
        <f>IF($AG1185="ناجح",COUNT(FQ$9:FQ1184)+1,"")</f>
        <v/>
      </c>
      <c r="FS1185" s="96" t="str">
        <f>IF($AG1185="دورثان",COUNT(FS$9:FS1184)+1,"")</f>
        <v/>
      </c>
    </row>
    <row r="1186" spans="173:175" ht="18" x14ac:dyDescent="0.25">
      <c r="FQ1186" s="96" t="str">
        <f>IF($AG1186="ناجح",COUNT(FQ$9:FQ1185)+1,"")</f>
        <v/>
      </c>
      <c r="FS1186" s="96" t="str">
        <f>IF($AG1186="دورثان",COUNT(FS$9:FS1185)+1,"")</f>
        <v/>
      </c>
    </row>
    <row r="1187" spans="173:175" ht="18" x14ac:dyDescent="0.25">
      <c r="FQ1187" s="96" t="str">
        <f>IF($AG1187="ناجح",COUNT(FQ$9:FQ1186)+1,"")</f>
        <v/>
      </c>
      <c r="FS1187" s="96" t="str">
        <f>IF($AG1187="دورثان",COUNT(FS$9:FS1186)+1,"")</f>
        <v/>
      </c>
    </row>
    <row r="1188" spans="173:175" ht="18" x14ac:dyDescent="0.25">
      <c r="FQ1188" s="96" t="str">
        <f>IF($AG1188="ناجح",COUNT(FQ$9:FQ1187)+1,"")</f>
        <v/>
      </c>
      <c r="FS1188" s="96" t="str">
        <f>IF($AG1188="دورثان",COUNT(FS$9:FS1187)+1,"")</f>
        <v/>
      </c>
    </row>
    <row r="1189" spans="173:175" ht="18" x14ac:dyDescent="0.25">
      <c r="FQ1189" s="96" t="str">
        <f>IF($AG1189="ناجح",COUNT(FQ$9:FQ1188)+1,"")</f>
        <v/>
      </c>
      <c r="FS1189" s="96" t="str">
        <f>IF($AG1189="دورثان",COUNT(FS$9:FS1188)+1,"")</f>
        <v/>
      </c>
    </row>
    <row r="1190" spans="173:175" ht="18" x14ac:dyDescent="0.25">
      <c r="FQ1190" s="96" t="str">
        <f>IF($AG1190="ناجح",COUNT(FQ$9:FQ1189)+1,"")</f>
        <v/>
      </c>
      <c r="FS1190" s="96" t="str">
        <f>IF($AG1190="دورثان",COUNT(FS$9:FS1189)+1,"")</f>
        <v/>
      </c>
    </row>
    <row r="1191" spans="173:175" ht="18" x14ac:dyDescent="0.25">
      <c r="FQ1191" s="96" t="str">
        <f>IF($AG1191="ناجح",COUNT(FQ$9:FQ1190)+1,"")</f>
        <v/>
      </c>
      <c r="FS1191" s="96" t="str">
        <f>IF($AG1191="دورثان",COUNT(FS$9:FS1190)+1,"")</f>
        <v/>
      </c>
    </row>
    <row r="1192" spans="173:175" ht="18" x14ac:dyDescent="0.25">
      <c r="FQ1192" s="96" t="str">
        <f>IF($AG1192="ناجح",COUNT(FQ$9:FQ1191)+1,"")</f>
        <v/>
      </c>
      <c r="FS1192" s="96" t="str">
        <f>IF($AG1192="دورثان",COUNT(FS$9:FS1191)+1,"")</f>
        <v/>
      </c>
    </row>
    <row r="1193" spans="173:175" ht="18" x14ac:dyDescent="0.25">
      <c r="FQ1193" s="96" t="str">
        <f>IF($AG1193="ناجح",COUNT(FQ$9:FQ1192)+1,"")</f>
        <v/>
      </c>
      <c r="FS1193" s="96" t="str">
        <f>IF($AG1193="دورثان",COUNT(FS$9:FS1192)+1,"")</f>
        <v/>
      </c>
    </row>
    <row r="1194" spans="173:175" ht="18" x14ac:dyDescent="0.25">
      <c r="FQ1194" s="96" t="str">
        <f>IF($AG1194="ناجح",COUNT(FQ$9:FQ1193)+1,"")</f>
        <v/>
      </c>
      <c r="FS1194" s="96" t="str">
        <f>IF($AG1194="دورثان",COUNT(FS$9:FS1193)+1,"")</f>
        <v/>
      </c>
    </row>
    <row r="1195" spans="173:175" ht="18" x14ac:dyDescent="0.25">
      <c r="FQ1195" s="96" t="str">
        <f>IF($AG1195="ناجح",COUNT(FQ$9:FQ1194)+1,"")</f>
        <v/>
      </c>
      <c r="FS1195" s="96" t="str">
        <f>IF($AG1195="دورثان",COUNT(FS$9:FS1194)+1,"")</f>
        <v/>
      </c>
    </row>
    <row r="1196" spans="173:175" ht="18" x14ac:dyDescent="0.25">
      <c r="FQ1196" s="96" t="str">
        <f>IF($AG1196="ناجح",COUNT(FQ$9:FQ1195)+1,"")</f>
        <v/>
      </c>
      <c r="FS1196" s="96" t="str">
        <f>IF($AG1196="دورثان",COUNT(FS$9:FS1195)+1,"")</f>
        <v/>
      </c>
    </row>
    <row r="1197" spans="173:175" ht="18" x14ac:dyDescent="0.25">
      <c r="FQ1197" s="96" t="str">
        <f>IF($AG1197="ناجح",COUNT(FQ$9:FQ1196)+1,"")</f>
        <v/>
      </c>
      <c r="FS1197" s="96" t="str">
        <f>IF($AG1197="دورثان",COUNT(FS$9:FS1196)+1,"")</f>
        <v/>
      </c>
    </row>
    <row r="1198" spans="173:175" ht="18" x14ac:dyDescent="0.25">
      <c r="FQ1198" s="96" t="str">
        <f>IF($AG1198="ناجح",COUNT(FQ$9:FQ1197)+1,"")</f>
        <v/>
      </c>
      <c r="FS1198" s="96" t="str">
        <f>IF($AG1198="دورثان",COUNT(FS$9:FS1197)+1,"")</f>
        <v/>
      </c>
    </row>
    <row r="1199" spans="173:175" ht="18" x14ac:dyDescent="0.25">
      <c r="FQ1199" s="96" t="str">
        <f>IF($AG1199="ناجح",COUNT(FQ$9:FQ1198)+1,"")</f>
        <v/>
      </c>
      <c r="FS1199" s="96" t="str">
        <f>IF($AG1199="دورثان",COUNT(FS$9:FS1198)+1,"")</f>
        <v/>
      </c>
    </row>
    <row r="1200" spans="173:175" ht="18" x14ac:dyDescent="0.25">
      <c r="FQ1200" s="96" t="str">
        <f>IF($AG1200="ناجح",COUNT(FQ$9:FQ1199)+1,"")</f>
        <v/>
      </c>
      <c r="FS1200" s="96" t="str">
        <f>IF($AG1200="دورثان",COUNT(FS$9:FS1199)+1,"")</f>
        <v/>
      </c>
    </row>
    <row r="1201" spans="173:175" ht="18" x14ac:dyDescent="0.25">
      <c r="FQ1201" s="96" t="str">
        <f>IF($AG1201="ناجح",COUNT(FQ$9:FQ1200)+1,"")</f>
        <v/>
      </c>
      <c r="FS1201" s="96" t="str">
        <f>IF($AG1201="دورثان",COUNT(FS$9:FS1200)+1,"")</f>
        <v/>
      </c>
    </row>
    <row r="1202" spans="173:175" ht="18" x14ac:dyDescent="0.25">
      <c r="FQ1202" s="96" t="str">
        <f>IF($AG1202="ناجح",COUNT(FQ$9:FQ1201)+1,"")</f>
        <v/>
      </c>
      <c r="FS1202" s="96" t="str">
        <f>IF($AG1202="دورثان",COUNT(FS$9:FS1201)+1,"")</f>
        <v/>
      </c>
    </row>
    <row r="1203" spans="173:175" ht="18" x14ac:dyDescent="0.25">
      <c r="FQ1203" s="96" t="str">
        <f>IF($AG1203="ناجح",COUNT(FQ$9:FQ1202)+1,"")</f>
        <v/>
      </c>
      <c r="FS1203" s="96" t="str">
        <f>IF($AG1203="دورثان",COUNT(FS$9:FS1202)+1,"")</f>
        <v/>
      </c>
    </row>
    <row r="1204" spans="173:175" ht="18" x14ac:dyDescent="0.25">
      <c r="FQ1204" s="96" t="str">
        <f>IF($AG1204="ناجح",COUNT(FQ$9:FQ1203)+1,"")</f>
        <v/>
      </c>
      <c r="FS1204" s="96" t="str">
        <f>IF($AG1204="دورثان",COUNT(FS$9:FS1203)+1,"")</f>
        <v/>
      </c>
    </row>
    <row r="1205" spans="173:175" ht="18" x14ac:dyDescent="0.25">
      <c r="FQ1205" s="96" t="str">
        <f>IF($AG1205="ناجح",COUNT(FQ$9:FQ1204)+1,"")</f>
        <v/>
      </c>
      <c r="FS1205" s="96" t="str">
        <f>IF($AG1205="دورثان",COUNT(FS$9:FS1204)+1,"")</f>
        <v/>
      </c>
    </row>
    <row r="1206" spans="173:175" ht="18" x14ac:dyDescent="0.25">
      <c r="FQ1206" s="96" t="str">
        <f>IF($AG1206="ناجح",COUNT(FQ$9:FQ1205)+1,"")</f>
        <v/>
      </c>
      <c r="FS1206" s="96" t="str">
        <f>IF($AG1206="دورثان",COUNT(FS$9:FS1205)+1,"")</f>
        <v/>
      </c>
    </row>
    <row r="1207" spans="173:175" ht="18" x14ac:dyDescent="0.25">
      <c r="FQ1207" s="96" t="str">
        <f>IF($AG1207="ناجح",COUNT(FQ$9:FQ1206)+1,"")</f>
        <v/>
      </c>
      <c r="FS1207" s="96" t="str">
        <f>IF($AG1207="دورثان",COUNT(FS$9:FS1206)+1,"")</f>
        <v/>
      </c>
    </row>
    <row r="1208" spans="173:175" ht="18" x14ac:dyDescent="0.25">
      <c r="FQ1208" s="96" t="str">
        <f>IF($AG1208="ناجح",COUNT(FQ$9:FQ1207)+1,"")</f>
        <v/>
      </c>
      <c r="FS1208" s="96" t="str">
        <f>IF($AG1208="دورثان",COUNT(FS$9:FS1207)+1,"")</f>
        <v/>
      </c>
    </row>
    <row r="1209" spans="173:175" ht="18" x14ac:dyDescent="0.25">
      <c r="FQ1209" s="96" t="str">
        <f>IF($AG1209="ناجح",COUNT(FQ$9:FQ1208)+1,"")</f>
        <v/>
      </c>
      <c r="FS1209" s="96" t="str">
        <f>IF($AG1209="دورثان",COUNT(FS$9:FS1208)+1,"")</f>
        <v/>
      </c>
    </row>
    <row r="1210" spans="173:175" ht="18" x14ac:dyDescent="0.25">
      <c r="FQ1210" s="96" t="str">
        <f>IF($AG1210="ناجح",COUNT(FQ$9:FQ1209)+1,"")</f>
        <v/>
      </c>
      <c r="FS1210" s="96" t="str">
        <f>IF($AG1210="دورثان",COUNT(FS$9:FS1209)+1,"")</f>
        <v/>
      </c>
    </row>
    <row r="1211" spans="173:175" ht="18" x14ac:dyDescent="0.25">
      <c r="FQ1211" s="96" t="str">
        <f>IF($AG1211="ناجح",COUNT(FQ$9:FQ1210)+1,"")</f>
        <v/>
      </c>
      <c r="FS1211" s="96" t="str">
        <f>IF($AG1211="دورثان",COUNT(FS$9:FS1210)+1,"")</f>
        <v/>
      </c>
    </row>
    <row r="1212" spans="173:175" ht="18" x14ac:dyDescent="0.25">
      <c r="FQ1212" s="96" t="str">
        <f>IF($AG1212="ناجح",COUNT(FQ$9:FQ1211)+1,"")</f>
        <v/>
      </c>
      <c r="FS1212" s="96" t="str">
        <f>IF($AG1212="دورثان",COUNT(FS$9:FS1211)+1,"")</f>
        <v/>
      </c>
    </row>
    <row r="1213" spans="173:175" ht="18" x14ac:dyDescent="0.25">
      <c r="FQ1213" s="96" t="str">
        <f>IF($AG1213="ناجح",COUNT(FQ$9:FQ1212)+1,"")</f>
        <v/>
      </c>
      <c r="FS1213" s="96" t="str">
        <f>IF($AG1213="دورثان",COUNT(FS$9:FS1212)+1,"")</f>
        <v/>
      </c>
    </row>
    <row r="1214" spans="173:175" ht="18" x14ac:dyDescent="0.25">
      <c r="FQ1214" s="96" t="str">
        <f>IF($AG1214="ناجح",COUNT(FQ$9:FQ1213)+1,"")</f>
        <v/>
      </c>
      <c r="FS1214" s="96" t="str">
        <f>IF($AG1214="دورثان",COUNT(FS$9:FS1213)+1,"")</f>
        <v/>
      </c>
    </row>
    <row r="1215" spans="173:175" ht="18" x14ac:dyDescent="0.25">
      <c r="FQ1215" s="96" t="str">
        <f>IF($AG1215="ناجح",COUNT(FQ$9:FQ1214)+1,"")</f>
        <v/>
      </c>
      <c r="FS1215" s="96" t="str">
        <f>IF($AG1215="دورثان",COUNT(FS$9:FS1214)+1,"")</f>
        <v/>
      </c>
    </row>
    <row r="1216" spans="173:175" ht="18" x14ac:dyDescent="0.25">
      <c r="FQ1216" s="96" t="str">
        <f>IF($AG1216="ناجح",COUNT(FQ$9:FQ1215)+1,"")</f>
        <v/>
      </c>
      <c r="FS1216" s="96" t="str">
        <f>IF($AG1216="دورثان",COUNT(FS$9:FS1215)+1,"")</f>
        <v/>
      </c>
    </row>
    <row r="1217" spans="173:175" ht="18" x14ac:dyDescent="0.25">
      <c r="FQ1217" s="96" t="str">
        <f>IF($AG1217="ناجح",COUNT(FQ$9:FQ1216)+1,"")</f>
        <v/>
      </c>
      <c r="FS1217" s="96" t="str">
        <f>IF($AG1217="دورثان",COUNT(FS$9:FS1216)+1,"")</f>
        <v/>
      </c>
    </row>
    <row r="1218" spans="173:175" ht="18" x14ac:dyDescent="0.25">
      <c r="FQ1218" s="96" t="str">
        <f>IF($AG1218="ناجح",COUNT(FQ$9:FQ1217)+1,"")</f>
        <v/>
      </c>
      <c r="FS1218" s="96" t="str">
        <f>IF($AG1218="دورثان",COUNT(FS$9:FS1217)+1,"")</f>
        <v/>
      </c>
    </row>
    <row r="1219" spans="173:175" ht="18" x14ac:dyDescent="0.25">
      <c r="FQ1219" s="96" t="str">
        <f>IF($AG1219="ناجح",COUNT(FQ$9:FQ1218)+1,"")</f>
        <v/>
      </c>
      <c r="FS1219" s="96" t="str">
        <f>IF($AG1219="دورثان",COUNT(FS$9:FS1218)+1,"")</f>
        <v/>
      </c>
    </row>
    <row r="1220" spans="173:175" ht="18" x14ac:dyDescent="0.25">
      <c r="FQ1220" s="96" t="str">
        <f>IF($AG1220="ناجح",COUNT(FQ$9:FQ1219)+1,"")</f>
        <v/>
      </c>
      <c r="FS1220" s="96" t="str">
        <f>IF($AG1220="دورثان",COUNT(FS$9:FS1219)+1,"")</f>
        <v/>
      </c>
    </row>
    <row r="1221" spans="173:175" ht="18" x14ac:dyDescent="0.25">
      <c r="FQ1221" s="96" t="str">
        <f>IF($AG1221="ناجح",COUNT(FQ$9:FQ1220)+1,"")</f>
        <v/>
      </c>
      <c r="FS1221" s="96" t="str">
        <f>IF($AG1221="دورثان",COUNT(FS$9:FS1220)+1,"")</f>
        <v/>
      </c>
    </row>
    <row r="1222" spans="173:175" ht="18" x14ac:dyDescent="0.25">
      <c r="FQ1222" s="96" t="str">
        <f>IF($AG1222="ناجح",COUNT(FQ$9:FQ1221)+1,"")</f>
        <v/>
      </c>
      <c r="FS1222" s="96" t="str">
        <f>IF($AG1222="دورثان",COUNT(FS$9:FS1221)+1,"")</f>
        <v/>
      </c>
    </row>
    <row r="1223" spans="173:175" ht="18" x14ac:dyDescent="0.25">
      <c r="FQ1223" s="96" t="str">
        <f>IF($AG1223="ناجح",COUNT(FQ$9:FQ1222)+1,"")</f>
        <v/>
      </c>
      <c r="FS1223" s="96" t="str">
        <f>IF($AG1223="دورثان",COUNT(FS$9:FS1222)+1,"")</f>
        <v/>
      </c>
    </row>
    <row r="1224" spans="173:175" ht="18" x14ac:dyDescent="0.25">
      <c r="FQ1224" s="96" t="str">
        <f>IF($AG1224="ناجح",COUNT(FQ$9:FQ1223)+1,"")</f>
        <v/>
      </c>
      <c r="FS1224" s="96" t="str">
        <f>IF($AG1224="دورثان",COUNT(FS$9:FS1223)+1,"")</f>
        <v/>
      </c>
    </row>
    <row r="1225" spans="173:175" ht="18" x14ac:dyDescent="0.25">
      <c r="FQ1225" s="96" t="str">
        <f>IF($AG1225="ناجح",COUNT(FQ$9:FQ1224)+1,"")</f>
        <v/>
      </c>
      <c r="FS1225" s="96" t="str">
        <f>IF($AG1225="دورثان",COUNT(FS$9:FS1224)+1,"")</f>
        <v/>
      </c>
    </row>
    <row r="1226" spans="173:175" ht="18" x14ac:dyDescent="0.25">
      <c r="FQ1226" s="96" t="str">
        <f>IF($AG1226="ناجح",COUNT(FQ$9:FQ1225)+1,"")</f>
        <v/>
      </c>
      <c r="FS1226" s="96" t="str">
        <f>IF($AG1226="دورثان",COUNT(FS$9:FS1225)+1,"")</f>
        <v/>
      </c>
    </row>
    <row r="1227" spans="173:175" ht="18" x14ac:dyDescent="0.25">
      <c r="FQ1227" s="96" t="str">
        <f>IF($AG1227="ناجح",COUNT(FQ$9:FQ1226)+1,"")</f>
        <v/>
      </c>
      <c r="FS1227" s="96" t="str">
        <f>IF($AG1227="دورثان",COUNT(FS$9:FS1226)+1,"")</f>
        <v/>
      </c>
    </row>
    <row r="1228" spans="173:175" ht="18" x14ac:dyDescent="0.25">
      <c r="FQ1228" s="96" t="str">
        <f>IF($AG1228="ناجح",COUNT(FQ$9:FQ1227)+1,"")</f>
        <v/>
      </c>
      <c r="FS1228" s="96" t="str">
        <f>IF($AG1228="دورثان",COUNT(FS$9:FS1227)+1,"")</f>
        <v/>
      </c>
    </row>
    <row r="1229" spans="173:175" ht="18" x14ac:dyDescent="0.25">
      <c r="FQ1229" s="96" t="str">
        <f>IF($AG1229="ناجح",COUNT(FQ$9:FQ1228)+1,"")</f>
        <v/>
      </c>
      <c r="FS1229" s="96" t="str">
        <f>IF($AG1229="دورثان",COUNT(FS$9:FS1228)+1,"")</f>
        <v/>
      </c>
    </row>
    <row r="1230" spans="173:175" ht="18" x14ac:dyDescent="0.25">
      <c r="FQ1230" s="96" t="str">
        <f>IF($AG1230="ناجح",COUNT(FQ$9:FQ1229)+1,"")</f>
        <v/>
      </c>
      <c r="FS1230" s="96" t="str">
        <f>IF($AG1230="دورثان",COUNT(FS$9:FS1229)+1,"")</f>
        <v/>
      </c>
    </row>
    <row r="1231" spans="173:175" ht="18" x14ac:dyDescent="0.25">
      <c r="FQ1231" s="96" t="str">
        <f>IF($AG1231="ناجح",COUNT(FQ$9:FQ1230)+1,"")</f>
        <v/>
      </c>
      <c r="FS1231" s="96" t="str">
        <f>IF($AG1231="دورثان",COUNT(FS$9:FS1230)+1,"")</f>
        <v/>
      </c>
    </row>
    <row r="1232" spans="173:175" ht="18" x14ac:dyDescent="0.25">
      <c r="FQ1232" s="96" t="str">
        <f>IF($AG1232="ناجح",COUNT(FQ$9:FQ1231)+1,"")</f>
        <v/>
      </c>
      <c r="FS1232" s="96" t="str">
        <f>IF($AG1232="دورثان",COUNT(FS$9:FS1231)+1,"")</f>
        <v/>
      </c>
    </row>
    <row r="1233" spans="173:175" ht="18" x14ac:dyDescent="0.25">
      <c r="FQ1233" s="96" t="str">
        <f>IF($AG1233="ناجح",COUNT(FQ$9:FQ1232)+1,"")</f>
        <v/>
      </c>
      <c r="FS1233" s="96" t="str">
        <f>IF($AG1233="دورثان",COUNT(FS$9:FS1232)+1,"")</f>
        <v/>
      </c>
    </row>
    <row r="1234" spans="173:175" ht="18" x14ac:dyDescent="0.25">
      <c r="FQ1234" s="96" t="str">
        <f>IF($AG1234="ناجح",COUNT(FQ$9:FQ1233)+1,"")</f>
        <v/>
      </c>
      <c r="FS1234" s="96" t="str">
        <f>IF($AG1234="دورثان",COUNT(FS$9:FS1233)+1,"")</f>
        <v/>
      </c>
    </row>
    <row r="1235" spans="173:175" ht="18" x14ac:dyDescent="0.25">
      <c r="FQ1235" s="96" t="str">
        <f>IF($AG1235="ناجح",COUNT(FQ$9:FQ1234)+1,"")</f>
        <v/>
      </c>
      <c r="FS1235" s="96" t="str">
        <f>IF($AG1235="دورثان",COUNT(FS$9:FS1234)+1,"")</f>
        <v/>
      </c>
    </row>
    <row r="1236" spans="173:175" ht="18" x14ac:dyDescent="0.25">
      <c r="FQ1236" s="96" t="str">
        <f>IF($AG1236="ناجح",COUNT(FQ$9:FQ1235)+1,"")</f>
        <v/>
      </c>
      <c r="FS1236" s="96" t="str">
        <f>IF($AG1236="دورثان",COUNT(FS$9:FS1235)+1,"")</f>
        <v/>
      </c>
    </row>
    <row r="1237" spans="173:175" ht="18" x14ac:dyDescent="0.25">
      <c r="FQ1237" s="96" t="str">
        <f>IF($AG1237="ناجح",COUNT(FQ$9:FQ1236)+1,"")</f>
        <v/>
      </c>
      <c r="FS1237" s="96" t="str">
        <f>IF($AG1237="دورثان",COUNT(FS$9:FS1236)+1,"")</f>
        <v/>
      </c>
    </row>
    <row r="1238" spans="173:175" ht="18" x14ac:dyDescent="0.25">
      <c r="FQ1238" s="96" t="str">
        <f>IF($AG1238="ناجح",COUNT(FQ$9:FQ1237)+1,"")</f>
        <v/>
      </c>
      <c r="FS1238" s="96" t="str">
        <f>IF($AG1238="دورثان",COUNT(FS$9:FS1237)+1,"")</f>
        <v/>
      </c>
    </row>
    <row r="1239" spans="173:175" ht="18" x14ac:dyDescent="0.25">
      <c r="FQ1239" s="96" t="str">
        <f>IF($AG1239="ناجح",COUNT(FQ$9:FQ1238)+1,"")</f>
        <v/>
      </c>
      <c r="FS1239" s="96" t="str">
        <f>IF($AG1239="دورثان",COUNT(FS$9:FS1238)+1,"")</f>
        <v/>
      </c>
    </row>
    <row r="1240" spans="173:175" ht="18" x14ac:dyDescent="0.25">
      <c r="FQ1240" s="96" t="str">
        <f>IF($AG1240="ناجح",COUNT(FQ$9:FQ1239)+1,"")</f>
        <v/>
      </c>
      <c r="FS1240" s="96" t="str">
        <f>IF($AG1240="دورثان",COUNT(FS$9:FS1239)+1,"")</f>
        <v/>
      </c>
    </row>
    <row r="1241" spans="173:175" ht="18" x14ac:dyDescent="0.25">
      <c r="FQ1241" s="96" t="str">
        <f>IF($AG1241="ناجح",COUNT(FQ$9:FQ1240)+1,"")</f>
        <v/>
      </c>
      <c r="FS1241" s="96" t="str">
        <f>IF($AG1241="دورثان",COUNT(FS$9:FS1240)+1,"")</f>
        <v/>
      </c>
    </row>
    <row r="1242" spans="173:175" ht="18" x14ac:dyDescent="0.25">
      <c r="FQ1242" s="96" t="str">
        <f>IF($AG1242="ناجح",COUNT(FQ$9:FQ1241)+1,"")</f>
        <v/>
      </c>
      <c r="FS1242" s="96" t="str">
        <f>IF($AG1242="دورثان",COUNT(FS$9:FS1241)+1,"")</f>
        <v/>
      </c>
    </row>
    <row r="1243" spans="173:175" ht="18" x14ac:dyDescent="0.25">
      <c r="FQ1243" s="96" t="str">
        <f>IF($AG1243="ناجح",COUNT(FQ$9:FQ1242)+1,"")</f>
        <v/>
      </c>
      <c r="FS1243" s="96" t="str">
        <f>IF($AG1243="دورثان",COUNT(FS$9:FS1242)+1,"")</f>
        <v/>
      </c>
    </row>
    <row r="1244" spans="173:175" ht="18" x14ac:dyDescent="0.25">
      <c r="FQ1244" s="96" t="str">
        <f>IF($AG1244="ناجح",COUNT(FQ$9:FQ1243)+1,"")</f>
        <v/>
      </c>
      <c r="FS1244" s="96" t="str">
        <f>IF($AG1244="دورثان",COUNT(FS$9:FS1243)+1,"")</f>
        <v/>
      </c>
    </row>
    <row r="1245" spans="173:175" ht="18" x14ac:dyDescent="0.25">
      <c r="FQ1245" s="96" t="str">
        <f>IF($AG1245="ناجح",COUNT(FQ$9:FQ1244)+1,"")</f>
        <v/>
      </c>
      <c r="FS1245" s="96" t="str">
        <f>IF($AG1245="دورثان",COUNT(FS$9:FS1244)+1,"")</f>
        <v/>
      </c>
    </row>
    <row r="1246" spans="173:175" ht="18" x14ac:dyDescent="0.25">
      <c r="FQ1246" s="96" t="str">
        <f>IF($AG1246="ناجح",COUNT(FQ$9:FQ1245)+1,"")</f>
        <v/>
      </c>
      <c r="FS1246" s="96" t="str">
        <f>IF($AG1246="دورثان",COUNT(FS$9:FS1245)+1,"")</f>
        <v/>
      </c>
    </row>
    <row r="1247" spans="173:175" ht="18" x14ac:dyDescent="0.25">
      <c r="FQ1247" s="96" t="str">
        <f>IF($AG1247="ناجح",COUNT(FQ$9:FQ1246)+1,"")</f>
        <v/>
      </c>
      <c r="FS1247" s="96" t="str">
        <f>IF($AG1247="دورثان",COUNT(FS$9:FS1246)+1,"")</f>
        <v/>
      </c>
    </row>
    <row r="1248" spans="173:175" ht="18" x14ac:dyDescent="0.25">
      <c r="FQ1248" s="96" t="str">
        <f>IF($AG1248="ناجح",COUNT(FQ$9:FQ1247)+1,"")</f>
        <v/>
      </c>
      <c r="FS1248" s="96" t="str">
        <f>IF($AG1248="دورثان",COUNT(FS$9:FS1247)+1,"")</f>
        <v/>
      </c>
    </row>
    <row r="1249" spans="173:175" ht="18" x14ac:dyDescent="0.25">
      <c r="FQ1249" s="96" t="str">
        <f>IF($AG1249="ناجح",COUNT(FQ$9:FQ1248)+1,"")</f>
        <v/>
      </c>
      <c r="FS1249" s="96" t="str">
        <f>IF($AG1249="دورثان",COUNT(FS$9:FS1248)+1,"")</f>
        <v/>
      </c>
    </row>
    <row r="1250" spans="173:175" ht="18" x14ac:dyDescent="0.25">
      <c r="FQ1250" s="96" t="str">
        <f>IF($AG1250="ناجح",COUNT(FQ$9:FQ1249)+1,"")</f>
        <v/>
      </c>
      <c r="FS1250" s="96" t="str">
        <f>IF($AG1250="دورثان",COUNT(FS$9:FS1249)+1,"")</f>
        <v/>
      </c>
    </row>
    <row r="1251" spans="173:175" ht="18" x14ac:dyDescent="0.25">
      <c r="FQ1251" s="96" t="str">
        <f>IF($AG1251="ناجح",COUNT(FQ$9:FQ1250)+1,"")</f>
        <v/>
      </c>
      <c r="FS1251" s="96" t="str">
        <f>IF($AG1251="دورثان",COUNT(FS$9:FS1250)+1,"")</f>
        <v/>
      </c>
    </row>
    <row r="1252" spans="173:175" ht="18" x14ac:dyDescent="0.25">
      <c r="FQ1252" s="96" t="str">
        <f>IF($AG1252="ناجح",COUNT(FQ$9:FQ1251)+1,"")</f>
        <v/>
      </c>
      <c r="FS1252" s="96" t="str">
        <f>IF($AG1252="دورثان",COUNT(FS$9:FS1251)+1,"")</f>
        <v/>
      </c>
    </row>
    <row r="1253" spans="173:175" ht="18" x14ac:dyDescent="0.25">
      <c r="FQ1253" s="96" t="str">
        <f>IF($AG1253="ناجح",COUNT(FQ$9:FQ1252)+1,"")</f>
        <v/>
      </c>
      <c r="FS1253" s="96" t="str">
        <f>IF($AG1253="دورثان",COUNT(FS$9:FS1252)+1,"")</f>
        <v/>
      </c>
    </row>
    <row r="1254" spans="173:175" ht="18" x14ac:dyDescent="0.25">
      <c r="FQ1254" s="96" t="str">
        <f>IF($AG1254="ناجح",COUNT(FQ$9:FQ1253)+1,"")</f>
        <v/>
      </c>
      <c r="FS1254" s="96" t="str">
        <f>IF($AG1254="دورثان",COUNT(FS$9:FS1253)+1,"")</f>
        <v/>
      </c>
    </row>
    <row r="1255" spans="173:175" ht="18" x14ac:dyDescent="0.25">
      <c r="FQ1255" s="96" t="str">
        <f>IF($AG1255="ناجح",COUNT(FQ$9:FQ1254)+1,"")</f>
        <v/>
      </c>
      <c r="FS1255" s="96" t="str">
        <f>IF($AG1255="دورثان",COUNT(FS$9:FS1254)+1,"")</f>
        <v/>
      </c>
    </row>
    <row r="1256" spans="173:175" ht="18" x14ac:dyDescent="0.25">
      <c r="FQ1256" s="96" t="str">
        <f>IF($AG1256="ناجح",COUNT(FQ$9:FQ1255)+1,"")</f>
        <v/>
      </c>
      <c r="FS1256" s="96" t="str">
        <f>IF($AG1256="دورثان",COUNT(FS$9:FS1255)+1,"")</f>
        <v/>
      </c>
    </row>
    <row r="1257" spans="173:175" ht="18" x14ac:dyDescent="0.25">
      <c r="FQ1257" s="96" t="str">
        <f>IF($AG1257="ناجح",COUNT(FQ$9:FQ1256)+1,"")</f>
        <v/>
      </c>
      <c r="FS1257" s="96" t="str">
        <f>IF($AG1257="دورثان",COUNT(FS$9:FS1256)+1,"")</f>
        <v/>
      </c>
    </row>
    <row r="1258" spans="173:175" ht="18" x14ac:dyDescent="0.25">
      <c r="FQ1258" s="96" t="str">
        <f>IF($AG1258="ناجح",COUNT(FQ$9:FQ1257)+1,"")</f>
        <v/>
      </c>
      <c r="FS1258" s="96" t="str">
        <f>IF($AG1258="دورثان",COUNT(FS$9:FS1257)+1,"")</f>
        <v/>
      </c>
    </row>
    <row r="1259" spans="173:175" ht="18" x14ac:dyDescent="0.25">
      <c r="FQ1259" s="96" t="str">
        <f>IF($AG1259="ناجح",COUNT(FQ$9:FQ1258)+1,"")</f>
        <v/>
      </c>
      <c r="FS1259" s="96" t="str">
        <f>IF($AG1259="دورثان",COUNT(FS$9:FS1258)+1,"")</f>
        <v/>
      </c>
    </row>
    <row r="1260" spans="173:175" ht="18" x14ac:dyDescent="0.25">
      <c r="FQ1260" s="96" t="str">
        <f>IF($AG1260="ناجح",COUNT(FQ$9:FQ1259)+1,"")</f>
        <v/>
      </c>
      <c r="FS1260" s="96" t="str">
        <f>IF($AG1260="دورثان",COUNT(FS$9:FS1259)+1,"")</f>
        <v/>
      </c>
    </row>
    <row r="1261" spans="173:175" ht="18" x14ac:dyDescent="0.25">
      <c r="FQ1261" s="96" t="str">
        <f>IF($AG1261="ناجح",COUNT(FQ$9:FQ1260)+1,"")</f>
        <v/>
      </c>
      <c r="FS1261" s="96" t="str">
        <f>IF($AG1261="دورثان",COUNT(FS$9:FS1260)+1,"")</f>
        <v/>
      </c>
    </row>
    <row r="1262" spans="173:175" ht="18" x14ac:dyDescent="0.25">
      <c r="FQ1262" s="96" t="str">
        <f>IF($AG1262="ناجح",COUNT(FQ$9:FQ1261)+1,"")</f>
        <v/>
      </c>
      <c r="FS1262" s="96" t="str">
        <f>IF($AG1262="دورثان",COUNT(FS$9:FS1261)+1,"")</f>
        <v/>
      </c>
    </row>
    <row r="1263" spans="173:175" ht="18" x14ac:dyDescent="0.25">
      <c r="FQ1263" s="96" t="str">
        <f>IF($AG1263="ناجح",COUNT(FQ$9:FQ1262)+1,"")</f>
        <v/>
      </c>
      <c r="FS1263" s="96" t="str">
        <f>IF($AG1263="دورثان",COUNT(FS$9:FS1262)+1,"")</f>
        <v/>
      </c>
    </row>
    <row r="1264" spans="173:175" ht="18" x14ac:dyDescent="0.25">
      <c r="FQ1264" s="96" t="str">
        <f>IF($AG1264="ناجح",COUNT(FQ$9:FQ1263)+1,"")</f>
        <v/>
      </c>
      <c r="FS1264" s="96" t="str">
        <f>IF($AG1264="دورثان",COUNT(FS$9:FS1263)+1,"")</f>
        <v/>
      </c>
    </row>
    <row r="1265" spans="173:175" ht="18" x14ac:dyDescent="0.25">
      <c r="FQ1265" s="96" t="str">
        <f>IF($AG1265="ناجح",COUNT(FQ$9:FQ1264)+1,"")</f>
        <v/>
      </c>
      <c r="FS1265" s="96" t="str">
        <f>IF($AG1265="دورثان",COUNT(FS$9:FS1264)+1,"")</f>
        <v/>
      </c>
    </row>
    <row r="1266" spans="173:175" ht="18" x14ac:dyDescent="0.25">
      <c r="FQ1266" s="96" t="str">
        <f>IF($AG1266="ناجح",COUNT(FQ$9:FQ1265)+1,"")</f>
        <v/>
      </c>
      <c r="FS1266" s="96" t="str">
        <f>IF($AG1266="دورثان",COUNT(FS$9:FS1265)+1,"")</f>
        <v/>
      </c>
    </row>
    <row r="1267" spans="173:175" ht="18" x14ac:dyDescent="0.25">
      <c r="FQ1267" s="96" t="str">
        <f>IF($AG1267="ناجح",COUNT(FQ$9:FQ1266)+1,"")</f>
        <v/>
      </c>
      <c r="FS1267" s="96" t="str">
        <f>IF($AG1267="دورثان",COUNT(FS$9:FS1266)+1,"")</f>
        <v/>
      </c>
    </row>
    <row r="1268" spans="173:175" ht="18" x14ac:dyDescent="0.25">
      <c r="FQ1268" s="96" t="str">
        <f>IF($AG1268="ناجح",COUNT(FQ$9:FQ1267)+1,"")</f>
        <v/>
      </c>
      <c r="FS1268" s="96" t="str">
        <f>IF($AG1268="دورثان",COUNT(FS$9:FS1267)+1,"")</f>
        <v/>
      </c>
    </row>
    <row r="1269" spans="173:175" ht="18" x14ac:dyDescent="0.25">
      <c r="FQ1269" s="96" t="str">
        <f>IF($AG1269="ناجح",COUNT(FQ$9:FQ1268)+1,"")</f>
        <v/>
      </c>
      <c r="FS1269" s="96" t="str">
        <f>IF($AG1269="دورثان",COUNT(FS$9:FS1268)+1,"")</f>
        <v/>
      </c>
    </row>
    <row r="1270" spans="173:175" ht="18" x14ac:dyDescent="0.25">
      <c r="FQ1270" s="96" t="str">
        <f>IF($AG1270="ناجح",COUNT(FQ$9:FQ1269)+1,"")</f>
        <v/>
      </c>
      <c r="FS1270" s="96" t="str">
        <f>IF($AG1270="دورثان",COUNT(FS$9:FS1269)+1,"")</f>
        <v/>
      </c>
    </row>
    <row r="1271" spans="173:175" ht="18" x14ac:dyDescent="0.25">
      <c r="FQ1271" s="96" t="str">
        <f>IF($AG1271="ناجح",COUNT(FQ$9:FQ1270)+1,"")</f>
        <v/>
      </c>
      <c r="FS1271" s="96" t="str">
        <f>IF($AG1271="دورثان",COUNT(FS$9:FS1270)+1,"")</f>
        <v/>
      </c>
    </row>
    <row r="1272" spans="173:175" ht="18" x14ac:dyDescent="0.25">
      <c r="FQ1272" s="96" t="str">
        <f>IF($AG1272="ناجح",COUNT(FQ$9:FQ1271)+1,"")</f>
        <v/>
      </c>
      <c r="FS1272" s="96" t="str">
        <f>IF($AG1272="دورثان",COUNT(FS$9:FS1271)+1,"")</f>
        <v/>
      </c>
    </row>
    <row r="1273" spans="173:175" ht="18" x14ac:dyDescent="0.25">
      <c r="FQ1273" s="96" t="str">
        <f>IF($AG1273="ناجح",COUNT(FQ$9:FQ1272)+1,"")</f>
        <v/>
      </c>
      <c r="FS1273" s="96" t="str">
        <f>IF($AG1273="دورثان",COUNT(FS$9:FS1272)+1,"")</f>
        <v/>
      </c>
    </row>
    <row r="1274" spans="173:175" ht="18" x14ac:dyDescent="0.25">
      <c r="FQ1274" s="96" t="str">
        <f>IF($AG1274="ناجح",COUNT(FQ$9:FQ1273)+1,"")</f>
        <v/>
      </c>
      <c r="FS1274" s="96" t="str">
        <f>IF($AG1274="دورثان",COUNT(FS$9:FS1273)+1,"")</f>
        <v/>
      </c>
    </row>
    <row r="1275" spans="173:175" ht="18" x14ac:dyDescent="0.25">
      <c r="FQ1275" s="96" t="str">
        <f>IF($AG1275="ناجح",COUNT(FQ$9:FQ1274)+1,"")</f>
        <v/>
      </c>
      <c r="FS1275" s="96" t="str">
        <f>IF($AG1275="دورثان",COUNT(FS$9:FS1274)+1,"")</f>
        <v/>
      </c>
    </row>
    <row r="1276" spans="173:175" ht="18" x14ac:dyDescent="0.25">
      <c r="FQ1276" s="96" t="str">
        <f>IF($AG1276="ناجح",COUNT(FQ$9:FQ1275)+1,"")</f>
        <v/>
      </c>
      <c r="FS1276" s="96" t="str">
        <f>IF($AG1276="دورثان",COUNT(FS$9:FS1275)+1,"")</f>
        <v/>
      </c>
    </row>
    <row r="1277" spans="173:175" ht="18" x14ac:dyDescent="0.25">
      <c r="FQ1277" s="96" t="str">
        <f>IF($AG1277="ناجح",COUNT(FQ$9:FQ1276)+1,"")</f>
        <v/>
      </c>
      <c r="FS1277" s="96" t="str">
        <f>IF($AG1277="دورثان",COUNT(FS$9:FS1276)+1,"")</f>
        <v/>
      </c>
    </row>
    <row r="1278" spans="173:175" ht="18" x14ac:dyDescent="0.25">
      <c r="FQ1278" s="96" t="str">
        <f>IF($AG1278="ناجح",COUNT(FQ$9:FQ1277)+1,"")</f>
        <v/>
      </c>
      <c r="FS1278" s="96" t="str">
        <f>IF($AG1278="دورثان",COUNT(FS$9:FS1277)+1,"")</f>
        <v/>
      </c>
    </row>
    <row r="1279" spans="173:175" ht="18" x14ac:dyDescent="0.25">
      <c r="FQ1279" s="96" t="str">
        <f>IF($AG1279="ناجح",COUNT(FQ$9:FQ1278)+1,"")</f>
        <v/>
      </c>
      <c r="FS1279" s="96" t="str">
        <f>IF($AG1279="دورثان",COUNT(FS$9:FS1278)+1,"")</f>
        <v/>
      </c>
    </row>
    <row r="1280" spans="173:175" ht="18" x14ac:dyDescent="0.25">
      <c r="FQ1280" s="96" t="str">
        <f>IF($AG1280="ناجح",COUNT(FQ$9:FQ1279)+1,"")</f>
        <v/>
      </c>
      <c r="FS1280" s="96" t="str">
        <f>IF($AG1280="دورثان",COUNT(FS$9:FS1279)+1,"")</f>
        <v/>
      </c>
    </row>
    <row r="1281" spans="173:175" ht="18" x14ac:dyDescent="0.25">
      <c r="FQ1281" s="96" t="str">
        <f>IF($AG1281="ناجح",COUNT(FQ$9:FQ1280)+1,"")</f>
        <v/>
      </c>
      <c r="FS1281" s="96" t="str">
        <f>IF($AG1281="دورثان",COUNT(FS$9:FS1280)+1,"")</f>
        <v/>
      </c>
    </row>
    <row r="1282" spans="173:175" ht="18" x14ac:dyDescent="0.25">
      <c r="FQ1282" s="96" t="str">
        <f>IF($AG1282="ناجح",COUNT(FQ$9:FQ1281)+1,"")</f>
        <v/>
      </c>
      <c r="FS1282" s="96" t="str">
        <f>IF($AG1282="دورثان",COUNT(FS$9:FS1281)+1,"")</f>
        <v/>
      </c>
    </row>
    <row r="1283" spans="173:175" ht="18" x14ac:dyDescent="0.25">
      <c r="FQ1283" s="96" t="str">
        <f>IF($AG1283="ناجح",COUNT(FQ$9:FQ1282)+1,"")</f>
        <v/>
      </c>
      <c r="FS1283" s="96" t="str">
        <f>IF($AG1283="دورثان",COUNT(FS$9:FS1282)+1,"")</f>
        <v/>
      </c>
    </row>
    <row r="1284" spans="173:175" ht="18" x14ac:dyDescent="0.25">
      <c r="FQ1284" s="96" t="str">
        <f>IF($AG1284="ناجح",COUNT(FQ$9:FQ1283)+1,"")</f>
        <v/>
      </c>
      <c r="FS1284" s="96" t="str">
        <f>IF($AG1284="دورثان",COUNT(FS$9:FS1283)+1,"")</f>
        <v/>
      </c>
    </row>
    <row r="1285" spans="173:175" ht="18" x14ac:dyDescent="0.25">
      <c r="FQ1285" s="96" t="str">
        <f>IF($AG1285="ناجح",COUNT(FQ$9:FQ1284)+1,"")</f>
        <v/>
      </c>
      <c r="FS1285" s="96" t="str">
        <f>IF($AG1285="دورثان",COUNT(FS$9:FS1284)+1,"")</f>
        <v/>
      </c>
    </row>
    <row r="1286" spans="173:175" ht="18" x14ac:dyDescent="0.25">
      <c r="FQ1286" s="96" t="str">
        <f>IF($AG1286="ناجح",COUNT(FQ$9:FQ1285)+1,"")</f>
        <v/>
      </c>
      <c r="FS1286" s="96" t="str">
        <f>IF($AG1286="دورثان",COUNT(FS$9:FS1285)+1,"")</f>
        <v/>
      </c>
    </row>
    <row r="1287" spans="173:175" ht="18" x14ac:dyDescent="0.25">
      <c r="FQ1287" s="96" t="str">
        <f>IF($AG1287="ناجح",COUNT(FQ$9:FQ1286)+1,"")</f>
        <v/>
      </c>
      <c r="FS1287" s="96" t="str">
        <f>IF($AG1287="دورثان",COUNT(FS$9:FS1286)+1,"")</f>
        <v/>
      </c>
    </row>
    <row r="1288" spans="173:175" ht="18" x14ac:dyDescent="0.25">
      <c r="FQ1288" s="96" t="str">
        <f>IF($AG1288="ناجح",COUNT(FQ$9:FQ1287)+1,"")</f>
        <v/>
      </c>
      <c r="FS1288" s="96" t="str">
        <f>IF($AG1288="دورثان",COUNT(FS$9:FS1287)+1,"")</f>
        <v/>
      </c>
    </row>
    <row r="1289" spans="173:175" ht="18" x14ac:dyDescent="0.25">
      <c r="FQ1289" s="96" t="str">
        <f>IF($AG1289="ناجح",COUNT(FQ$9:FQ1288)+1,"")</f>
        <v/>
      </c>
      <c r="FS1289" s="96" t="str">
        <f>IF($AG1289="دورثان",COUNT(FS$9:FS1288)+1,"")</f>
        <v/>
      </c>
    </row>
    <row r="1290" spans="173:175" ht="18" x14ac:dyDescent="0.25">
      <c r="FQ1290" s="96" t="str">
        <f>IF($AG1290="ناجح",COUNT(FQ$9:FQ1289)+1,"")</f>
        <v/>
      </c>
      <c r="FS1290" s="96" t="str">
        <f>IF($AG1290="دورثان",COUNT(FS$9:FS1289)+1,"")</f>
        <v/>
      </c>
    </row>
    <row r="1291" spans="173:175" ht="18" x14ac:dyDescent="0.25">
      <c r="FQ1291" s="96" t="str">
        <f>IF($AG1291="ناجح",COUNT(FQ$9:FQ1290)+1,"")</f>
        <v/>
      </c>
      <c r="FS1291" s="96" t="str">
        <f>IF($AG1291="دورثان",COUNT(FS$9:FS1290)+1,"")</f>
        <v/>
      </c>
    </row>
    <row r="1292" spans="173:175" ht="18" x14ac:dyDescent="0.25">
      <c r="FQ1292" s="96" t="str">
        <f>IF($AG1292="ناجح",COUNT(FQ$9:FQ1291)+1,"")</f>
        <v/>
      </c>
      <c r="FS1292" s="96" t="str">
        <f>IF($AG1292="دورثان",COUNT(FS$9:FS1291)+1,"")</f>
        <v/>
      </c>
    </row>
    <row r="1293" spans="173:175" ht="18" x14ac:dyDescent="0.25">
      <c r="FQ1293" s="96" t="str">
        <f>IF($AG1293="ناجح",COUNT(FQ$9:FQ1292)+1,"")</f>
        <v/>
      </c>
      <c r="FS1293" s="96" t="str">
        <f>IF($AG1293="دورثان",COUNT(FS$9:FS1292)+1,"")</f>
        <v/>
      </c>
    </row>
    <row r="1294" spans="173:175" ht="18" x14ac:dyDescent="0.25">
      <c r="FQ1294" s="96" t="str">
        <f>IF($AG1294="ناجح",COUNT(FQ$9:FQ1293)+1,"")</f>
        <v/>
      </c>
      <c r="FS1294" s="96" t="str">
        <f>IF($AG1294="دورثان",COUNT(FS$9:FS1293)+1,"")</f>
        <v/>
      </c>
    </row>
    <row r="1295" spans="173:175" ht="18" x14ac:dyDescent="0.25">
      <c r="FQ1295" s="96" t="str">
        <f>IF($AG1295="ناجح",COUNT(FQ$9:FQ1294)+1,"")</f>
        <v/>
      </c>
      <c r="FS1295" s="96" t="str">
        <f>IF($AG1295="دورثان",COUNT(FS$9:FS1294)+1,"")</f>
        <v/>
      </c>
    </row>
    <row r="1296" spans="173:175" ht="18" x14ac:dyDescent="0.25">
      <c r="FQ1296" s="96" t="str">
        <f>IF($AG1296="ناجح",COUNT(FQ$9:FQ1295)+1,"")</f>
        <v/>
      </c>
      <c r="FS1296" s="96" t="str">
        <f>IF($AG1296="دورثان",COUNT(FS$9:FS1295)+1,"")</f>
        <v/>
      </c>
    </row>
    <row r="1297" spans="173:175" ht="18" x14ac:dyDescent="0.25">
      <c r="FQ1297" s="96" t="str">
        <f>IF($AG1297="ناجح",COUNT(FQ$9:FQ1296)+1,"")</f>
        <v/>
      </c>
      <c r="FS1297" s="96" t="str">
        <f>IF($AG1297="دورثان",COUNT(FS$9:FS1296)+1,"")</f>
        <v/>
      </c>
    </row>
    <row r="1298" spans="173:175" ht="18" x14ac:dyDescent="0.25">
      <c r="FQ1298" s="96" t="str">
        <f>IF($AG1298="ناجح",COUNT(FQ$9:FQ1297)+1,"")</f>
        <v/>
      </c>
      <c r="FS1298" s="96" t="str">
        <f>IF($AG1298="دورثان",COUNT(FS$9:FS1297)+1,"")</f>
        <v/>
      </c>
    </row>
    <row r="1299" spans="173:175" ht="18" x14ac:dyDescent="0.25">
      <c r="FQ1299" s="96" t="str">
        <f>IF($AG1299="ناجح",COUNT(FQ$9:FQ1298)+1,"")</f>
        <v/>
      </c>
      <c r="FS1299" s="96" t="str">
        <f>IF($AG1299="دورثان",COUNT(FS$9:FS1298)+1,"")</f>
        <v/>
      </c>
    </row>
    <row r="1300" spans="173:175" ht="18" x14ac:dyDescent="0.25">
      <c r="FQ1300" s="96" t="str">
        <f>IF($AG1300="ناجح",COUNT(FQ$9:FQ1299)+1,"")</f>
        <v/>
      </c>
      <c r="FS1300" s="96" t="str">
        <f>IF($AG1300="دورثان",COUNT(FS$9:FS1299)+1,"")</f>
        <v/>
      </c>
    </row>
    <row r="1301" spans="173:175" ht="18" x14ac:dyDescent="0.25">
      <c r="FQ1301" s="96" t="str">
        <f>IF($AG1301="ناجح",COUNT(FQ$9:FQ1300)+1,"")</f>
        <v/>
      </c>
      <c r="FS1301" s="96" t="str">
        <f>IF($AG1301="دورثان",COUNT(FS$9:FS1300)+1,"")</f>
        <v/>
      </c>
    </row>
    <row r="1302" spans="173:175" ht="18" x14ac:dyDescent="0.25">
      <c r="FQ1302" s="96" t="str">
        <f>IF($AG1302="ناجح",COUNT(FQ$9:FQ1301)+1,"")</f>
        <v/>
      </c>
      <c r="FS1302" s="96" t="str">
        <f>IF($AG1302="دورثان",COUNT(FS$9:FS1301)+1,"")</f>
        <v/>
      </c>
    </row>
    <row r="1303" spans="173:175" ht="18" x14ac:dyDescent="0.25">
      <c r="FQ1303" s="96" t="str">
        <f>IF($AG1303="ناجح",COUNT(FQ$9:FQ1302)+1,"")</f>
        <v/>
      </c>
      <c r="FS1303" s="96" t="str">
        <f>IF($AG1303="دورثان",COUNT(FS$9:FS1302)+1,"")</f>
        <v/>
      </c>
    </row>
    <row r="1304" spans="173:175" ht="18" x14ac:dyDescent="0.25">
      <c r="FQ1304" s="96" t="str">
        <f>IF($AG1304="ناجح",COUNT(FQ$9:FQ1303)+1,"")</f>
        <v/>
      </c>
      <c r="FS1304" s="96" t="str">
        <f>IF($AG1304="دورثان",COUNT(FS$9:FS1303)+1,"")</f>
        <v/>
      </c>
    </row>
    <row r="1305" spans="173:175" ht="18" x14ac:dyDescent="0.25">
      <c r="FQ1305" s="96" t="str">
        <f>IF($AG1305="ناجح",COUNT(FQ$9:FQ1304)+1,"")</f>
        <v/>
      </c>
      <c r="FS1305" s="96" t="str">
        <f>IF($AG1305="دورثان",COUNT(FS$9:FS1304)+1,"")</f>
        <v/>
      </c>
    </row>
    <row r="1306" spans="173:175" ht="18" x14ac:dyDescent="0.25">
      <c r="FQ1306" s="96" t="str">
        <f>IF($AG1306="ناجح",COUNT(FQ$9:FQ1305)+1,"")</f>
        <v/>
      </c>
      <c r="FS1306" s="96" t="str">
        <f>IF($AG1306="دورثان",COUNT(FS$9:FS1305)+1,"")</f>
        <v/>
      </c>
    </row>
    <row r="1307" spans="173:175" ht="18" x14ac:dyDescent="0.25">
      <c r="FQ1307" s="96" t="str">
        <f>IF($AG1307="ناجح",COUNT(FQ$9:FQ1306)+1,"")</f>
        <v/>
      </c>
      <c r="FS1307" s="96" t="str">
        <f>IF($AG1307="دورثان",COUNT(FS$9:FS1306)+1,"")</f>
        <v/>
      </c>
    </row>
    <row r="1308" spans="173:175" ht="18" x14ac:dyDescent="0.25">
      <c r="FQ1308" s="96" t="str">
        <f>IF($AG1308="ناجح",COUNT(FQ$9:FQ1307)+1,"")</f>
        <v/>
      </c>
      <c r="FS1308" s="96" t="str">
        <f>IF($AG1308="دورثان",COUNT(FS$9:FS1307)+1,"")</f>
        <v/>
      </c>
    </row>
    <row r="1309" spans="173:175" ht="18" x14ac:dyDescent="0.25">
      <c r="FQ1309" s="96" t="str">
        <f>IF($AG1309="ناجح",COUNT(FQ$9:FQ1308)+1,"")</f>
        <v/>
      </c>
      <c r="FS1309" s="96" t="str">
        <f>IF($AG1309="دورثان",COUNT(FS$9:FS1308)+1,"")</f>
        <v/>
      </c>
    </row>
    <row r="1310" spans="173:175" ht="18" x14ac:dyDescent="0.25">
      <c r="FQ1310" s="96" t="str">
        <f>IF($AG1310="ناجح",COUNT(FQ$9:FQ1309)+1,"")</f>
        <v/>
      </c>
      <c r="FS1310" s="96" t="str">
        <f>IF($AG1310="دورثان",COUNT(FS$9:FS1309)+1,"")</f>
        <v/>
      </c>
    </row>
    <row r="1311" spans="173:175" ht="18" x14ac:dyDescent="0.25">
      <c r="FQ1311" s="96" t="str">
        <f>IF($AG1311="ناجح",COUNT(FQ$9:FQ1310)+1,"")</f>
        <v/>
      </c>
      <c r="FS1311" s="96" t="str">
        <f>IF($AG1311="دورثان",COUNT(FS$9:FS1310)+1,"")</f>
        <v/>
      </c>
    </row>
    <row r="1312" spans="173:175" ht="18" x14ac:dyDescent="0.25">
      <c r="FQ1312" s="96" t="str">
        <f>IF($AG1312="ناجح",COUNT(FQ$9:FQ1311)+1,"")</f>
        <v/>
      </c>
      <c r="FS1312" s="96" t="str">
        <f>IF($AG1312="دورثان",COUNT(FS$9:FS1311)+1,"")</f>
        <v/>
      </c>
    </row>
    <row r="1313" spans="173:175" ht="18" x14ac:dyDescent="0.25">
      <c r="FQ1313" s="96" t="str">
        <f>IF($AG1313="ناجح",COUNT(FQ$9:FQ1312)+1,"")</f>
        <v/>
      </c>
      <c r="FS1313" s="96" t="str">
        <f>IF($AG1313="دورثان",COUNT(FS$9:FS1312)+1,"")</f>
        <v/>
      </c>
    </row>
    <row r="1314" spans="173:175" ht="18" x14ac:dyDescent="0.25">
      <c r="FQ1314" s="96" t="str">
        <f>IF($AG1314="ناجح",COUNT(FQ$9:FQ1313)+1,"")</f>
        <v/>
      </c>
      <c r="FS1314" s="96" t="str">
        <f>IF($AG1314="دورثان",COUNT(FS$9:FS1313)+1,"")</f>
        <v/>
      </c>
    </row>
    <row r="1315" spans="173:175" ht="18" x14ac:dyDescent="0.25">
      <c r="FQ1315" s="96" t="str">
        <f>IF($AG1315="ناجح",COUNT(FQ$9:FQ1314)+1,"")</f>
        <v/>
      </c>
      <c r="FS1315" s="96" t="str">
        <f>IF($AG1315="دورثان",COUNT(FS$9:FS1314)+1,"")</f>
        <v/>
      </c>
    </row>
    <row r="1316" spans="173:175" ht="18" x14ac:dyDescent="0.25">
      <c r="FQ1316" s="96" t="str">
        <f>IF($AG1316="ناجح",COUNT(FQ$9:FQ1315)+1,"")</f>
        <v/>
      </c>
      <c r="FS1316" s="96" t="str">
        <f>IF($AG1316="دورثان",COUNT(FS$9:FS1315)+1,"")</f>
        <v/>
      </c>
    </row>
    <row r="1317" spans="173:175" ht="18" x14ac:dyDescent="0.25">
      <c r="FQ1317" s="96" t="str">
        <f>IF($AG1317="ناجح",COUNT(FQ$9:FQ1316)+1,"")</f>
        <v/>
      </c>
      <c r="FS1317" s="96" t="str">
        <f>IF($AG1317="دورثان",COUNT(FS$9:FS1316)+1,"")</f>
        <v/>
      </c>
    </row>
    <row r="1318" spans="173:175" ht="18" x14ac:dyDescent="0.25">
      <c r="FQ1318" s="96" t="str">
        <f>IF($AG1318="ناجح",COUNT(FQ$9:FQ1317)+1,"")</f>
        <v/>
      </c>
      <c r="FS1318" s="96" t="str">
        <f>IF($AG1318="دورثان",COUNT(FS$9:FS1317)+1,"")</f>
        <v/>
      </c>
    </row>
    <row r="1319" spans="173:175" ht="18" x14ac:dyDescent="0.25">
      <c r="FQ1319" s="96" t="str">
        <f>IF($AG1319="ناجح",COUNT(FQ$9:FQ1318)+1,"")</f>
        <v/>
      </c>
      <c r="FS1319" s="96" t="str">
        <f>IF($AG1319="دورثان",COUNT(FS$9:FS1318)+1,"")</f>
        <v/>
      </c>
    </row>
    <row r="1320" spans="173:175" ht="18" x14ac:dyDescent="0.25">
      <c r="FQ1320" s="96" t="str">
        <f>IF($AG1320="ناجح",COUNT(FQ$9:FQ1319)+1,"")</f>
        <v/>
      </c>
      <c r="FS1320" s="96" t="str">
        <f>IF($AG1320="دورثان",COUNT(FS$9:FS1319)+1,"")</f>
        <v/>
      </c>
    </row>
    <row r="1321" spans="173:175" ht="18" x14ac:dyDescent="0.25">
      <c r="FQ1321" s="96" t="str">
        <f>IF($AG1321="ناجح",COUNT(FQ$9:FQ1320)+1,"")</f>
        <v/>
      </c>
      <c r="FS1321" s="96" t="str">
        <f>IF($AG1321="دورثان",COUNT(FS$9:FS1320)+1,"")</f>
        <v/>
      </c>
    </row>
    <row r="1322" spans="173:175" ht="18" x14ac:dyDescent="0.25">
      <c r="FQ1322" s="96" t="str">
        <f>IF($AG1322="ناجح",COUNT(FQ$9:FQ1321)+1,"")</f>
        <v/>
      </c>
      <c r="FS1322" s="96" t="str">
        <f>IF($AG1322="دورثان",COUNT(FS$9:FS1321)+1,"")</f>
        <v/>
      </c>
    </row>
    <row r="1323" spans="173:175" ht="18" x14ac:dyDescent="0.25">
      <c r="FQ1323" s="96" t="str">
        <f>IF($AG1323="ناجح",COUNT(FQ$9:FQ1322)+1,"")</f>
        <v/>
      </c>
      <c r="FS1323" s="96" t="str">
        <f>IF($AG1323="دورثان",COUNT(FS$9:FS1322)+1,"")</f>
        <v/>
      </c>
    </row>
    <row r="1324" spans="173:175" ht="18" x14ac:dyDescent="0.25">
      <c r="FQ1324" s="96" t="str">
        <f>IF($AG1324="ناجح",COUNT(FQ$9:FQ1323)+1,"")</f>
        <v/>
      </c>
      <c r="FS1324" s="96" t="str">
        <f>IF($AG1324="دورثان",COUNT(FS$9:FS1323)+1,"")</f>
        <v/>
      </c>
    </row>
    <row r="1325" spans="173:175" ht="18" x14ac:dyDescent="0.25">
      <c r="FQ1325" s="96" t="str">
        <f>IF($AG1325="ناجح",COUNT(FQ$9:FQ1324)+1,"")</f>
        <v/>
      </c>
      <c r="FS1325" s="96" t="str">
        <f>IF($AG1325="دورثان",COUNT(FS$9:FS1324)+1,"")</f>
        <v/>
      </c>
    </row>
    <row r="1326" spans="173:175" ht="18" x14ac:dyDescent="0.25">
      <c r="FQ1326" s="96" t="str">
        <f>IF($AG1326="ناجح",COUNT(FQ$9:FQ1325)+1,"")</f>
        <v/>
      </c>
      <c r="FS1326" s="96" t="str">
        <f>IF($AG1326="دورثان",COUNT(FS$9:FS1325)+1,"")</f>
        <v/>
      </c>
    </row>
    <row r="1327" spans="173:175" ht="18" x14ac:dyDescent="0.25">
      <c r="FQ1327" s="96" t="str">
        <f>IF($AG1327="ناجح",COUNT(FQ$9:FQ1326)+1,"")</f>
        <v/>
      </c>
      <c r="FS1327" s="96" t="str">
        <f>IF($AG1327="دورثان",COUNT(FS$9:FS1326)+1,"")</f>
        <v/>
      </c>
    </row>
    <row r="1328" spans="173:175" ht="18" x14ac:dyDescent="0.25">
      <c r="FQ1328" s="96" t="str">
        <f>IF($AG1328="ناجح",COUNT(FQ$9:FQ1327)+1,"")</f>
        <v/>
      </c>
      <c r="FS1328" s="96" t="str">
        <f>IF($AG1328="دورثان",COUNT(FS$9:FS1327)+1,"")</f>
        <v/>
      </c>
    </row>
    <row r="1329" spans="173:175" ht="18" x14ac:dyDescent="0.25">
      <c r="FQ1329" s="96" t="str">
        <f>IF($AG1329="ناجح",COUNT(FQ$9:FQ1328)+1,"")</f>
        <v/>
      </c>
      <c r="FS1329" s="96" t="str">
        <f>IF($AG1329="دورثان",COUNT(FS$9:FS1328)+1,"")</f>
        <v/>
      </c>
    </row>
    <row r="1330" spans="173:175" ht="18" x14ac:dyDescent="0.25">
      <c r="FQ1330" s="96" t="str">
        <f>IF($AG1330="ناجح",COUNT(FQ$9:FQ1329)+1,"")</f>
        <v/>
      </c>
      <c r="FS1330" s="96" t="str">
        <f>IF($AG1330="دورثان",COUNT(FS$9:FS1329)+1,"")</f>
        <v/>
      </c>
    </row>
    <row r="1331" spans="173:175" ht="18" x14ac:dyDescent="0.25">
      <c r="FQ1331" s="96" t="str">
        <f>IF($AG1331="ناجح",COUNT(FQ$9:FQ1330)+1,"")</f>
        <v/>
      </c>
      <c r="FS1331" s="96" t="str">
        <f>IF($AG1331="دورثان",COUNT(FS$9:FS1330)+1,"")</f>
        <v/>
      </c>
    </row>
    <row r="1332" spans="173:175" ht="18" x14ac:dyDescent="0.25">
      <c r="FQ1332" s="96" t="str">
        <f>IF($AG1332="ناجح",COUNT(FQ$9:FQ1331)+1,"")</f>
        <v/>
      </c>
      <c r="FS1332" s="96" t="str">
        <f>IF($AG1332="دورثان",COUNT(FS$9:FS1331)+1,"")</f>
        <v/>
      </c>
    </row>
    <row r="1333" spans="173:175" ht="18" x14ac:dyDescent="0.25">
      <c r="FQ1333" s="96" t="str">
        <f>IF($AG1333="ناجح",COUNT(FQ$9:FQ1332)+1,"")</f>
        <v/>
      </c>
      <c r="FS1333" s="96" t="str">
        <f>IF($AG1333="دورثان",COUNT(FS$9:FS1332)+1,"")</f>
        <v/>
      </c>
    </row>
    <row r="1334" spans="173:175" ht="18" x14ac:dyDescent="0.25">
      <c r="FQ1334" s="96" t="str">
        <f>IF($AG1334="ناجح",COUNT(FQ$9:FQ1333)+1,"")</f>
        <v/>
      </c>
      <c r="FS1334" s="96" t="str">
        <f>IF($AG1334="دورثان",COUNT(FS$9:FS1333)+1,"")</f>
        <v/>
      </c>
    </row>
    <row r="1335" spans="173:175" ht="18" x14ac:dyDescent="0.25">
      <c r="FQ1335" s="96" t="str">
        <f>IF($AG1335="ناجح",COUNT(FQ$9:FQ1334)+1,"")</f>
        <v/>
      </c>
      <c r="FS1335" s="96" t="str">
        <f>IF($AG1335="دورثان",COUNT(FS$9:FS1334)+1,"")</f>
        <v/>
      </c>
    </row>
    <row r="1336" spans="173:175" ht="18" x14ac:dyDescent="0.25">
      <c r="FQ1336" s="96" t="str">
        <f>IF($AG1336="ناجح",COUNT(FQ$9:FQ1335)+1,"")</f>
        <v/>
      </c>
      <c r="FS1336" s="96" t="str">
        <f>IF($AG1336="دورثان",COUNT(FS$9:FS1335)+1,"")</f>
        <v/>
      </c>
    </row>
    <row r="1337" spans="173:175" ht="18" x14ac:dyDescent="0.25">
      <c r="FQ1337" s="96" t="str">
        <f>IF($AG1337="ناجح",COUNT(FQ$9:FQ1336)+1,"")</f>
        <v/>
      </c>
      <c r="FS1337" s="96" t="str">
        <f>IF($AG1337="دورثان",COUNT(FS$9:FS1336)+1,"")</f>
        <v/>
      </c>
    </row>
    <row r="1338" spans="173:175" ht="18" x14ac:dyDescent="0.25">
      <c r="FQ1338" s="96" t="str">
        <f>IF($AG1338="ناجح",COUNT(FQ$9:FQ1337)+1,"")</f>
        <v/>
      </c>
      <c r="FS1338" s="96" t="str">
        <f>IF($AG1338="دورثان",COUNT(FS$9:FS1337)+1,"")</f>
        <v/>
      </c>
    </row>
    <row r="1339" spans="173:175" ht="18" x14ac:dyDescent="0.25">
      <c r="FQ1339" s="96" t="str">
        <f>IF($AG1339="ناجح",COUNT(FQ$9:FQ1338)+1,"")</f>
        <v/>
      </c>
      <c r="FS1339" s="96" t="str">
        <f>IF($AG1339="دورثان",COUNT(FS$9:FS1338)+1,"")</f>
        <v/>
      </c>
    </row>
    <row r="1340" spans="173:175" ht="18" x14ac:dyDescent="0.25">
      <c r="FQ1340" s="96" t="str">
        <f>IF($AG1340="ناجح",COUNT(FQ$9:FQ1339)+1,"")</f>
        <v/>
      </c>
      <c r="FS1340" s="96" t="str">
        <f>IF($AG1340="دورثان",COUNT(FS$9:FS1339)+1,"")</f>
        <v/>
      </c>
    </row>
    <row r="1341" spans="173:175" ht="18" x14ac:dyDescent="0.25">
      <c r="FQ1341" s="96" t="str">
        <f>IF($AG1341="ناجح",COUNT(FQ$9:FQ1340)+1,"")</f>
        <v/>
      </c>
      <c r="FS1341" s="96" t="str">
        <f>IF($AG1341="دورثان",COUNT(FS$9:FS1340)+1,"")</f>
        <v/>
      </c>
    </row>
    <row r="1342" spans="173:175" ht="18" x14ac:dyDescent="0.25">
      <c r="FQ1342" s="96" t="str">
        <f>IF($AG1342="ناجح",COUNT(FQ$9:FQ1341)+1,"")</f>
        <v/>
      </c>
      <c r="FS1342" s="96" t="str">
        <f>IF($AG1342="دورثان",COUNT(FS$9:FS1341)+1,"")</f>
        <v/>
      </c>
    </row>
    <row r="1343" spans="173:175" ht="18" x14ac:dyDescent="0.25">
      <c r="FQ1343" s="96" t="str">
        <f>IF($AG1343="ناجح",COUNT(FQ$9:FQ1342)+1,"")</f>
        <v/>
      </c>
      <c r="FS1343" s="96" t="str">
        <f>IF($AG1343="دورثان",COUNT(FS$9:FS1342)+1,"")</f>
        <v/>
      </c>
    </row>
    <row r="1344" spans="173:175" ht="18" x14ac:dyDescent="0.25">
      <c r="FQ1344" s="96" t="str">
        <f>IF($AG1344="ناجح",COUNT(FQ$9:FQ1343)+1,"")</f>
        <v/>
      </c>
      <c r="FS1344" s="96" t="str">
        <f>IF($AG1344="دورثان",COUNT(FS$9:FS1343)+1,"")</f>
        <v/>
      </c>
    </row>
    <row r="1345" spans="173:175" ht="18" x14ac:dyDescent="0.25">
      <c r="FQ1345" s="96" t="str">
        <f>IF($AG1345="ناجح",COUNT(FQ$9:FQ1344)+1,"")</f>
        <v/>
      </c>
      <c r="FS1345" s="96" t="str">
        <f>IF($AG1345="دورثان",COUNT(FS$9:FS1344)+1,"")</f>
        <v/>
      </c>
    </row>
    <row r="1346" spans="173:175" ht="18" x14ac:dyDescent="0.25">
      <c r="FQ1346" s="96" t="str">
        <f>IF($AG1346="ناجح",COUNT(FQ$9:FQ1345)+1,"")</f>
        <v/>
      </c>
      <c r="FS1346" s="96" t="str">
        <f>IF($AG1346="دورثان",COUNT(FS$9:FS1345)+1,"")</f>
        <v/>
      </c>
    </row>
    <row r="1347" spans="173:175" ht="18" x14ac:dyDescent="0.25">
      <c r="FQ1347" s="96" t="str">
        <f>IF($AG1347="ناجح",COUNT(FQ$9:FQ1346)+1,"")</f>
        <v/>
      </c>
      <c r="FS1347" s="96" t="str">
        <f>IF($AG1347="دورثان",COUNT(FS$9:FS1346)+1,"")</f>
        <v/>
      </c>
    </row>
    <row r="1348" spans="173:175" ht="18" x14ac:dyDescent="0.25">
      <c r="FQ1348" s="96" t="str">
        <f>IF($AG1348="ناجح",COUNT(FQ$9:FQ1347)+1,"")</f>
        <v/>
      </c>
      <c r="FS1348" s="96" t="str">
        <f>IF($AG1348="دورثان",COUNT(FS$9:FS1347)+1,"")</f>
        <v/>
      </c>
    </row>
    <row r="1349" spans="173:175" ht="18" x14ac:dyDescent="0.25">
      <c r="FQ1349" s="96" t="str">
        <f>IF($AG1349="ناجح",COUNT(FQ$9:FQ1348)+1,"")</f>
        <v/>
      </c>
      <c r="FS1349" s="96" t="str">
        <f>IF($AG1349="دورثان",COUNT(FS$9:FS1348)+1,"")</f>
        <v/>
      </c>
    </row>
    <row r="1350" spans="173:175" ht="18" x14ac:dyDescent="0.25">
      <c r="FQ1350" s="96" t="str">
        <f>IF($AG1350="ناجح",COUNT(FQ$9:FQ1349)+1,"")</f>
        <v/>
      </c>
      <c r="FS1350" s="96" t="str">
        <f>IF($AG1350="دورثان",COUNT(FS$9:FS1349)+1,"")</f>
        <v/>
      </c>
    </row>
    <row r="1351" spans="173:175" ht="18" x14ac:dyDescent="0.25">
      <c r="FQ1351" s="96" t="str">
        <f>IF($AG1351="ناجح",COUNT(FQ$9:FQ1350)+1,"")</f>
        <v/>
      </c>
      <c r="FS1351" s="96" t="str">
        <f>IF($AG1351="دورثان",COUNT(FS$9:FS1350)+1,"")</f>
        <v/>
      </c>
    </row>
    <row r="1352" spans="173:175" ht="18" x14ac:dyDescent="0.25">
      <c r="FQ1352" s="96" t="str">
        <f>IF($AG1352="ناجح",COUNT(FQ$9:FQ1351)+1,"")</f>
        <v/>
      </c>
      <c r="FS1352" s="96" t="str">
        <f>IF($AG1352="دورثان",COUNT(FS$9:FS1351)+1,"")</f>
        <v/>
      </c>
    </row>
    <row r="1353" spans="173:175" ht="18" x14ac:dyDescent="0.25">
      <c r="FQ1353" s="96" t="str">
        <f>IF($AG1353="ناجح",COUNT(FQ$9:FQ1352)+1,"")</f>
        <v/>
      </c>
      <c r="FS1353" s="96" t="str">
        <f>IF($AG1353="دورثان",COUNT(FS$9:FS1352)+1,"")</f>
        <v/>
      </c>
    </row>
    <row r="1354" spans="173:175" ht="18" x14ac:dyDescent="0.25">
      <c r="FQ1354" s="96" t="str">
        <f>IF($AG1354="ناجح",COUNT(FQ$9:FQ1353)+1,"")</f>
        <v/>
      </c>
      <c r="FS1354" s="96" t="str">
        <f>IF($AG1354="دورثان",COUNT(FS$9:FS1353)+1,"")</f>
        <v/>
      </c>
    </row>
    <row r="1355" spans="173:175" ht="18" x14ac:dyDescent="0.25">
      <c r="FQ1355" s="96" t="str">
        <f>IF($AG1355="ناجح",COUNT(FQ$9:FQ1354)+1,"")</f>
        <v/>
      </c>
      <c r="FS1355" s="96" t="str">
        <f>IF($AG1355="دورثان",COUNT(FS$9:FS1354)+1,"")</f>
        <v/>
      </c>
    </row>
    <row r="1356" spans="173:175" ht="18" x14ac:dyDescent="0.25">
      <c r="FQ1356" s="96" t="str">
        <f>IF($AG1356="ناجح",COUNT(FQ$9:FQ1355)+1,"")</f>
        <v/>
      </c>
      <c r="FS1356" s="96" t="str">
        <f>IF($AG1356="دورثان",COUNT(FS$9:FS1355)+1,"")</f>
        <v/>
      </c>
    </row>
    <row r="1357" spans="173:175" ht="18" x14ac:dyDescent="0.25">
      <c r="FQ1357" s="96" t="str">
        <f>IF($AG1357="ناجح",COUNT(FQ$9:FQ1356)+1,"")</f>
        <v/>
      </c>
      <c r="FS1357" s="96" t="str">
        <f>IF($AG1357="دورثان",COUNT(FS$9:FS1356)+1,"")</f>
        <v/>
      </c>
    </row>
    <row r="1358" spans="173:175" ht="18" x14ac:dyDescent="0.25">
      <c r="FQ1358" s="96" t="str">
        <f>IF($AG1358="ناجح",COUNT(FQ$9:FQ1357)+1,"")</f>
        <v/>
      </c>
      <c r="FS1358" s="96" t="str">
        <f>IF($AG1358="دورثان",COUNT(FS$9:FS1357)+1,"")</f>
        <v/>
      </c>
    </row>
    <row r="1359" spans="173:175" ht="18" x14ac:dyDescent="0.25">
      <c r="FQ1359" s="96" t="str">
        <f>IF($AG1359="ناجح",COUNT(FQ$9:FQ1358)+1,"")</f>
        <v/>
      </c>
      <c r="FS1359" s="96" t="str">
        <f>IF($AG1359="دورثان",COUNT(FS$9:FS1358)+1,"")</f>
        <v/>
      </c>
    </row>
    <row r="1360" spans="173:175" ht="18" x14ac:dyDescent="0.25">
      <c r="FQ1360" s="96" t="str">
        <f>IF($AG1360="ناجح",COUNT(FQ$9:FQ1359)+1,"")</f>
        <v/>
      </c>
      <c r="FS1360" s="96" t="str">
        <f>IF($AG1360="دورثان",COUNT(FS$9:FS1359)+1,"")</f>
        <v/>
      </c>
    </row>
    <row r="1361" spans="173:175" ht="18" x14ac:dyDescent="0.25">
      <c r="FQ1361" s="96" t="str">
        <f>IF($AG1361="ناجح",COUNT(FQ$9:FQ1360)+1,"")</f>
        <v/>
      </c>
      <c r="FS1361" s="96" t="str">
        <f>IF($AG1361="دورثان",COUNT(FS$9:FS1360)+1,"")</f>
        <v/>
      </c>
    </row>
    <row r="1362" spans="173:175" ht="18" x14ac:dyDescent="0.25">
      <c r="FQ1362" s="96" t="str">
        <f>IF($AG1362="ناجح",COUNT(FQ$9:FQ1361)+1,"")</f>
        <v/>
      </c>
      <c r="FS1362" s="96" t="str">
        <f>IF($AG1362="دورثان",COUNT(FS$9:FS1361)+1,"")</f>
        <v/>
      </c>
    </row>
    <row r="1363" spans="173:175" ht="18" x14ac:dyDescent="0.25">
      <c r="FQ1363" s="96" t="str">
        <f>IF($AG1363="ناجح",COUNT(FQ$9:FQ1362)+1,"")</f>
        <v/>
      </c>
      <c r="FS1363" s="96" t="str">
        <f>IF($AG1363="دورثان",COUNT(FS$9:FS1362)+1,"")</f>
        <v/>
      </c>
    </row>
    <row r="1364" spans="173:175" ht="18" x14ac:dyDescent="0.25">
      <c r="FQ1364" s="96" t="str">
        <f>IF($AG1364="ناجح",COUNT(FQ$9:FQ1363)+1,"")</f>
        <v/>
      </c>
      <c r="FS1364" s="96" t="str">
        <f>IF($AG1364="دورثان",COUNT(FS$9:FS1363)+1,"")</f>
        <v/>
      </c>
    </row>
    <row r="1365" spans="173:175" ht="18" x14ac:dyDescent="0.25">
      <c r="FQ1365" s="96" t="str">
        <f>IF($AG1365="ناجح",COUNT(FQ$9:FQ1364)+1,"")</f>
        <v/>
      </c>
      <c r="FS1365" s="96" t="str">
        <f>IF($AG1365="دورثان",COUNT(FS$9:FS1364)+1,"")</f>
        <v/>
      </c>
    </row>
    <row r="1366" spans="173:175" ht="18" x14ac:dyDescent="0.25">
      <c r="FQ1366" s="96" t="str">
        <f>IF($AG1366="ناجح",COUNT(FQ$9:FQ1365)+1,"")</f>
        <v/>
      </c>
      <c r="FS1366" s="96" t="str">
        <f>IF($AG1366="دورثان",COUNT(FS$9:FS1365)+1,"")</f>
        <v/>
      </c>
    </row>
  </sheetData>
  <mergeCells count="382">
    <mergeCell ref="FC44:FC46"/>
    <mergeCell ref="FD44:FD46"/>
    <mergeCell ref="FE44:FE46"/>
    <mergeCell ref="FF44:FF46"/>
    <mergeCell ref="AW44:AW46"/>
    <mergeCell ref="AX44:AX46"/>
    <mergeCell ref="AY44:AY46"/>
    <mergeCell ref="AZ44:AZ46"/>
    <mergeCell ref="EX44:EX46"/>
    <mergeCell ref="FB44:FB46"/>
    <mergeCell ref="AQ44:AQ46"/>
    <mergeCell ref="AR44:AR46"/>
    <mergeCell ref="AS44:AS46"/>
    <mergeCell ref="AT44:AT46"/>
    <mergeCell ref="AU44:AU46"/>
    <mergeCell ref="AV44:AV46"/>
    <mergeCell ref="G44:G46"/>
    <mergeCell ref="AG44:AG46"/>
    <mergeCell ref="AI44:AI46"/>
    <mergeCell ref="AJ44:AJ46"/>
    <mergeCell ref="AK44:AK46"/>
    <mergeCell ref="AL44:AL46"/>
    <mergeCell ref="FC41:FC43"/>
    <mergeCell ref="FD41:FD43"/>
    <mergeCell ref="FE41:FE43"/>
    <mergeCell ref="FF41:FF43"/>
    <mergeCell ref="A44:A46"/>
    <mergeCell ref="B44:B46"/>
    <mergeCell ref="C44:C46"/>
    <mergeCell ref="D44:D46"/>
    <mergeCell ref="E44:E46"/>
    <mergeCell ref="F44:F46"/>
    <mergeCell ref="AW41:AW43"/>
    <mergeCell ref="AX41:AX43"/>
    <mergeCell ref="AY41:AY43"/>
    <mergeCell ref="AZ41:AZ43"/>
    <mergeCell ref="EX41:EX43"/>
    <mergeCell ref="FB41:FB43"/>
    <mergeCell ref="AQ41:AQ43"/>
    <mergeCell ref="AR41:AR43"/>
    <mergeCell ref="AS41:AS43"/>
    <mergeCell ref="AT41:AT43"/>
    <mergeCell ref="AU41:AU43"/>
    <mergeCell ref="AV41:AV43"/>
    <mergeCell ref="G41:G43"/>
    <mergeCell ref="AG41:AG43"/>
    <mergeCell ref="AI41:AI43"/>
    <mergeCell ref="AJ41:AJ43"/>
    <mergeCell ref="AK41:AK43"/>
    <mergeCell ref="AL41:AL43"/>
    <mergeCell ref="FC38:FC40"/>
    <mergeCell ref="FD38:FD40"/>
    <mergeCell ref="FE38:FE40"/>
    <mergeCell ref="FF38:FF40"/>
    <mergeCell ref="A41:A43"/>
    <mergeCell ref="B41:B43"/>
    <mergeCell ref="C41:C43"/>
    <mergeCell ref="D41:D43"/>
    <mergeCell ref="E41:E43"/>
    <mergeCell ref="F41:F43"/>
    <mergeCell ref="AW38:AW40"/>
    <mergeCell ref="AX38:AX40"/>
    <mergeCell ref="AY38:AY40"/>
    <mergeCell ref="AZ38:AZ40"/>
    <mergeCell ref="EX38:EX40"/>
    <mergeCell ref="FB38:FB40"/>
    <mergeCell ref="AQ38:AQ40"/>
    <mergeCell ref="AR38:AR40"/>
    <mergeCell ref="AS38:AS40"/>
    <mergeCell ref="AT38:AT40"/>
    <mergeCell ref="AU38:AU40"/>
    <mergeCell ref="AV38:AV40"/>
    <mergeCell ref="G38:G40"/>
    <mergeCell ref="AG38:AG40"/>
    <mergeCell ref="AI38:AI40"/>
    <mergeCell ref="AJ38:AJ40"/>
    <mergeCell ref="AK38:AK40"/>
    <mergeCell ref="AL38:AL40"/>
    <mergeCell ref="FC35:FC37"/>
    <mergeCell ref="AJ35:AJ37"/>
    <mergeCell ref="AK35:AK37"/>
    <mergeCell ref="AL35:AL37"/>
    <mergeCell ref="FD35:FD37"/>
    <mergeCell ref="FE35:FE37"/>
    <mergeCell ref="FF35:FF37"/>
    <mergeCell ref="A38:A40"/>
    <mergeCell ref="B38:B40"/>
    <mergeCell ref="C38:C40"/>
    <mergeCell ref="D38:D40"/>
    <mergeCell ref="E38:E40"/>
    <mergeCell ref="F38:F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FC32:FC34"/>
    <mergeCell ref="FD32:FD34"/>
    <mergeCell ref="FE32:FE34"/>
    <mergeCell ref="FF32:FF34"/>
    <mergeCell ref="A35:A37"/>
    <mergeCell ref="B35:B37"/>
    <mergeCell ref="C35:C37"/>
    <mergeCell ref="D35:D37"/>
    <mergeCell ref="E35:E37"/>
    <mergeCell ref="F35:F37"/>
    <mergeCell ref="AW32:AW34"/>
    <mergeCell ref="AX32:AX34"/>
    <mergeCell ref="AY32:AY34"/>
    <mergeCell ref="AZ32:AZ34"/>
    <mergeCell ref="EX32:EX34"/>
    <mergeCell ref="FB32:FB34"/>
    <mergeCell ref="AQ32:AQ34"/>
    <mergeCell ref="AR32:AR34"/>
    <mergeCell ref="AS32:AS34"/>
    <mergeCell ref="AT32:AT34"/>
    <mergeCell ref="AU32:AU34"/>
    <mergeCell ref="AV32:AV34"/>
    <mergeCell ref="G32:G34"/>
    <mergeCell ref="AG32:AG34"/>
    <mergeCell ref="AI32:AI34"/>
    <mergeCell ref="AJ32:AJ34"/>
    <mergeCell ref="AK32:AK34"/>
    <mergeCell ref="AL32:AL34"/>
    <mergeCell ref="FC29:FC31"/>
    <mergeCell ref="FD29:FD31"/>
    <mergeCell ref="FE29:FE31"/>
    <mergeCell ref="FF29:FF31"/>
    <mergeCell ref="A32:A34"/>
    <mergeCell ref="B32:B34"/>
    <mergeCell ref="C32:C34"/>
    <mergeCell ref="D32:D34"/>
    <mergeCell ref="E32:E34"/>
    <mergeCell ref="F32:F34"/>
    <mergeCell ref="AW29:AW31"/>
    <mergeCell ref="AX29:AX31"/>
    <mergeCell ref="AY29:AY31"/>
    <mergeCell ref="AZ29:AZ31"/>
    <mergeCell ref="EX29:EX31"/>
    <mergeCell ref="FB29:FB31"/>
    <mergeCell ref="AQ29:AQ31"/>
    <mergeCell ref="AR29:AR31"/>
    <mergeCell ref="AS29:AS31"/>
    <mergeCell ref="AT29:AT31"/>
    <mergeCell ref="AU29:AU31"/>
    <mergeCell ref="AV29:AV31"/>
    <mergeCell ref="G29:G31"/>
    <mergeCell ref="AG29:AG31"/>
    <mergeCell ref="AI29:AI31"/>
    <mergeCell ref="AJ29:AJ31"/>
    <mergeCell ref="AK29:AK31"/>
    <mergeCell ref="AL29:AL31"/>
    <mergeCell ref="FC26:FC28"/>
    <mergeCell ref="AJ26:AJ28"/>
    <mergeCell ref="AK26:AK28"/>
    <mergeCell ref="AL26:AL28"/>
    <mergeCell ref="FD26:FD28"/>
    <mergeCell ref="FE26:FE28"/>
    <mergeCell ref="FF26:FF28"/>
    <mergeCell ref="A29:A31"/>
    <mergeCell ref="B29:B31"/>
    <mergeCell ref="C29:C31"/>
    <mergeCell ref="D29:D31"/>
    <mergeCell ref="E29:E31"/>
    <mergeCell ref="F29:F31"/>
    <mergeCell ref="AW26:AW28"/>
    <mergeCell ref="AX26:AX28"/>
    <mergeCell ref="AY26:AY28"/>
    <mergeCell ref="AZ26:AZ28"/>
    <mergeCell ref="EX26:EX28"/>
    <mergeCell ref="FB26:FB28"/>
    <mergeCell ref="AQ26:AQ28"/>
    <mergeCell ref="AR26:AR28"/>
    <mergeCell ref="AS26:AS28"/>
    <mergeCell ref="AT26:AT28"/>
    <mergeCell ref="AU26:AU28"/>
    <mergeCell ref="AV26:AV28"/>
    <mergeCell ref="G26:G28"/>
    <mergeCell ref="AG26:AG28"/>
    <mergeCell ref="AI26:AI28"/>
    <mergeCell ref="FC23:FC25"/>
    <mergeCell ref="FD23:FD25"/>
    <mergeCell ref="FE23:FE25"/>
    <mergeCell ref="FF23:FF25"/>
    <mergeCell ref="A26:A28"/>
    <mergeCell ref="B26:B28"/>
    <mergeCell ref="C26:C28"/>
    <mergeCell ref="D26:D28"/>
    <mergeCell ref="E26:E28"/>
    <mergeCell ref="F26:F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FC20:FC22"/>
    <mergeCell ref="FD20:FD22"/>
    <mergeCell ref="FE20:FE22"/>
    <mergeCell ref="FF20:FF22"/>
    <mergeCell ref="A23:A25"/>
    <mergeCell ref="B23:B25"/>
    <mergeCell ref="C23:C25"/>
    <mergeCell ref="D23:D25"/>
    <mergeCell ref="E23:E25"/>
    <mergeCell ref="F23:F25"/>
    <mergeCell ref="AW20:AW22"/>
    <mergeCell ref="AX20:AX22"/>
    <mergeCell ref="AY20:AY22"/>
    <mergeCell ref="AZ20:AZ22"/>
    <mergeCell ref="EX20:EX22"/>
    <mergeCell ref="FB20:FB22"/>
    <mergeCell ref="AQ20:AQ22"/>
    <mergeCell ref="AR20:AR22"/>
    <mergeCell ref="AS20:AS22"/>
    <mergeCell ref="AT20:AT22"/>
    <mergeCell ref="AU20:AU22"/>
    <mergeCell ref="AV20:AV22"/>
    <mergeCell ref="G20:G22"/>
    <mergeCell ref="AG20:AG22"/>
    <mergeCell ref="AI20:AI22"/>
    <mergeCell ref="AJ20:AJ22"/>
    <mergeCell ref="AK20:AK22"/>
    <mergeCell ref="AL20:AL22"/>
    <mergeCell ref="FC17:FC19"/>
    <mergeCell ref="AJ17:AJ19"/>
    <mergeCell ref="AK17:AK19"/>
    <mergeCell ref="AL17:AL19"/>
    <mergeCell ref="FD17:FD19"/>
    <mergeCell ref="FE17:FE19"/>
    <mergeCell ref="FF17:FF19"/>
    <mergeCell ref="A20:A22"/>
    <mergeCell ref="B20:B22"/>
    <mergeCell ref="C20:C22"/>
    <mergeCell ref="D20:D22"/>
    <mergeCell ref="E20:E22"/>
    <mergeCell ref="F20:F22"/>
    <mergeCell ref="AW17:AW19"/>
    <mergeCell ref="AX17:AX19"/>
    <mergeCell ref="AY17:AY19"/>
    <mergeCell ref="AZ17:AZ19"/>
    <mergeCell ref="EX17:EX19"/>
    <mergeCell ref="FB17:FB19"/>
    <mergeCell ref="AQ17:AQ19"/>
    <mergeCell ref="AR17:AR19"/>
    <mergeCell ref="AS17:AS19"/>
    <mergeCell ref="AT17:AT19"/>
    <mergeCell ref="AU17:AU19"/>
    <mergeCell ref="AV17:AV19"/>
    <mergeCell ref="G17:G19"/>
    <mergeCell ref="AG17:AG19"/>
    <mergeCell ref="AI17:AI19"/>
    <mergeCell ref="FC14:FC16"/>
    <mergeCell ref="FD14:FD16"/>
    <mergeCell ref="FE14:FE16"/>
    <mergeCell ref="FF14:FF16"/>
    <mergeCell ref="A17:A19"/>
    <mergeCell ref="B17:B19"/>
    <mergeCell ref="C17:C19"/>
    <mergeCell ref="D17:D19"/>
    <mergeCell ref="E17:E19"/>
    <mergeCell ref="F17:F19"/>
    <mergeCell ref="AW14:AW16"/>
    <mergeCell ref="AX14:AX16"/>
    <mergeCell ref="AY14:AY16"/>
    <mergeCell ref="AZ14:AZ16"/>
    <mergeCell ref="EX14:EX16"/>
    <mergeCell ref="FB14:FB16"/>
    <mergeCell ref="AQ14:AQ16"/>
    <mergeCell ref="AR14:AR16"/>
    <mergeCell ref="AS14:AS16"/>
    <mergeCell ref="AT14:AT16"/>
    <mergeCell ref="AU14:AU16"/>
    <mergeCell ref="AV14:AV16"/>
    <mergeCell ref="G14:G16"/>
    <mergeCell ref="AG14:AG16"/>
    <mergeCell ref="AI14:AI16"/>
    <mergeCell ref="AJ14:AJ16"/>
    <mergeCell ref="AK14:AK16"/>
    <mergeCell ref="AL14:AL16"/>
    <mergeCell ref="FC11:FC13"/>
    <mergeCell ref="FD11:FD13"/>
    <mergeCell ref="FE11:FE13"/>
    <mergeCell ref="FF11:FF13"/>
    <mergeCell ref="A14:A16"/>
    <mergeCell ref="B14:B16"/>
    <mergeCell ref="C14:C16"/>
    <mergeCell ref="D14:D16"/>
    <mergeCell ref="E14:E16"/>
    <mergeCell ref="F14:F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A6:AC6"/>
    <mergeCell ref="AD6:AF6"/>
    <mergeCell ref="AM6:AO6"/>
    <mergeCell ref="J8:J9"/>
    <mergeCell ref="M8:M9"/>
    <mergeCell ref="P8:P9"/>
    <mergeCell ref="S8:S9"/>
    <mergeCell ref="V8:V9"/>
    <mergeCell ref="Y8:Y9"/>
    <mergeCell ref="AF1:AO1"/>
    <mergeCell ref="AT1:BD1"/>
    <mergeCell ref="H4:AG4"/>
    <mergeCell ref="BA4:BB4"/>
    <mergeCell ref="A5:A10"/>
    <mergeCell ref="B5:B9"/>
    <mergeCell ref="C5:F10"/>
    <mergeCell ref="G5:G10"/>
    <mergeCell ref="H5:H7"/>
    <mergeCell ref="I5:K5"/>
    <mergeCell ref="AP5:AP9"/>
    <mergeCell ref="AQ5:AQ9"/>
    <mergeCell ref="AR5:AR9"/>
    <mergeCell ref="AB8:AB9"/>
    <mergeCell ref="I6:K6"/>
    <mergeCell ref="L6:N6"/>
    <mergeCell ref="O6:Q6"/>
    <mergeCell ref="R6:T6"/>
    <mergeCell ref="U6:W6"/>
    <mergeCell ref="X6:Z6"/>
    <mergeCell ref="AL5:AL10"/>
    <mergeCell ref="AM5:AO5"/>
  </mergeCells>
  <conditionalFormatting sqref="P13 M13 P16 P19 P22 P25 P28 P31 P34 P37 P40 P43 P46 M16 M19 M22 M25 M28 M31 M34 M37 M40 M43 M46">
    <cfRule type="cellIs" dxfId="65" priority="20" operator="lessThan">
      <formula>38</formula>
    </cfRule>
  </conditionalFormatting>
  <conditionalFormatting sqref="Q13 N13 Q16 Q19 Q22 Q25 Q28 Q31 Q34 Q37 Q40 Q43 Q46 N16 N19 N22 N25 N28 N31 N34 N37 N40 N43 N46">
    <cfRule type="cellIs" dxfId="64" priority="19" operator="lessThan">
      <formula>80</formula>
    </cfRule>
  </conditionalFormatting>
  <conditionalFormatting sqref="J13 J16 J19 J22 J25 J28 J31 J34 J37 J40 J43 J46">
    <cfRule type="cellIs" dxfId="63" priority="18" operator="lessThan">
      <formula>48</formula>
    </cfRule>
  </conditionalFormatting>
  <conditionalFormatting sqref="K13 K16 K19 K22 K25 K28 K31 K34 K37 K40 K43 K46">
    <cfRule type="cellIs" dxfId="62" priority="17" operator="lessThan">
      <formula>100</formula>
    </cfRule>
  </conditionalFormatting>
  <conditionalFormatting sqref="V13 S13 V16 V19 V22 V25 V28 V31 V34 V37 V40 V43 V46 S16 S19 S22 S25 S28 S31 S34 S37 S40 S43 S46">
    <cfRule type="cellIs" dxfId="61" priority="16" operator="lessThan">
      <formula>29</formula>
    </cfRule>
  </conditionalFormatting>
  <conditionalFormatting sqref="W13 W16 W19 W22 W25 W28 W31 W34 W37 W40 W43 W46">
    <cfRule type="cellIs" dxfId="60" priority="15" operator="lessThan">
      <formula>60</formula>
    </cfRule>
  </conditionalFormatting>
  <conditionalFormatting sqref="Y13 AB13 Y16 Y19 Y22 Y25 Y28 Y31 Y34 Y37 Y40 Y43 Y46 AB16 AB19 AB22 AB25 AB28 AB31 AB34 AB37 AB40 AB43 AB46">
    <cfRule type="cellIs" dxfId="59" priority="14" operator="lessThan">
      <formula>19</formula>
    </cfRule>
  </conditionalFormatting>
  <conditionalFormatting sqref="AC13 Z13 AC16 AC19 AC22 AC25 AC28 AC31 AC34 AC37 AC40 AC43 AC46 Z16 Z19 Z22 Z25 Z28 Z31 Z34 Z37 Z40 Z43 Z46">
    <cfRule type="cellIs" dxfId="58" priority="13" operator="lessThan">
      <formula>40</formula>
    </cfRule>
  </conditionalFormatting>
  <conditionalFormatting sqref="AE13 AE16 AE19 AE22 AE25 AE28 AE31 AE34 AE37 AE40 AE43 AE46">
    <cfRule type="cellIs" dxfId="57" priority="12" operator="lessThan">
      <formula>10</formula>
    </cfRule>
  </conditionalFormatting>
  <conditionalFormatting sqref="AF13 AF16 AF19 AF22 AF25 AF28 AF31 AF34 AF37 AF40 AF43 AF46">
    <cfRule type="cellIs" dxfId="56" priority="11" operator="lessThan">
      <formula>20</formula>
    </cfRule>
  </conditionalFormatting>
  <conditionalFormatting sqref="AG11 AG14 AG17 AG20 AG23 AG26 AG29 AG32 AG35 AG38 AG41 AG44">
    <cfRule type="containsText" dxfId="55" priority="7" operator="containsText" text="دور تانى">
      <formula>NOT(ISERROR(SEARCH("دور تانى",AG11)))</formula>
    </cfRule>
    <cfRule type="containsText" dxfId="54" priority="8" operator="containsText" text="تكميلى">
      <formula>NOT(ISERROR(SEARCH("تكميلى",AG11)))</formula>
    </cfRule>
    <cfRule type="containsText" dxfId="53" priority="9" operator="containsText" text="تكميلى">
      <formula>NOT(ISERROR(SEARCH("تكميلى",AG11)))</formula>
    </cfRule>
    <cfRule type="containsText" dxfId="52" priority="10" operator="containsText" text="راسب">
      <formula>NOT(ISERROR(SEARCH("راسب",AG11)))</formula>
    </cfRule>
  </conditionalFormatting>
  <conditionalFormatting sqref="T13 T16 T19 T22 T25 T28 T31 T34 T37 T40 T43 T46">
    <cfRule type="cellIs" dxfId="51" priority="6" operator="lessThan">
      <formula>80</formula>
    </cfRule>
  </conditionalFormatting>
  <conditionalFormatting sqref="AL11 AL14 AL17 AL20 AL23 AL26 AL29 AL32 AL35 AL38 AL41 AL44">
    <cfRule type="containsText" dxfId="50" priority="2" operator="containsText" text="دور تانى">
      <formula>NOT(ISERROR(SEARCH("دور تانى",AL11)))</formula>
    </cfRule>
    <cfRule type="containsText" dxfId="49" priority="3" operator="containsText" text="تكميلى">
      <formula>NOT(ISERROR(SEARCH("تكميلى",AL11)))</formula>
    </cfRule>
    <cfRule type="containsText" dxfId="48" priority="4" operator="containsText" text="تكميلى">
      <formula>NOT(ISERROR(SEARCH("تكميلى",AL11)))</formula>
    </cfRule>
    <cfRule type="containsText" dxfId="47" priority="5" operator="containsText" text="راسب">
      <formula>NOT(ISERROR(SEARCH("راسب",AL11)))</formula>
    </cfRule>
  </conditionalFormatting>
  <conditionalFormatting sqref="AG11:AG46">
    <cfRule type="containsText" dxfId="46"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formula1>48</formula1>
    </dataValidation>
    <dataValidation type="whole" operator="lessThanOrEqual" allowBlank="1" showInputMessage="1" showErrorMessage="1" error="درجة اعمال السنة لنحو والقراءة من 32 او اقل" sqref="L12 L15 L18 L21 L24 L27 L30 L33 L36 L39 L42 L45">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J11">
      <formula1>40</formula1>
    </dataValidation>
    <dataValidation type="whole" operator="lessThanOrEqual" allowBlank="1" showInputMessage="1" showErrorMessage="1" error="درجة الامتحان لمادة الرياضيات من 60 او اقل" sqref="J44:J45 J14:J15 J17:J18 J20:J21 J23:J24 J26:J27 J29:J30 J32:J33 J35:J36 J38:J39 J41:J42 J12">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formula1>24</formula1>
    </dataValidation>
    <dataValidation type="whole" operator="lessThanOrEqual" allowBlank="1" showInputMessage="1" showErrorMessage="1" error="درجة اعمال السنة لنحو ونصوص من 32 او اقل" sqref="L11 L14 L17 L20 L23 L26 L29 L32 L35 L38 L41 L44">
      <formula1>32</formula1>
    </dataValidation>
  </dataValidation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rgb="FF00B050"/>
  </sheetPr>
  <dimension ref="A1:GG1243"/>
  <sheetViews>
    <sheetView rightToLeft="1" tabSelected="1" topLeftCell="A8" zoomScale="70" zoomScaleNormal="70" workbookViewId="0">
      <selection activeCell="O22" sqref="O22"/>
    </sheetView>
  </sheetViews>
  <sheetFormatPr defaultRowHeight="14.25" x14ac:dyDescent="0.2"/>
  <cols>
    <col min="1" max="1" width="2.375" style="84" customWidth="1"/>
    <col min="2" max="2" width="6.25" style="85" hidden="1" customWidth="1"/>
    <col min="3" max="3" width="5.75" style="85" customWidth="1"/>
    <col min="4" max="5" width="4.75" style="85" customWidth="1"/>
    <col min="6" max="6" width="4.75" style="86" customWidth="1"/>
    <col min="7" max="7" width="4.625" style="84" customWidth="1"/>
    <col min="8" max="8" width="9.375" style="87" customWidth="1"/>
    <col min="9" max="29" width="5.375" style="88" customWidth="1"/>
    <col min="30" max="32" width="5.375" style="89" customWidth="1"/>
    <col min="33" max="33" width="5.625" style="90" customWidth="1"/>
    <col min="34" max="34" width="6.375" style="90" hidden="1" customWidth="1"/>
    <col min="35" max="35" width="7.875" style="90" customWidth="1"/>
    <col min="36" max="36" width="6.37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163" width="9" style="6"/>
    <col min="164" max="188" width="0" style="6" hidden="1" customWidth="1"/>
    <col min="189" max="189" width="12.25" style="97" bestFit="1" customWidth="1"/>
    <col min="190"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89"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01" t="s">
        <v>2</v>
      </c>
      <c r="AG1" s="101"/>
      <c r="AH1" s="101"/>
      <c r="AI1" s="101"/>
      <c r="AJ1" s="101"/>
      <c r="AK1" s="101"/>
      <c r="AL1" s="101"/>
      <c r="AM1" s="101"/>
      <c r="AN1" s="101"/>
      <c r="AO1" s="101"/>
      <c r="AP1" s="5"/>
      <c r="AQ1" s="5"/>
      <c r="AR1" s="5"/>
      <c r="AS1" s="5"/>
      <c r="AT1" s="102" t="s">
        <v>3</v>
      </c>
      <c r="AU1" s="102"/>
      <c r="AV1" s="102"/>
      <c r="AW1" s="102"/>
      <c r="AX1" s="102"/>
      <c r="AY1" s="102"/>
      <c r="AZ1" s="102"/>
      <c r="BA1" s="102"/>
      <c r="BB1" s="102"/>
      <c r="BC1" s="102"/>
      <c r="BD1" s="102"/>
      <c r="EU1" s="6"/>
      <c r="GG1" s="97">
        <f>MAX(مرجع)</f>
        <v>11</v>
      </c>
    </row>
    <row r="2" spans="1:189"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89"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89" s="27" customFormat="1" ht="27" customHeight="1" thickTop="1" thickBot="1" x14ac:dyDescent="0.35">
      <c r="A4" s="1" t="s">
        <v>9</v>
      </c>
      <c r="B4" s="1"/>
      <c r="C4" s="1"/>
      <c r="D4" s="1"/>
      <c r="E4" s="1"/>
      <c r="F4" s="1"/>
      <c r="G4" s="1"/>
      <c r="H4" s="103" t="s">
        <v>10</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5"/>
      <c r="AI4" s="5"/>
      <c r="AJ4" s="5"/>
      <c r="AK4" s="5"/>
      <c r="AL4" s="5"/>
      <c r="AM4" s="5"/>
      <c r="AN4" s="5"/>
      <c r="AO4" s="5"/>
      <c r="AP4" s="5"/>
      <c r="AQ4" s="5"/>
      <c r="AR4" s="5"/>
      <c r="AS4" s="5"/>
      <c r="AT4" s="21"/>
      <c r="AU4" s="21"/>
      <c r="AV4" s="22"/>
      <c r="AW4" s="19"/>
      <c r="AX4" s="19"/>
      <c r="AY4" s="23"/>
      <c r="AZ4" s="24"/>
      <c r="BA4" s="104" t="s">
        <v>11</v>
      </c>
      <c r="BB4" s="105"/>
      <c r="BC4" s="5"/>
      <c r="BD4" s="5"/>
      <c r="BE4" s="25"/>
      <c r="BF4" s="25"/>
      <c r="BG4" s="25"/>
      <c r="BH4" s="25"/>
      <c r="BI4" s="26"/>
      <c r="BJ4" s="26"/>
      <c r="BK4" s="26"/>
      <c r="BL4" s="26"/>
      <c r="BM4" s="26"/>
      <c r="BN4" s="26"/>
      <c r="BO4" s="26"/>
      <c r="BP4" s="26"/>
      <c r="EU4" s="5"/>
      <c r="GG4" s="98"/>
    </row>
    <row r="5" spans="1:189" s="32" customFormat="1" ht="27" customHeight="1" thickTop="1" x14ac:dyDescent="0.2">
      <c r="A5" s="106" t="s">
        <v>12</v>
      </c>
      <c r="B5" s="108" t="s">
        <v>13</v>
      </c>
      <c r="C5" s="111" t="s">
        <v>14</v>
      </c>
      <c r="D5" s="112"/>
      <c r="E5" s="112"/>
      <c r="F5" s="113"/>
      <c r="G5" s="120" t="s">
        <v>15</v>
      </c>
      <c r="H5" s="122" t="s">
        <v>16</v>
      </c>
      <c r="I5" s="124">
        <v>1</v>
      </c>
      <c r="J5" s="124"/>
      <c r="K5" s="124"/>
      <c r="L5" s="124">
        <v>2</v>
      </c>
      <c r="M5" s="124"/>
      <c r="N5" s="124"/>
      <c r="O5" s="124">
        <v>3</v>
      </c>
      <c r="P5" s="124"/>
      <c r="Q5" s="124"/>
      <c r="R5" s="124">
        <v>4</v>
      </c>
      <c r="S5" s="124"/>
      <c r="T5" s="124"/>
      <c r="U5" s="124">
        <v>5</v>
      </c>
      <c r="V5" s="124"/>
      <c r="W5" s="124"/>
      <c r="X5" s="124">
        <v>6</v>
      </c>
      <c r="Y5" s="124"/>
      <c r="Z5" s="124"/>
      <c r="AA5" s="124">
        <v>7</v>
      </c>
      <c r="AB5" s="124"/>
      <c r="AC5" s="124"/>
      <c r="AD5" s="142">
        <v>8</v>
      </c>
      <c r="AE5" s="142"/>
      <c r="AF5" s="142"/>
      <c r="AG5" s="143" t="s">
        <v>17</v>
      </c>
      <c r="AH5" s="145" t="s">
        <v>18</v>
      </c>
      <c r="AI5" s="148" t="s">
        <v>19</v>
      </c>
      <c r="AJ5" s="148" t="s">
        <v>20</v>
      </c>
      <c r="AK5" s="148" t="s">
        <v>21</v>
      </c>
      <c r="AL5" s="136" t="s">
        <v>22</v>
      </c>
      <c r="AM5" s="138">
        <v>9</v>
      </c>
      <c r="AN5" s="138"/>
      <c r="AO5" s="139"/>
      <c r="AP5" s="125" t="s">
        <v>23</v>
      </c>
      <c r="AQ5" s="128" t="s">
        <v>24</v>
      </c>
      <c r="AR5" s="131"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0"/>
      <c r="EV5" s="140"/>
      <c r="EW5" s="140"/>
      <c r="GG5" s="99"/>
    </row>
    <row r="6" spans="1:189" s="34" customFormat="1" ht="15.75" customHeight="1" x14ac:dyDescent="0.2">
      <c r="A6" s="107"/>
      <c r="B6" s="109"/>
      <c r="C6" s="114"/>
      <c r="D6" s="115"/>
      <c r="E6" s="115"/>
      <c r="F6" s="116"/>
      <c r="G6" s="121"/>
      <c r="H6" s="123"/>
      <c r="I6" s="134" t="s">
        <v>26</v>
      </c>
      <c r="J6" s="134"/>
      <c r="K6" s="134"/>
      <c r="L6" s="135" t="s">
        <v>27</v>
      </c>
      <c r="M6" s="135"/>
      <c r="N6" s="135"/>
      <c r="O6" s="134" t="s">
        <v>28</v>
      </c>
      <c r="P6" s="134"/>
      <c r="Q6" s="134"/>
      <c r="R6" s="134" t="s">
        <v>29</v>
      </c>
      <c r="S6" s="134"/>
      <c r="T6" s="134"/>
      <c r="U6" s="134" t="s">
        <v>30</v>
      </c>
      <c r="V6" s="134"/>
      <c r="W6" s="134"/>
      <c r="X6" s="134" t="s">
        <v>31</v>
      </c>
      <c r="Y6" s="134"/>
      <c r="Z6" s="134"/>
      <c r="AA6" s="134" t="s">
        <v>32</v>
      </c>
      <c r="AB6" s="134"/>
      <c r="AC6" s="134"/>
      <c r="AD6" s="134" t="s">
        <v>33</v>
      </c>
      <c r="AE6" s="134"/>
      <c r="AF6" s="134"/>
      <c r="AG6" s="144"/>
      <c r="AH6" s="146"/>
      <c r="AI6" s="149"/>
      <c r="AJ6" s="149"/>
      <c r="AK6" s="149"/>
      <c r="AL6" s="137"/>
      <c r="AM6" s="152" t="s">
        <v>34</v>
      </c>
      <c r="AN6" s="152"/>
      <c r="AO6" s="153"/>
      <c r="AP6" s="126"/>
      <c r="AQ6" s="129"/>
      <c r="AR6" s="131"/>
      <c r="AS6" s="28"/>
      <c r="AT6" s="28"/>
      <c r="AU6" s="28"/>
      <c r="AV6" s="28"/>
      <c r="AW6" s="28"/>
      <c r="AX6" s="28"/>
      <c r="AY6" s="28"/>
      <c r="AZ6" s="28"/>
      <c r="BA6" s="29"/>
      <c r="BB6" s="29"/>
      <c r="BC6" s="29"/>
      <c r="BD6" s="29"/>
      <c r="BE6" s="29"/>
      <c r="BF6" s="30"/>
      <c r="BG6" s="30"/>
      <c r="BH6" s="30"/>
      <c r="BI6" s="33"/>
      <c r="BJ6" s="33"/>
      <c r="BK6" s="33"/>
      <c r="BL6" s="33"/>
      <c r="BM6" s="33"/>
      <c r="BN6" s="33"/>
      <c r="BO6" s="33"/>
      <c r="BP6" s="33"/>
      <c r="EU6" s="140"/>
      <c r="EV6" s="140"/>
      <c r="EW6" s="140"/>
      <c r="GG6" s="100"/>
    </row>
    <row r="7" spans="1:189" s="34" customFormat="1" ht="53.25" customHeight="1" x14ac:dyDescent="0.2">
      <c r="A7" s="107"/>
      <c r="B7" s="109"/>
      <c r="C7" s="114"/>
      <c r="D7" s="115"/>
      <c r="E7" s="115"/>
      <c r="F7" s="116"/>
      <c r="G7" s="121"/>
      <c r="H7" s="123"/>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4"/>
      <c r="AH7" s="146"/>
      <c r="AI7" s="149"/>
      <c r="AJ7" s="149"/>
      <c r="AK7" s="149"/>
      <c r="AL7" s="137"/>
      <c r="AM7" s="36" t="s">
        <v>35</v>
      </c>
      <c r="AN7" s="36" t="s">
        <v>36</v>
      </c>
      <c r="AO7" s="37" t="s">
        <v>37</v>
      </c>
      <c r="AP7" s="126"/>
      <c r="AQ7" s="129"/>
      <c r="AR7" s="131"/>
      <c r="AS7" s="28"/>
      <c r="AT7" s="28"/>
      <c r="AU7" s="28"/>
      <c r="AV7" s="28"/>
      <c r="AW7" s="28"/>
      <c r="AX7" s="28"/>
      <c r="AY7" s="28"/>
      <c r="AZ7" s="28"/>
      <c r="BA7" s="29"/>
      <c r="BB7" s="29"/>
      <c r="BC7" s="29"/>
      <c r="BD7" s="29"/>
      <c r="BE7" s="29"/>
      <c r="BF7" s="30"/>
      <c r="BG7" s="30"/>
      <c r="BI7" s="33"/>
      <c r="BJ7" s="33"/>
      <c r="BK7" s="33"/>
      <c r="BL7" s="33"/>
      <c r="BM7" s="33"/>
      <c r="BN7" s="33"/>
      <c r="BO7" s="33"/>
      <c r="BP7" s="33"/>
      <c r="EU7" s="140"/>
      <c r="EV7" s="140"/>
      <c r="EW7" s="140"/>
      <c r="GG7" s="100"/>
    </row>
    <row r="8" spans="1:189" s="34" customFormat="1" ht="15.75" customHeight="1" x14ac:dyDescent="0.2">
      <c r="A8" s="107"/>
      <c r="B8" s="109"/>
      <c r="C8" s="114"/>
      <c r="D8" s="115"/>
      <c r="E8" s="115"/>
      <c r="F8" s="116"/>
      <c r="G8" s="121"/>
      <c r="H8" s="38" t="s">
        <v>38</v>
      </c>
      <c r="I8" s="39"/>
      <c r="J8" s="132">
        <v>48</v>
      </c>
      <c r="K8" s="38">
        <v>200</v>
      </c>
      <c r="L8" s="38"/>
      <c r="M8" s="132">
        <v>38</v>
      </c>
      <c r="N8" s="38">
        <v>160</v>
      </c>
      <c r="O8" s="39"/>
      <c r="P8" s="132">
        <v>38</v>
      </c>
      <c r="Q8" s="38">
        <v>160</v>
      </c>
      <c r="R8" s="38"/>
      <c r="S8" s="132">
        <v>38</v>
      </c>
      <c r="T8" s="38">
        <v>160</v>
      </c>
      <c r="U8" s="40"/>
      <c r="V8" s="132">
        <v>29</v>
      </c>
      <c r="W8" s="38">
        <v>120</v>
      </c>
      <c r="X8" s="38"/>
      <c r="Y8" s="132">
        <v>19</v>
      </c>
      <c r="Z8" s="38">
        <v>80</v>
      </c>
      <c r="AA8" s="38"/>
      <c r="AB8" s="132">
        <v>19</v>
      </c>
      <c r="AC8" s="38">
        <v>80</v>
      </c>
      <c r="AD8" s="38"/>
      <c r="AE8" s="132">
        <v>10</v>
      </c>
      <c r="AF8" s="38">
        <v>40</v>
      </c>
      <c r="AG8" s="144"/>
      <c r="AH8" s="146"/>
      <c r="AI8" s="149"/>
      <c r="AJ8" s="149"/>
      <c r="AK8" s="149"/>
      <c r="AL8" s="137"/>
      <c r="AM8" s="41"/>
      <c r="AN8" s="41"/>
      <c r="AO8" s="42">
        <v>40</v>
      </c>
      <c r="AP8" s="126"/>
      <c r="AQ8" s="129"/>
      <c r="AR8" s="131"/>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0"/>
      <c r="EV8" s="140"/>
      <c r="EW8" s="140"/>
      <c r="GG8" s="100"/>
    </row>
    <row r="9" spans="1:189" s="34" customFormat="1" ht="15.75" customHeight="1" thickBot="1" x14ac:dyDescent="0.25">
      <c r="A9" s="107"/>
      <c r="B9" s="110"/>
      <c r="C9" s="114"/>
      <c r="D9" s="115"/>
      <c r="E9" s="115"/>
      <c r="F9" s="116"/>
      <c r="G9" s="121"/>
      <c r="H9" s="44" t="s">
        <v>39</v>
      </c>
      <c r="I9" s="45"/>
      <c r="J9" s="133"/>
      <c r="K9" s="44">
        <v>100</v>
      </c>
      <c r="L9" s="44"/>
      <c r="M9" s="133"/>
      <c r="N9" s="44">
        <v>80</v>
      </c>
      <c r="O9" s="45"/>
      <c r="P9" s="133"/>
      <c r="Q9" s="44">
        <v>80</v>
      </c>
      <c r="R9" s="44"/>
      <c r="S9" s="133"/>
      <c r="T9" s="44">
        <v>80</v>
      </c>
      <c r="U9" s="46"/>
      <c r="V9" s="133"/>
      <c r="W9" s="44">
        <v>60</v>
      </c>
      <c r="X9" s="44"/>
      <c r="Y9" s="133"/>
      <c r="Z9" s="44">
        <v>40</v>
      </c>
      <c r="AA9" s="44"/>
      <c r="AB9" s="133"/>
      <c r="AC9" s="44">
        <v>40</v>
      </c>
      <c r="AD9" s="44"/>
      <c r="AE9" s="133"/>
      <c r="AF9" s="44">
        <v>20</v>
      </c>
      <c r="AG9" s="144"/>
      <c r="AH9" s="147"/>
      <c r="AI9" s="149"/>
      <c r="AJ9" s="149"/>
      <c r="AK9" s="149"/>
      <c r="AL9" s="137"/>
      <c r="AM9" s="47"/>
      <c r="AN9" s="47"/>
      <c r="AO9" s="48">
        <v>20</v>
      </c>
      <c r="AP9" s="127"/>
      <c r="AQ9" s="130"/>
      <c r="AR9" s="131"/>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0"/>
      <c r="EV9" s="140"/>
      <c r="EW9" s="140"/>
      <c r="GG9" s="100"/>
    </row>
    <row r="10" spans="1:189" s="34" customFormat="1" ht="21.75" customHeight="1" thickBot="1" x14ac:dyDescent="0.25">
      <c r="A10" s="107"/>
      <c r="B10" s="50"/>
      <c r="C10" s="117"/>
      <c r="D10" s="118"/>
      <c r="E10" s="118"/>
      <c r="F10" s="119"/>
      <c r="G10" s="121"/>
      <c r="H10" s="150" t="s">
        <v>48</v>
      </c>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44"/>
      <c r="AH10" s="51"/>
      <c r="AI10" s="149"/>
      <c r="AJ10" s="149"/>
      <c r="AK10" s="149"/>
      <c r="AL10" s="137"/>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1"/>
      <c r="EV10" s="141"/>
      <c r="EW10" s="141"/>
      <c r="FB10" s="34" t="s">
        <v>49</v>
      </c>
      <c r="FE10" s="34" t="s">
        <v>49</v>
      </c>
      <c r="GG10" s="100"/>
    </row>
    <row r="11" spans="1:189" s="66" customFormat="1" ht="24" customHeight="1" x14ac:dyDescent="0.25">
      <c r="A11" s="168">
        <v>1</v>
      </c>
      <c r="B11" s="169"/>
      <c r="C11" s="169" t="str">
        <f>IF($GG11="","",INDEX(بيانات,$GG11,COLUMN(C$11)))</f>
        <v>سالم1</v>
      </c>
      <c r="D11" s="169" t="str">
        <f>IF($GG11="","",INDEX(بيانات,$GG11,COLUMN(D$11)))</f>
        <v>سالم2</v>
      </c>
      <c r="E11" s="169" t="str">
        <f>IF($GG11="","",INDEX(بيانات,$GG11,COLUMN(E$11)))</f>
        <v>سالم3</v>
      </c>
      <c r="F11" s="169" t="str">
        <f>IF($GG11="","",INDEX(بيانات,$GG11,COLUMN(F$11)))</f>
        <v>سالم4</v>
      </c>
      <c r="G11" s="169">
        <f>IF($GG11="","",INDEX(بيانات,$GG11,COLUMN(G$11)))</f>
        <v>22</v>
      </c>
      <c r="H11" s="55" t="s">
        <v>50</v>
      </c>
      <c r="I11" s="56">
        <f t="shared" ref="I11:AF11" si="0">IF($GG11="","",INDEX(بيانات,$GG11,COLUMN(I$11)))</f>
        <v>20</v>
      </c>
      <c r="J11" s="56">
        <f t="shared" si="0"/>
        <v>20</v>
      </c>
      <c r="K11" s="56">
        <f t="shared" si="0"/>
        <v>40</v>
      </c>
      <c r="L11" s="56">
        <f t="shared" si="0"/>
        <v>4</v>
      </c>
      <c r="M11" s="56">
        <f t="shared" si="0"/>
        <v>5</v>
      </c>
      <c r="N11" s="56">
        <f t="shared" si="0"/>
        <v>9</v>
      </c>
      <c r="O11" s="56">
        <f t="shared" si="0"/>
        <v>0</v>
      </c>
      <c r="P11" s="56">
        <f t="shared" si="0"/>
        <v>0</v>
      </c>
      <c r="Q11" s="56">
        <f t="shared" si="0"/>
        <v>0</v>
      </c>
      <c r="R11" s="56">
        <f t="shared" si="0"/>
        <v>0</v>
      </c>
      <c r="S11" s="56">
        <f t="shared" si="0"/>
        <v>0</v>
      </c>
      <c r="T11" s="56">
        <f t="shared" si="0"/>
        <v>0</v>
      </c>
      <c r="U11" s="56">
        <f t="shared" si="0"/>
        <v>0</v>
      </c>
      <c r="V11" s="56">
        <f t="shared" si="0"/>
        <v>0</v>
      </c>
      <c r="W11" s="56">
        <f t="shared" si="0"/>
        <v>0</v>
      </c>
      <c r="X11" s="56">
        <f t="shared" si="0"/>
        <v>0</v>
      </c>
      <c r="Y11" s="56">
        <f t="shared" si="0"/>
        <v>0</v>
      </c>
      <c r="Z11" s="56">
        <f t="shared" si="0"/>
        <v>0</v>
      </c>
      <c r="AA11" s="56">
        <f t="shared" si="0"/>
        <v>0</v>
      </c>
      <c r="AB11" s="56">
        <f t="shared" si="0"/>
        <v>0</v>
      </c>
      <c r="AC11" s="56">
        <f t="shared" si="0"/>
        <v>0</v>
      </c>
      <c r="AD11" s="56">
        <f t="shared" si="0"/>
        <v>0</v>
      </c>
      <c r="AE11" s="56">
        <f t="shared" si="0"/>
        <v>0</v>
      </c>
      <c r="AF11" s="56">
        <f t="shared" si="0"/>
        <v>0</v>
      </c>
      <c r="AG11" s="158" t="str">
        <f>IF(AJ11&gt;=1,"دورثان","ناجح")</f>
        <v>ناجح</v>
      </c>
      <c r="AH11" s="58"/>
      <c r="AI11" s="161"/>
      <c r="AJ11" s="161"/>
      <c r="AK11" s="163"/>
      <c r="AL11" s="166"/>
      <c r="AM11" s="59"/>
      <c r="AN11" s="59"/>
      <c r="AO11" s="60"/>
      <c r="AP11" s="61"/>
      <c r="AQ11" s="181" t="str">
        <f>CONCATENATE(BI13,BJ13,BK13,,BL13,BM13,,BN13,BO13,BP13)</f>
        <v>.رياضيات.......</v>
      </c>
      <c r="AR11" s="183">
        <f>K11:K12+N11:N12+Q11:Q12+T11:T12+W11:W12+Z11:Z12+AC11:AC12+AF11:AF12+AO11:AO12</f>
        <v>49</v>
      </c>
      <c r="AS11" s="154">
        <f>IF(K13&lt;100,100-K13,IF(K13="XXX",100,"."))</f>
        <v>16</v>
      </c>
      <c r="AT11" s="154" t="str">
        <f>IF(N13&lt;80,80-N13,IF(N13="XXX",80,"."))</f>
        <v>.</v>
      </c>
      <c r="AU11" s="154" t="str">
        <f>IF(Q13&lt;80,80-Q13,IF(Q13="XXX",80,"."))</f>
        <v>.</v>
      </c>
      <c r="AV11" s="154" t="str">
        <f>IF(T13&lt;80,80-T13,IF(T13="XXX",80,"."))</f>
        <v>.</v>
      </c>
      <c r="AW11" s="154" t="str">
        <f>IF(W13&lt;60,60-W13,IF(W13="XXX",60,"."))</f>
        <v>.</v>
      </c>
      <c r="AX11" s="154" t="str">
        <f>IF(Z13&lt;40,40-Z13,IF(Z13="XXX",40,"."))</f>
        <v>.</v>
      </c>
      <c r="AY11" s="154" t="str">
        <f>IF(AC13&lt;40,40-AC13,IF(AC13="XXX",40,"."))</f>
        <v>.</v>
      </c>
      <c r="AZ11" s="15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80">
        <v>1</v>
      </c>
      <c r="EY11" s="64" t="str">
        <f>IF(AG11="","7",IF(AG11&lt;40,7,"*"))</f>
        <v>*</v>
      </c>
      <c r="EZ11" s="64" t="str">
        <f>IF(AJ11="","8",IF(AJ11&lt;20,8,"*"))</f>
        <v>8</v>
      </c>
      <c r="FA11" s="65">
        <f>IF(AS11="","9",IF(AS11&lt;40,9,"*"))</f>
        <v>9</v>
      </c>
      <c r="FB11" s="176">
        <f>IF(FC11="","",SUBTOTAL(2,$FC$11:FC11))</f>
        <v>1</v>
      </c>
      <c r="FC11" s="173">
        <f>IF(AG11="ناجح",ROW(),"")</f>
        <v>11</v>
      </c>
      <c r="FD11" s="173" t="str">
        <f>IF(AG11="دورثان",ROW(),"")</f>
        <v/>
      </c>
      <c r="FE11" s="176" t="str">
        <f>IF(FD11="","",SUBTOTAL(2,$FD$11:FD11))</f>
        <v/>
      </c>
      <c r="GG11" s="96">
        <f>IF(A11="","",MATCH(A11,مرجع,0))</f>
        <v>1</v>
      </c>
    </row>
    <row r="12" spans="1:189" s="66" customFormat="1" ht="24" customHeight="1" x14ac:dyDescent="0.25">
      <c r="A12" s="156"/>
      <c r="B12" s="161"/>
      <c r="C12" s="161"/>
      <c r="D12" s="161"/>
      <c r="E12" s="161"/>
      <c r="F12" s="161"/>
      <c r="G12" s="161"/>
      <c r="H12" s="67" t="s">
        <v>52</v>
      </c>
      <c r="I12" s="56">
        <f t="shared" ref="I12:AF12" si="1">IF($GG11="","",INDEX(بيانات,$GG12,COLUMN(I$12)))</f>
        <v>11</v>
      </c>
      <c r="J12" s="56">
        <f t="shared" si="1"/>
        <v>33</v>
      </c>
      <c r="K12" s="56">
        <f t="shared" si="1"/>
        <v>44</v>
      </c>
      <c r="L12" s="56">
        <f t="shared" si="1"/>
        <v>6</v>
      </c>
      <c r="M12" s="56">
        <f t="shared" si="1"/>
        <v>7</v>
      </c>
      <c r="N12" s="56">
        <f t="shared" si="1"/>
        <v>13</v>
      </c>
      <c r="O12" s="56">
        <f t="shared" si="1"/>
        <v>0</v>
      </c>
      <c r="P12" s="56">
        <f t="shared" si="1"/>
        <v>0</v>
      </c>
      <c r="Q12" s="56">
        <f t="shared" si="1"/>
        <v>0</v>
      </c>
      <c r="R12" s="56">
        <f t="shared" si="1"/>
        <v>0</v>
      </c>
      <c r="S12" s="56">
        <f t="shared" si="1"/>
        <v>0</v>
      </c>
      <c r="T12" s="56">
        <f t="shared" si="1"/>
        <v>0</v>
      </c>
      <c r="U12" s="56">
        <f t="shared" si="1"/>
        <v>0</v>
      </c>
      <c r="V12" s="56">
        <f t="shared" si="1"/>
        <v>0</v>
      </c>
      <c r="W12" s="56">
        <f t="shared" si="1"/>
        <v>0</v>
      </c>
      <c r="X12" s="56">
        <f t="shared" si="1"/>
        <v>0</v>
      </c>
      <c r="Y12" s="56">
        <f t="shared" si="1"/>
        <v>0</v>
      </c>
      <c r="Z12" s="56">
        <f t="shared" si="1"/>
        <v>0</v>
      </c>
      <c r="AA12" s="56">
        <f t="shared" si="1"/>
        <v>0</v>
      </c>
      <c r="AB12" s="56">
        <f t="shared" si="1"/>
        <v>0</v>
      </c>
      <c r="AC12" s="56">
        <f t="shared" si="1"/>
        <v>0</v>
      </c>
      <c r="AD12" s="56">
        <f t="shared" si="1"/>
        <v>0</v>
      </c>
      <c r="AE12" s="56">
        <f t="shared" si="1"/>
        <v>0</v>
      </c>
      <c r="AF12" s="56">
        <f t="shared" si="1"/>
        <v>0</v>
      </c>
      <c r="AG12" s="159"/>
      <c r="AH12" s="70"/>
      <c r="AI12" s="161"/>
      <c r="AJ12" s="161"/>
      <c r="AK12" s="164"/>
      <c r="AL12" s="166"/>
      <c r="AM12" s="71"/>
      <c r="AN12" s="71"/>
      <c r="AO12" s="60"/>
      <c r="AP12" s="72"/>
      <c r="AQ12" s="181"/>
      <c r="AR12" s="183"/>
      <c r="AS12" s="154"/>
      <c r="AT12" s="154"/>
      <c r="AU12" s="154"/>
      <c r="AV12" s="154"/>
      <c r="AW12" s="154"/>
      <c r="AX12" s="154"/>
      <c r="AY12" s="154"/>
      <c r="AZ12" s="15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80"/>
      <c r="FB12" s="177"/>
      <c r="FC12" s="174"/>
      <c r="FD12" s="174"/>
      <c r="FE12" s="177"/>
      <c r="FG12" s="66" t="str">
        <f>IF(K13&gt;100,1,"")</f>
        <v/>
      </c>
      <c r="GG12" s="96"/>
    </row>
    <row r="13" spans="1:189" s="83" customFormat="1" ht="24" customHeight="1" thickBot="1" x14ac:dyDescent="0.3">
      <c r="A13" s="157"/>
      <c r="B13" s="162"/>
      <c r="C13" s="162"/>
      <c r="D13" s="162"/>
      <c r="E13" s="162"/>
      <c r="F13" s="162"/>
      <c r="G13" s="162"/>
      <c r="H13" s="73" t="s">
        <v>53</v>
      </c>
      <c r="I13" s="74">
        <f t="shared" ref="I13:AF13" si="2">IF($GG11="","",INDEX(بيانات,$GG12,COLUMN(I$12)))</f>
        <v>31</v>
      </c>
      <c r="J13" s="74">
        <f t="shared" si="2"/>
        <v>53</v>
      </c>
      <c r="K13" s="74">
        <f t="shared" si="2"/>
        <v>84</v>
      </c>
      <c r="L13" s="74">
        <f t="shared" si="2"/>
        <v>10</v>
      </c>
      <c r="M13" s="74">
        <f t="shared" si="2"/>
        <v>12</v>
      </c>
      <c r="N13" s="74" t="str">
        <f t="shared" si="2"/>
        <v/>
      </c>
      <c r="O13" s="74">
        <f t="shared" si="2"/>
        <v>0</v>
      </c>
      <c r="P13" s="74">
        <f t="shared" si="2"/>
        <v>0</v>
      </c>
      <c r="Q13" s="74" t="str">
        <f t="shared" si="2"/>
        <v/>
      </c>
      <c r="R13" s="74">
        <f t="shared" si="2"/>
        <v>0</v>
      </c>
      <c r="S13" s="74">
        <f t="shared" si="2"/>
        <v>0</v>
      </c>
      <c r="T13" s="74" t="str">
        <f t="shared" si="2"/>
        <v/>
      </c>
      <c r="U13" s="74">
        <f t="shared" si="2"/>
        <v>0</v>
      </c>
      <c r="V13" s="74">
        <f t="shared" si="2"/>
        <v>0</v>
      </c>
      <c r="W13" s="74" t="str">
        <f t="shared" si="2"/>
        <v/>
      </c>
      <c r="X13" s="74">
        <f t="shared" si="2"/>
        <v>0</v>
      </c>
      <c r="Y13" s="74">
        <f t="shared" si="2"/>
        <v>0</v>
      </c>
      <c r="Z13" s="74" t="str">
        <f t="shared" si="2"/>
        <v/>
      </c>
      <c r="AA13" s="74">
        <f t="shared" si="2"/>
        <v>0</v>
      </c>
      <c r="AB13" s="74">
        <f t="shared" si="2"/>
        <v>0</v>
      </c>
      <c r="AC13" s="74" t="str">
        <f t="shared" si="2"/>
        <v/>
      </c>
      <c r="AD13" s="74">
        <f t="shared" si="2"/>
        <v>0</v>
      </c>
      <c r="AE13" s="74">
        <f t="shared" si="2"/>
        <v>0</v>
      </c>
      <c r="AF13" s="74" t="str">
        <f t="shared" si="2"/>
        <v/>
      </c>
      <c r="AG13" s="160"/>
      <c r="AH13" s="75">
        <f>COUNT(BA13:BH13)</f>
        <v>1</v>
      </c>
      <c r="AI13" s="162"/>
      <c r="AJ13" s="162"/>
      <c r="AK13" s="165"/>
      <c r="AL13" s="167"/>
      <c r="AM13" s="76"/>
      <c r="AN13" s="76"/>
      <c r="AO13" s="77"/>
      <c r="AP13" s="78" t="str">
        <f>CONCATENATE(BH13,BG13,BF13,BE13,BD13,,BC13,BB13,BA13)</f>
        <v>.......1</v>
      </c>
      <c r="AQ13" s="182"/>
      <c r="AR13" s="184"/>
      <c r="AS13" s="155"/>
      <c r="AT13" s="155"/>
      <c r="AU13" s="155"/>
      <c r="AV13" s="155"/>
      <c r="AW13" s="155"/>
      <c r="AX13" s="155"/>
      <c r="AY13" s="155"/>
      <c r="AZ13" s="155"/>
      <c r="BA13" s="79">
        <f>IF(K13&lt;100,1,IF(K13="XXX",1,"."))</f>
        <v>1</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.رياضيات</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80"/>
      <c r="FB13" s="178"/>
      <c r="FC13" s="175"/>
      <c r="FD13" s="175"/>
      <c r="FE13" s="178"/>
      <c r="GG13" s="96" t="str">
        <f>IF(A12="","",MATCH(A12,مرجع,0))</f>
        <v/>
      </c>
    </row>
    <row r="14" spans="1:189" ht="18" customHeight="1" x14ac:dyDescent="0.25">
      <c r="A14" s="168">
        <f>IF(MAX($A$5:A11)&lt;$GG$1,MAX($A$5:A11)+1,"")</f>
        <v>2</v>
      </c>
      <c r="B14" s="169"/>
      <c r="C14" s="169" t="str">
        <f>IF($GG14="","",INDEX(بيانات,$GG14,COLUMN(C$11)))</f>
        <v>سالم3</v>
      </c>
      <c r="D14" s="169">
        <f>IF($GG14="","",INDEX(بيانات,$GG14,COLUMN(D$11)))</f>
        <v>0</v>
      </c>
      <c r="E14" s="169">
        <f>IF($GG14="","",INDEX(بيانات,$GG14,COLUMN(E$11)))</f>
        <v>0</v>
      </c>
      <c r="F14" s="169">
        <f>IF($GG14="","",INDEX(بيانات,$GG14,COLUMN(F$11)))</f>
        <v>0</v>
      </c>
      <c r="G14" s="169">
        <f>IF($GG14="","",INDEX(بيانات,$GG14,COLUMN(G$11)))</f>
        <v>0</v>
      </c>
      <c r="H14" s="55" t="s">
        <v>50</v>
      </c>
      <c r="I14" s="56">
        <f t="shared" ref="I14:AF14" si="3">IF($GG14="","",INDEX(بيانات,$GG14,COLUMN(I$11)))</f>
        <v>0</v>
      </c>
      <c r="J14" s="56">
        <f t="shared" si="3"/>
        <v>0</v>
      </c>
      <c r="K14" s="56">
        <f t="shared" si="3"/>
        <v>0</v>
      </c>
      <c r="L14" s="56">
        <f t="shared" si="3"/>
        <v>32</v>
      </c>
      <c r="M14" s="56">
        <f t="shared" si="3"/>
        <v>25</v>
      </c>
      <c r="N14" s="56">
        <f t="shared" si="3"/>
        <v>57</v>
      </c>
      <c r="O14" s="56">
        <f t="shared" si="3"/>
        <v>0</v>
      </c>
      <c r="P14" s="56">
        <f t="shared" si="3"/>
        <v>0</v>
      </c>
      <c r="Q14" s="56">
        <f t="shared" si="3"/>
        <v>0</v>
      </c>
      <c r="R14" s="56">
        <f t="shared" si="3"/>
        <v>0</v>
      </c>
      <c r="S14" s="56">
        <f t="shared" si="3"/>
        <v>0</v>
      </c>
      <c r="T14" s="56">
        <f t="shared" si="3"/>
        <v>0</v>
      </c>
      <c r="U14" s="56">
        <f t="shared" si="3"/>
        <v>0</v>
      </c>
      <c r="V14" s="56">
        <f t="shared" si="3"/>
        <v>0</v>
      </c>
      <c r="W14" s="56">
        <f t="shared" si="3"/>
        <v>0</v>
      </c>
      <c r="X14" s="56">
        <f t="shared" si="3"/>
        <v>0</v>
      </c>
      <c r="Y14" s="56">
        <f t="shared" si="3"/>
        <v>0</v>
      </c>
      <c r="Z14" s="56">
        <f t="shared" si="3"/>
        <v>0</v>
      </c>
      <c r="AA14" s="56">
        <f t="shared" si="3"/>
        <v>0</v>
      </c>
      <c r="AB14" s="56">
        <f t="shared" si="3"/>
        <v>0</v>
      </c>
      <c r="AC14" s="56">
        <f t="shared" si="3"/>
        <v>0</v>
      </c>
      <c r="AD14" s="56">
        <f t="shared" si="3"/>
        <v>0</v>
      </c>
      <c r="AE14" s="56">
        <f t="shared" si="3"/>
        <v>0</v>
      </c>
      <c r="AF14" s="56">
        <f t="shared" si="3"/>
        <v>0</v>
      </c>
      <c r="AG14" s="158" t="str">
        <f>IF(AJ14&gt;=1,"دورثان","ناجح")</f>
        <v>ناجح</v>
      </c>
      <c r="AH14" s="58"/>
      <c r="AI14" s="161"/>
      <c r="AJ14" s="161"/>
      <c r="AK14" s="163"/>
      <c r="AL14" s="166"/>
      <c r="AM14" s="59"/>
      <c r="AN14" s="59"/>
      <c r="AO14" s="60"/>
      <c r="AP14" s="61"/>
      <c r="AQ14" s="181" t="str">
        <f t="shared" ref="AQ14" si="4">CONCATENATE(BI16,BJ16,BK16,,BL16,BM16,,BN16,BO16,BP16)</f>
        <v>........</v>
      </c>
      <c r="AR14" s="183">
        <f t="shared" ref="AR14" si="5">K14:K15+N14:N15+Q14:Q15+T14:T15+W14:W15+Z14:Z15+AC14:AC15+AF14:AF15+AO14:AO15</f>
        <v>57</v>
      </c>
      <c r="AS14" s="154" t="str">
        <f t="shared" ref="AS14" si="6">IF(K16&lt;100,100-K16,IF(K16="XXX",100,"."))</f>
        <v>.</v>
      </c>
      <c r="AT14" s="154" t="str">
        <f t="shared" ref="AT14" si="7">IF(N16&lt;80,80-N16,IF(N16="XXX",80,"."))</f>
        <v>.</v>
      </c>
      <c r="AU14" s="154" t="str">
        <f t="shared" ref="AU14" si="8">IF(Q16&lt;80,80-Q16,IF(Q16="XXX",80,"."))</f>
        <v>.</v>
      </c>
      <c r="AV14" s="154" t="str">
        <f t="shared" ref="AV14" si="9">IF(T16&lt;80,80-T16,IF(T16="XXX",80,"."))</f>
        <v>.</v>
      </c>
      <c r="AW14" s="154" t="str">
        <f t="shared" ref="AW14" si="10">IF(W16&lt;60,60-W16,IF(W16="XXX",60,"."))</f>
        <v>.</v>
      </c>
      <c r="AX14" s="154" t="str">
        <f t="shared" ref="AX14" si="11">IF(Z16&lt;40,40-Z16,IF(Z16="XXX",40,"."))</f>
        <v>.</v>
      </c>
      <c r="AY14" s="154" t="str">
        <f t="shared" ref="AY14" si="12">IF(AC16&lt;40,40-AC16,IF(AC16="XXX",40,"."))</f>
        <v>.</v>
      </c>
      <c r="AZ14" s="154" t="str">
        <f t="shared" ref="AZ14" si="13">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14">IF(K16="",1,IF(K14+K15&lt;100,1,""))</f>
        <v>1</v>
      </c>
      <c r="EV14" s="63">
        <f t="shared" ref="EV14" si="15">IF(N16="",2,IF(N14+N15&lt;80,2,""))</f>
        <v>2</v>
      </c>
      <c r="EW14" s="63">
        <f t="shared" ref="EW14" si="16">IF(Q16="",3,IF(Q14+Q15&lt;80,3,""))</f>
        <v>3</v>
      </c>
      <c r="EX14" s="180">
        <v>2</v>
      </c>
      <c r="EY14" s="64" t="str">
        <f t="shared" ref="EY14" si="17">IF(AG14="","7",IF(AG14&lt;40,7,"*"))</f>
        <v>*</v>
      </c>
      <c r="EZ14" s="64" t="str">
        <f t="shared" ref="EZ14" si="18">IF(AJ14="","8",IF(AJ14&lt;20,8,"*"))</f>
        <v>8</v>
      </c>
      <c r="FA14" s="65" t="str">
        <f t="shared" ref="FA14" si="19">IF(AS14="","9",IF(AS14&lt;40,9,"*"))</f>
        <v>*</v>
      </c>
      <c r="FB14" s="176">
        <f>IF(FC14="","",SUBTOTAL(2,$FC$11:FC14))</f>
        <v>2</v>
      </c>
      <c r="FC14" s="173">
        <f t="shared" ref="FC14" si="20">IF(AG14="ناجح",ROW(),"")</f>
        <v>14</v>
      </c>
      <c r="FD14" s="173" t="str">
        <f t="shared" ref="FD14" si="21">IF(AG14="دورثان",ROW(),"")</f>
        <v/>
      </c>
      <c r="FE14" s="176" t="str">
        <f>IF(FD14="","",SUBTOTAL(2,$FD$11:FD14))</f>
        <v/>
      </c>
      <c r="GG14" s="96">
        <f>IF(A14="","",MATCH(A14,مرجع,0))</f>
        <v>7</v>
      </c>
    </row>
    <row r="15" spans="1:189" ht="18" customHeight="1" x14ac:dyDescent="0.25">
      <c r="A15" s="156"/>
      <c r="B15" s="161"/>
      <c r="C15" s="161"/>
      <c r="D15" s="161"/>
      <c r="E15" s="161"/>
      <c r="F15" s="161"/>
      <c r="G15" s="161"/>
      <c r="H15" s="67" t="s">
        <v>52</v>
      </c>
      <c r="I15" s="56">
        <f t="shared" ref="I15:AF15" si="22">IF($GG14="","",INDEX(بيانات,$GG15,COLUMN(I$12)))</f>
        <v>13</v>
      </c>
      <c r="J15" s="56">
        <f t="shared" si="22"/>
        <v>14</v>
      </c>
      <c r="K15" s="56">
        <f t="shared" si="22"/>
        <v>27</v>
      </c>
      <c r="L15" s="56">
        <f t="shared" si="22"/>
        <v>0</v>
      </c>
      <c r="M15" s="56">
        <f t="shared" si="22"/>
        <v>0</v>
      </c>
      <c r="N15" s="56">
        <f t="shared" si="22"/>
        <v>0</v>
      </c>
      <c r="O15" s="56">
        <f t="shared" si="22"/>
        <v>0</v>
      </c>
      <c r="P15" s="56">
        <f t="shared" si="22"/>
        <v>0</v>
      </c>
      <c r="Q15" s="56">
        <f t="shared" si="22"/>
        <v>0</v>
      </c>
      <c r="R15" s="56">
        <f t="shared" si="22"/>
        <v>0</v>
      </c>
      <c r="S15" s="56">
        <f t="shared" si="22"/>
        <v>0</v>
      </c>
      <c r="T15" s="56">
        <f t="shared" si="22"/>
        <v>0</v>
      </c>
      <c r="U15" s="56">
        <f t="shared" si="22"/>
        <v>0</v>
      </c>
      <c r="V15" s="56">
        <f t="shared" si="22"/>
        <v>0</v>
      </c>
      <c r="W15" s="56">
        <f t="shared" si="22"/>
        <v>0</v>
      </c>
      <c r="X15" s="56">
        <f t="shared" si="22"/>
        <v>0</v>
      </c>
      <c r="Y15" s="56">
        <f t="shared" si="22"/>
        <v>0</v>
      </c>
      <c r="Z15" s="56">
        <f t="shared" si="22"/>
        <v>0</v>
      </c>
      <c r="AA15" s="56">
        <f t="shared" si="22"/>
        <v>0</v>
      </c>
      <c r="AB15" s="56">
        <f t="shared" si="22"/>
        <v>0</v>
      </c>
      <c r="AC15" s="56">
        <f t="shared" si="22"/>
        <v>0</v>
      </c>
      <c r="AD15" s="56">
        <f t="shared" si="22"/>
        <v>0</v>
      </c>
      <c r="AE15" s="56">
        <f t="shared" si="22"/>
        <v>0</v>
      </c>
      <c r="AF15" s="56">
        <f t="shared" si="22"/>
        <v>0</v>
      </c>
      <c r="AG15" s="159"/>
      <c r="AH15" s="70"/>
      <c r="AI15" s="161"/>
      <c r="AJ15" s="161"/>
      <c r="AK15" s="164"/>
      <c r="AL15" s="166"/>
      <c r="AM15" s="71"/>
      <c r="AN15" s="71"/>
      <c r="AO15" s="60"/>
      <c r="AP15" s="72"/>
      <c r="AQ15" s="181"/>
      <c r="AR15" s="183"/>
      <c r="AS15" s="154"/>
      <c r="AT15" s="154"/>
      <c r="AU15" s="154"/>
      <c r="AV15" s="154"/>
      <c r="AW15" s="154"/>
      <c r="AX15" s="154"/>
      <c r="AY15" s="154"/>
      <c r="AZ15" s="15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23">IF(T16="",4,IF(T14+T15&lt;80,4,""))</f>
        <v>4</v>
      </c>
      <c r="EV15" s="63">
        <f t="shared" ref="EV15" si="24">IF(W16="",5,IF(W14+W15&lt;60,5,""))</f>
        <v>5</v>
      </c>
      <c r="EW15" s="63">
        <f t="shared" ref="EW15" si="25">IF(Z16="",6,IF(Z14+Z15&lt;40,6,""))</f>
        <v>6</v>
      </c>
      <c r="EX15" s="180"/>
      <c r="EY15" s="66"/>
      <c r="EZ15" s="66"/>
      <c r="FA15" s="66"/>
      <c r="FB15" s="177"/>
      <c r="FC15" s="174"/>
      <c r="FD15" s="174"/>
      <c r="FE15" s="177"/>
      <c r="GG15" s="96"/>
    </row>
    <row r="16" spans="1:189" ht="18.75" customHeight="1" thickBot="1" x14ac:dyDescent="0.3">
      <c r="A16" s="157"/>
      <c r="B16" s="162"/>
      <c r="C16" s="162"/>
      <c r="D16" s="162"/>
      <c r="E16" s="162"/>
      <c r="F16" s="162"/>
      <c r="G16" s="162"/>
      <c r="H16" s="73" t="s">
        <v>53</v>
      </c>
      <c r="I16" s="74">
        <f t="shared" ref="I16:AF16" si="26">IF($GG14="","",INDEX(بيانات,$GG15,COLUMN(I$12)))</f>
        <v>24</v>
      </c>
      <c r="J16" s="74">
        <f t="shared" si="26"/>
        <v>26</v>
      </c>
      <c r="K16" s="74" t="str">
        <f t="shared" si="26"/>
        <v/>
      </c>
      <c r="L16" s="74">
        <f t="shared" si="26"/>
        <v>0</v>
      </c>
      <c r="M16" s="74">
        <f t="shared" si="26"/>
        <v>0</v>
      </c>
      <c r="N16" s="74" t="str">
        <f t="shared" si="26"/>
        <v/>
      </c>
      <c r="O16" s="74">
        <f t="shared" si="26"/>
        <v>0</v>
      </c>
      <c r="P16" s="74">
        <f t="shared" si="26"/>
        <v>0</v>
      </c>
      <c r="Q16" s="74" t="str">
        <f t="shared" si="26"/>
        <v/>
      </c>
      <c r="R16" s="74">
        <f t="shared" si="26"/>
        <v>0</v>
      </c>
      <c r="S16" s="74">
        <f t="shared" si="26"/>
        <v>0</v>
      </c>
      <c r="T16" s="74" t="str">
        <f t="shared" si="26"/>
        <v/>
      </c>
      <c r="U16" s="74">
        <f t="shared" si="26"/>
        <v>0</v>
      </c>
      <c r="V16" s="74">
        <f t="shared" si="26"/>
        <v>0</v>
      </c>
      <c r="W16" s="74" t="str">
        <f t="shared" si="26"/>
        <v/>
      </c>
      <c r="X16" s="74">
        <f t="shared" si="26"/>
        <v>0</v>
      </c>
      <c r="Y16" s="74">
        <f t="shared" si="26"/>
        <v>0</v>
      </c>
      <c r="Z16" s="74" t="str">
        <f t="shared" si="26"/>
        <v/>
      </c>
      <c r="AA16" s="74">
        <f t="shared" si="26"/>
        <v>0</v>
      </c>
      <c r="AB16" s="74">
        <f t="shared" si="26"/>
        <v>0</v>
      </c>
      <c r="AC16" s="74" t="str">
        <f t="shared" si="26"/>
        <v/>
      </c>
      <c r="AD16" s="74">
        <f t="shared" si="26"/>
        <v>0</v>
      </c>
      <c r="AE16" s="74">
        <f t="shared" si="26"/>
        <v>0</v>
      </c>
      <c r="AF16" s="74" t="str">
        <f t="shared" si="26"/>
        <v/>
      </c>
      <c r="AG16" s="160"/>
      <c r="AH16" s="75">
        <f>COUNT(BA16:BH16)</f>
        <v>0</v>
      </c>
      <c r="AI16" s="162"/>
      <c r="AJ16" s="162"/>
      <c r="AK16" s="165"/>
      <c r="AL16" s="167"/>
      <c r="AM16" s="76"/>
      <c r="AN16" s="76"/>
      <c r="AO16" s="77"/>
      <c r="AP16" s="78" t="str">
        <f t="shared" ref="AP16" si="27">CONCATENATE(BH16,BG16,BF16,BE16,BD16,,BC16,BB16,BA16)</f>
        <v>........</v>
      </c>
      <c r="AQ16" s="182"/>
      <c r="AR16" s="184"/>
      <c r="AS16" s="155"/>
      <c r="AT16" s="155"/>
      <c r="AU16" s="155"/>
      <c r="AV16" s="155"/>
      <c r="AW16" s="155"/>
      <c r="AX16" s="155"/>
      <c r="AY16" s="155"/>
      <c r="AZ16" s="155"/>
      <c r="BA16" s="79" t="str">
        <f t="shared" ref="BA16" si="28">IF(K16&lt;100,1,IF(K16="XXX",1,"."))</f>
        <v>.</v>
      </c>
      <c r="BB16" s="79" t="str">
        <f t="shared" ref="BB16" si="29">IF(N16&lt;80,2,IF(N16="XXX",2,"."))</f>
        <v>.</v>
      </c>
      <c r="BC16" s="79" t="str">
        <f t="shared" ref="BC16" si="30">IF(Q16&lt;80,3,IF(Q16="XXX",3,"."))</f>
        <v>.</v>
      </c>
      <c r="BD16" s="79" t="str">
        <f t="shared" ref="BD16" si="31">IF(T16&lt;80,4,IF(W16="XXX",4,"."))</f>
        <v>.</v>
      </c>
      <c r="BE16" s="79" t="str">
        <f t="shared" ref="BE16" si="32">IF(W16&lt;60,5,IF(W16="XXX",5,"."))</f>
        <v>.</v>
      </c>
      <c r="BF16" s="79" t="str">
        <f t="shared" ref="BF16" si="33">IF(Z16&lt;40,6,IF(Z16="XXX",6,"."))</f>
        <v>.</v>
      </c>
      <c r="BG16" s="79" t="str">
        <f t="shared" ref="BG16" si="34">IF(AC16&lt;40,7,IF(AC16="XXX",7,"."))</f>
        <v>.</v>
      </c>
      <c r="BH16" s="79" t="str">
        <f t="shared" ref="BH16" si="35">IF(AF16&lt;20,8,IF(AF16="XXX",8,"."))</f>
        <v>.</v>
      </c>
      <c r="BI16" s="80" t="str">
        <f t="shared" ref="BI16" si="36">IF(BA16=1,".رياضيات",".")</f>
        <v>.</v>
      </c>
      <c r="BJ16" s="80" t="str">
        <f t="shared" ref="BJ16" si="37">IF(BB16=2,".نحوونصوص",".")</f>
        <v>.</v>
      </c>
      <c r="BK16" s="80" t="str">
        <f t="shared" ref="BK16" si="38">IF(BC16=3,".علوم",".")</f>
        <v>.</v>
      </c>
      <c r="BL16" s="80" t="str">
        <f t="shared" ref="BL16" si="39">IF(BD16=4,".تعبير واملاء وخط",".")</f>
        <v>.</v>
      </c>
      <c r="BM16" s="80" t="str">
        <f t="shared" ref="BM16" si="40">IF(BE16=5,".تربية اسلامية",".")</f>
        <v>.</v>
      </c>
      <c r="BN16" s="80" t="str">
        <f t="shared" ref="BN16" si="41">IF(BF16=6,".جغرافيا",".")</f>
        <v>.</v>
      </c>
      <c r="BO16" s="80" t="str">
        <f t="shared" ref="BO16" si="42">IF(BG16=7,".تاريخ",".")</f>
        <v>.</v>
      </c>
      <c r="BP16" s="80" t="str">
        <f t="shared" ref="BP16" si="43">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44">IF(AC16="",7,IF(AC14+AC15&lt;40,7,""))</f>
        <v>7</v>
      </c>
      <c r="EV16" s="82">
        <f t="shared" ref="EV16" si="45">IF(AF16="",8,IF(AF14+AF15&lt;20,8,""))</f>
        <v>8</v>
      </c>
      <c r="EW16" s="82">
        <f t="shared" ref="EW16" si="46">IF(AO16="",9,IF(AO14+AO15&lt;40,9,""))</f>
        <v>9</v>
      </c>
      <c r="EX16" s="180"/>
      <c r="EY16" s="83"/>
      <c r="EZ16" s="83"/>
      <c r="FA16" s="83"/>
      <c r="FB16" s="178"/>
      <c r="FC16" s="175"/>
      <c r="FD16" s="175"/>
      <c r="FE16" s="178"/>
      <c r="GG16" s="96" t="str">
        <f>IF(A15="","",MATCH(A15,مرجع,0))</f>
        <v/>
      </c>
    </row>
    <row r="17" spans="1:189" ht="18" customHeight="1" x14ac:dyDescent="0.25">
      <c r="A17" s="168">
        <f>IF(MAX($A$5:A14)&lt;$GG$1,MAX($A$5:A14)+1,"")</f>
        <v>3</v>
      </c>
      <c r="B17" s="169"/>
      <c r="C17" s="169" t="str">
        <f>IF($GG17="","",INDEX(بيانات,$GG17,COLUMN(C$11)))</f>
        <v>سالم4</v>
      </c>
      <c r="D17" s="169">
        <f>IF($GG17="","",INDEX(بيانات,$GG17,COLUMN(D$11)))</f>
        <v>0</v>
      </c>
      <c r="E17" s="169">
        <f>IF($GG17="","",INDEX(بيانات,$GG17,COLUMN(E$11)))</f>
        <v>0</v>
      </c>
      <c r="F17" s="169">
        <f>IF($GG17="","",INDEX(بيانات,$GG17,COLUMN(F$11)))</f>
        <v>0</v>
      </c>
      <c r="G17" s="169">
        <f>IF($GG17="","",INDEX(بيانات,$GG17,COLUMN(G$11)))</f>
        <v>0</v>
      </c>
      <c r="H17" s="55" t="s">
        <v>50</v>
      </c>
      <c r="I17" s="56">
        <f t="shared" ref="I17:AF17" si="47">IF($GG17="","",INDEX(بيانات,$GG17,COLUMN(I$11)))</f>
        <v>0</v>
      </c>
      <c r="J17" s="56">
        <f t="shared" si="47"/>
        <v>0</v>
      </c>
      <c r="K17" s="56">
        <f t="shared" si="47"/>
        <v>0</v>
      </c>
      <c r="L17" s="56">
        <f t="shared" si="47"/>
        <v>29</v>
      </c>
      <c r="M17" s="56">
        <f t="shared" si="47"/>
        <v>27</v>
      </c>
      <c r="N17" s="56">
        <f t="shared" si="47"/>
        <v>56</v>
      </c>
      <c r="O17" s="56">
        <f t="shared" si="47"/>
        <v>0</v>
      </c>
      <c r="P17" s="56">
        <f t="shared" si="47"/>
        <v>0</v>
      </c>
      <c r="Q17" s="56">
        <f t="shared" si="47"/>
        <v>0</v>
      </c>
      <c r="R17" s="56">
        <f t="shared" si="47"/>
        <v>0</v>
      </c>
      <c r="S17" s="56">
        <f t="shared" si="47"/>
        <v>0</v>
      </c>
      <c r="T17" s="56">
        <f t="shared" si="47"/>
        <v>0</v>
      </c>
      <c r="U17" s="56">
        <f t="shared" si="47"/>
        <v>0</v>
      </c>
      <c r="V17" s="56">
        <f t="shared" si="47"/>
        <v>0</v>
      </c>
      <c r="W17" s="56">
        <f t="shared" si="47"/>
        <v>0</v>
      </c>
      <c r="X17" s="56">
        <f t="shared" si="47"/>
        <v>0</v>
      </c>
      <c r="Y17" s="56">
        <f t="shared" si="47"/>
        <v>0</v>
      </c>
      <c r="Z17" s="56">
        <f t="shared" si="47"/>
        <v>0</v>
      </c>
      <c r="AA17" s="56">
        <f t="shared" si="47"/>
        <v>0</v>
      </c>
      <c r="AB17" s="56">
        <f t="shared" si="47"/>
        <v>0</v>
      </c>
      <c r="AC17" s="56">
        <f t="shared" si="47"/>
        <v>0</v>
      </c>
      <c r="AD17" s="56">
        <f t="shared" si="47"/>
        <v>0</v>
      </c>
      <c r="AE17" s="56">
        <f t="shared" si="47"/>
        <v>0</v>
      </c>
      <c r="AF17" s="56">
        <f t="shared" si="47"/>
        <v>0</v>
      </c>
      <c r="AG17" s="158" t="str">
        <f>IF(AJ17&gt;=1,"دورثان","ناجح")</f>
        <v>ناجح</v>
      </c>
      <c r="AH17" s="58"/>
      <c r="AI17" s="161"/>
      <c r="AJ17" s="161"/>
      <c r="AK17" s="163"/>
      <c r="AL17" s="166"/>
      <c r="AM17" s="59"/>
      <c r="AN17" s="59"/>
      <c r="AO17" s="60"/>
      <c r="AP17" s="61"/>
      <c r="AQ17" s="181" t="str">
        <f t="shared" ref="AQ17" si="48">CONCATENATE(BI19,BJ19,BK19,,BL19,BM19,,BN19,BO19,BP19)</f>
        <v>........</v>
      </c>
      <c r="AR17" s="183">
        <f t="shared" ref="AR17" si="49">K17:K18+N17:N18+Q17:Q18+T17:T18+W17:W18+Z17:Z18+AC17:AC18+AF17:AF18+AO17:AO18</f>
        <v>56</v>
      </c>
      <c r="AS17" s="154" t="str">
        <f t="shared" ref="AS17" si="50">IF(K19&lt;100,100-K19,IF(K19="XXX",100,"."))</f>
        <v>.</v>
      </c>
      <c r="AT17" s="154" t="str">
        <f t="shared" ref="AT17" si="51">IF(N19&lt;80,80-N19,IF(N19="XXX",80,"."))</f>
        <v>.</v>
      </c>
      <c r="AU17" s="154" t="str">
        <f t="shared" ref="AU17" si="52">IF(Q19&lt;80,80-Q19,IF(Q19="XXX",80,"."))</f>
        <v>.</v>
      </c>
      <c r="AV17" s="154" t="str">
        <f t="shared" ref="AV17" si="53">IF(T19&lt;80,80-T19,IF(T19="XXX",80,"."))</f>
        <v>.</v>
      </c>
      <c r="AW17" s="154" t="str">
        <f t="shared" ref="AW17" si="54">IF(W19&lt;60,60-W19,IF(W19="XXX",60,"."))</f>
        <v>.</v>
      </c>
      <c r="AX17" s="154" t="str">
        <f t="shared" ref="AX17" si="55">IF(Z19&lt;40,40-Z19,IF(Z19="XXX",40,"."))</f>
        <v>.</v>
      </c>
      <c r="AY17" s="154" t="str">
        <f t="shared" ref="AY17" si="56">IF(AC19&lt;40,40-AC19,IF(AC19="XXX",40,"."))</f>
        <v>.</v>
      </c>
      <c r="AZ17" s="154" t="str">
        <f t="shared" ref="AZ17" si="57">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58">IF(K19="",1,IF(K17+K18&lt;100,1,""))</f>
        <v>1</v>
      </c>
      <c r="EV17" s="63">
        <f t="shared" ref="EV17" si="59">IF(N19="",2,IF(N17+N18&lt;80,2,""))</f>
        <v>2</v>
      </c>
      <c r="EW17" s="63">
        <f t="shared" ref="EW17" si="60">IF(Q19="",3,IF(Q17+Q18&lt;80,3,""))</f>
        <v>3</v>
      </c>
      <c r="EX17" s="180">
        <v>3</v>
      </c>
      <c r="EY17" s="64" t="str">
        <f t="shared" ref="EY17" si="61">IF(AG17="","7",IF(AG17&lt;40,7,"*"))</f>
        <v>*</v>
      </c>
      <c r="EZ17" s="64" t="str">
        <f t="shared" ref="EZ17" si="62">IF(AJ17="","8",IF(AJ17&lt;20,8,"*"))</f>
        <v>8</v>
      </c>
      <c r="FA17" s="65" t="str">
        <f t="shared" ref="FA17" si="63">IF(AS17="","9",IF(AS17&lt;40,9,"*"))</f>
        <v>*</v>
      </c>
      <c r="FB17" s="176">
        <f>IF(FC17="","",SUBTOTAL(2,$FC$11:FC17))</f>
        <v>3</v>
      </c>
      <c r="FC17" s="173">
        <f t="shared" ref="FC17" si="64">IF(AG17="ناجح",ROW(),"")</f>
        <v>17</v>
      </c>
      <c r="FD17" s="173" t="str">
        <f t="shared" ref="FD17" si="65">IF(AG17="دورثان",ROW(),"")</f>
        <v/>
      </c>
      <c r="FE17" s="176" t="str">
        <f>IF(FD17="","",SUBTOTAL(2,$FD$11:FD17))</f>
        <v/>
      </c>
      <c r="GG17" s="96">
        <f>IF(A17="","",MATCH(A17,مرجع,0))</f>
        <v>10</v>
      </c>
    </row>
    <row r="18" spans="1:189" ht="18" customHeight="1" x14ac:dyDescent="0.25">
      <c r="A18" s="156"/>
      <c r="B18" s="161"/>
      <c r="C18" s="161"/>
      <c r="D18" s="161"/>
      <c r="E18" s="161"/>
      <c r="F18" s="161"/>
      <c r="G18" s="161"/>
      <c r="H18" s="67" t="s">
        <v>52</v>
      </c>
      <c r="I18" s="56">
        <f t="shared" ref="I18:AF18" si="66">IF($GG17="","",INDEX(بيانات,$GG18,COLUMN(I$12)))</f>
        <v>0</v>
      </c>
      <c r="J18" s="56">
        <f t="shared" si="66"/>
        <v>0</v>
      </c>
      <c r="K18" s="56">
        <f t="shared" si="66"/>
        <v>0</v>
      </c>
      <c r="L18" s="56">
        <f t="shared" si="66"/>
        <v>0</v>
      </c>
      <c r="M18" s="56">
        <f t="shared" si="66"/>
        <v>0</v>
      </c>
      <c r="N18" s="56">
        <f t="shared" si="66"/>
        <v>0</v>
      </c>
      <c r="O18" s="56">
        <f t="shared" si="66"/>
        <v>0</v>
      </c>
      <c r="P18" s="56">
        <f t="shared" si="66"/>
        <v>0</v>
      </c>
      <c r="Q18" s="56">
        <f t="shared" si="66"/>
        <v>0</v>
      </c>
      <c r="R18" s="56">
        <f t="shared" si="66"/>
        <v>0</v>
      </c>
      <c r="S18" s="56">
        <f t="shared" si="66"/>
        <v>0</v>
      </c>
      <c r="T18" s="56">
        <f t="shared" si="66"/>
        <v>0</v>
      </c>
      <c r="U18" s="56">
        <f t="shared" si="66"/>
        <v>0</v>
      </c>
      <c r="V18" s="56">
        <f t="shared" si="66"/>
        <v>0</v>
      </c>
      <c r="W18" s="56">
        <f t="shared" si="66"/>
        <v>0</v>
      </c>
      <c r="X18" s="56">
        <f t="shared" si="66"/>
        <v>0</v>
      </c>
      <c r="Y18" s="56">
        <f t="shared" si="66"/>
        <v>0</v>
      </c>
      <c r="Z18" s="56">
        <f t="shared" si="66"/>
        <v>0</v>
      </c>
      <c r="AA18" s="56">
        <f t="shared" si="66"/>
        <v>0</v>
      </c>
      <c r="AB18" s="56">
        <f t="shared" si="66"/>
        <v>0</v>
      </c>
      <c r="AC18" s="56">
        <f t="shared" si="66"/>
        <v>0</v>
      </c>
      <c r="AD18" s="56">
        <f t="shared" si="66"/>
        <v>0</v>
      </c>
      <c r="AE18" s="56">
        <f t="shared" si="66"/>
        <v>0</v>
      </c>
      <c r="AF18" s="56">
        <f t="shared" si="66"/>
        <v>0</v>
      </c>
      <c r="AG18" s="159"/>
      <c r="AH18" s="70"/>
      <c r="AI18" s="161"/>
      <c r="AJ18" s="161"/>
      <c r="AK18" s="164"/>
      <c r="AL18" s="166"/>
      <c r="AM18" s="71"/>
      <c r="AN18" s="71"/>
      <c r="AO18" s="60"/>
      <c r="AP18" s="72"/>
      <c r="AQ18" s="181"/>
      <c r="AR18" s="183"/>
      <c r="AS18" s="154"/>
      <c r="AT18" s="154"/>
      <c r="AU18" s="154"/>
      <c r="AV18" s="154"/>
      <c r="AW18" s="154"/>
      <c r="AX18" s="154"/>
      <c r="AY18" s="154"/>
      <c r="AZ18" s="15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67">IF(T19="",4,IF(T17+T18&lt;80,4,""))</f>
        <v>4</v>
      </c>
      <c r="EV18" s="63">
        <f t="shared" ref="EV18" si="68">IF(W19="",5,IF(W17+W18&lt;60,5,""))</f>
        <v>5</v>
      </c>
      <c r="EW18" s="63">
        <f t="shared" ref="EW18" si="69">IF(Z19="",6,IF(Z17+Z18&lt;40,6,""))</f>
        <v>6</v>
      </c>
      <c r="EX18" s="180"/>
      <c r="EY18" s="66"/>
      <c r="EZ18" s="66"/>
      <c r="FA18" s="66"/>
      <c r="FB18" s="177"/>
      <c r="FC18" s="174"/>
      <c r="FD18" s="174"/>
      <c r="FE18" s="177"/>
      <c r="GG18" s="96"/>
    </row>
    <row r="19" spans="1:189" ht="18.75" customHeight="1" thickBot="1" x14ac:dyDescent="0.3">
      <c r="A19" s="157"/>
      <c r="B19" s="162"/>
      <c r="C19" s="162"/>
      <c r="D19" s="162"/>
      <c r="E19" s="162"/>
      <c r="F19" s="162"/>
      <c r="G19" s="162"/>
      <c r="H19" s="73" t="s">
        <v>53</v>
      </c>
      <c r="I19" s="74">
        <f t="shared" ref="I19:AF19" si="70">IF($GG17="","",INDEX(بيانات,$GG18,COLUMN(I$12)))</f>
        <v>0</v>
      </c>
      <c r="J19" s="74">
        <f t="shared" si="70"/>
        <v>0</v>
      </c>
      <c r="K19" s="74" t="str">
        <f t="shared" si="70"/>
        <v/>
      </c>
      <c r="L19" s="74">
        <f t="shared" si="70"/>
        <v>32</v>
      </c>
      <c r="M19" s="74">
        <f t="shared" si="70"/>
        <v>25</v>
      </c>
      <c r="N19" s="74" t="str">
        <f t="shared" si="70"/>
        <v/>
      </c>
      <c r="O19" s="74">
        <f t="shared" si="70"/>
        <v>0</v>
      </c>
      <c r="P19" s="74">
        <f t="shared" si="70"/>
        <v>0</v>
      </c>
      <c r="Q19" s="74" t="str">
        <f t="shared" si="70"/>
        <v/>
      </c>
      <c r="R19" s="74">
        <f t="shared" si="70"/>
        <v>0</v>
      </c>
      <c r="S19" s="74">
        <f t="shared" si="70"/>
        <v>0</v>
      </c>
      <c r="T19" s="74" t="str">
        <f t="shared" si="70"/>
        <v/>
      </c>
      <c r="U19" s="74">
        <f t="shared" si="70"/>
        <v>0</v>
      </c>
      <c r="V19" s="74">
        <f t="shared" si="70"/>
        <v>0</v>
      </c>
      <c r="W19" s="74" t="str">
        <f t="shared" si="70"/>
        <v/>
      </c>
      <c r="X19" s="74">
        <f t="shared" si="70"/>
        <v>0</v>
      </c>
      <c r="Y19" s="74">
        <f t="shared" si="70"/>
        <v>0</v>
      </c>
      <c r="Z19" s="74" t="str">
        <f t="shared" si="70"/>
        <v/>
      </c>
      <c r="AA19" s="74">
        <f t="shared" si="70"/>
        <v>0</v>
      </c>
      <c r="AB19" s="74">
        <f t="shared" si="70"/>
        <v>0</v>
      </c>
      <c r="AC19" s="74" t="str">
        <f t="shared" si="70"/>
        <v/>
      </c>
      <c r="AD19" s="74">
        <f t="shared" si="70"/>
        <v>0</v>
      </c>
      <c r="AE19" s="74">
        <f t="shared" si="70"/>
        <v>0</v>
      </c>
      <c r="AF19" s="74" t="str">
        <f t="shared" si="70"/>
        <v/>
      </c>
      <c r="AG19" s="160"/>
      <c r="AH19" s="75">
        <f>COUNT(BA19:BH19)</f>
        <v>0</v>
      </c>
      <c r="AI19" s="162"/>
      <c r="AJ19" s="162"/>
      <c r="AK19" s="165"/>
      <c r="AL19" s="167"/>
      <c r="AM19" s="76"/>
      <c r="AN19" s="76"/>
      <c r="AO19" s="77"/>
      <c r="AP19" s="78" t="str">
        <f t="shared" ref="AP19" si="71">CONCATENATE(BH19,BG19,BF19,BE19,BD19,,BC19,BB19,BA19)</f>
        <v>........</v>
      </c>
      <c r="AQ19" s="182"/>
      <c r="AR19" s="184"/>
      <c r="AS19" s="155"/>
      <c r="AT19" s="155"/>
      <c r="AU19" s="155"/>
      <c r="AV19" s="155"/>
      <c r="AW19" s="155"/>
      <c r="AX19" s="155"/>
      <c r="AY19" s="155"/>
      <c r="AZ19" s="155"/>
      <c r="BA19" s="79" t="str">
        <f t="shared" ref="BA19" si="72">IF(K19&lt;100,1,IF(K19="XXX",1,"."))</f>
        <v>.</v>
      </c>
      <c r="BB19" s="79" t="str">
        <f t="shared" ref="BB19" si="73">IF(N19&lt;80,2,IF(N19="XXX",2,"."))</f>
        <v>.</v>
      </c>
      <c r="BC19" s="79" t="str">
        <f t="shared" ref="BC19" si="74">IF(Q19&lt;80,3,IF(Q19="XXX",3,"."))</f>
        <v>.</v>
      </c>
      <c r="BD19" s="79" t="str">
        <f t="shared" ref="BD19" si="75">IF(T19&lt;80,4,IF(W19="XXX",4,"."))</f>
        <v>.</v>
      </c>
      <c r="BE19" s="79" t="str">
        <f t="shared" ref="BE19" si="76">IF(W19&lt;60,5,IF(W19="XXX",5,"."))</f>
        <v>.</v>
      </c>
      <c r="BF19" s="79" t="str">
        <f t="shared" ref="BF19" si="77">IF(Z19&lt;40,6,IF(Z19="XXX",6,"."))</f>
        <v>.</v>
      </c>
      <c r="BG19" s="79" t="str">
        <f t="shared" ref="BG19" si="78">IF(AC19&lt;40,7,IF(AC19="XXX",7,"."))</f>
        <v>.</v>
      </c>
      <c r="BH19" s="79" t="str">
        <f t="shared" ref="BH19" si="79">IF(AF19&lt;20,8,IF(AF19="XXX",8,"."))</f>
        <v>.</v>
      </c>
      <c r="BI19" s="80" t="str">
        <f t="shared" ref="BI19" si="80">IF(BA19=1,".رياضيات",".")</f>
        <v>.</v>
      </c>
      <c r="BJ19" s="80" t="str">
        <f t="shared" ref="BJ19" si="81">IF(BB19=2,".نحوونصوص",".")</f>
        <v>.</v>
      </c>
      <c r="BK19" s="80" t="str">
        <f t="shared" ref="BK19" si="82">IF(BC19=3,".علوم",".")</f>
        <v>.</v>
      </c>
      <c r="BL19" s="80" t="str">
        <f t="shared" ref="BL19" si="83">IF(BD19=4,".تعبير واملاء وخط",".")</f>
        <v>.</v>
      </c>
      <c r="BM19" s="80" t="str">
        <f t="shared" ref="BM19" si="84">IF(BE19=5,".تربية اسلامية",".")</f>
        <v>.</v>
      </c>
      <c r="BN19" s="80" t="str">
        <f t="shared" ref="BN19" si="85">IF(BF19=6,".جغرافيا",".")</f>
        <v>.</v>
      </c>
      <c r="BO19" s="80" t="str">
        <f t="shared" ref="BO19" si="86">IF(BG19=7,".تاريخ",".")</f>
        <v>.</v>
      </c>
      <c r="BP19" s="80" t="str">
        <f t="shared" ref="BP19" si="87">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88">IF(AC19="",7,IF(AC17+AC18&lt;40,7,""))</f>
        <v>7</v>
      </c>
      <c r="EV19" s="82">
        <f t="shared" ref="EV19" si="89">IF(AF19="",8,IF(AF17+AF18&lt;20,8,""))</f>
        <v>8</v>
      </c>
      <c r="EW19" s="82">
        <f t="shared" ref="EW19" si="90">IF(AO19="",9,IF(AO17+AO18&lt;40,9,""))</f>
        <v>9</v>
      </c>
      <c r="EX19" s="180"/>
      <c r="EY19" s="83"/>
      <c r="EZ19" s="83"/>
      <c r="FA19" s="83"/>
      <c r="FB19" s="178"/>
      <c r="FC19" s="175"/>
      <c r="FD19" s="175"/>
      <c r="FE19" s="178"/>
      <c r="GG19" s="96" t="str">
        <f>IF(A18="","",MATCH(A18,مرجع,0))</f>
        <v/>
      </c>
    </row>
    <row r="20" spans="1:189" ht="18" customHeight="1" x14ac:dyDescent="0.25">
      <c r="A20" s="168">
        <f>IF(MAX($A$5:A17)&lt;$GG$1,MAX($A$5:A17)+1,"")</f>
        <v>4</v>
      </c>
      <c r="B20" s="169"/>
      <c r="C20" s="169" t="str">
        <f>IF($GG20="","",INDEX(بيانات,$GG20,COLUMN(C$11)))</f>
        <v>سالم5</v>
      </c>
      <c r="D20" s="169">
        <f>IF($GG20="","",INDEX(بيانات,$GG20,COLUMN(D$11)))</f>
        <v>0</v>
      </c>
      <c r="E20" s="169">
        <f>IF($GG20="","",INDEX(بيانات,$GG20,COLUMN(E$11)))</f>
        <v>0</v>
      </c>
      <c r="F20" s="169">
        <f>IF($GG20="","",INDEX(بيانات,$GG20,COLUMN(F$11)))</f>
        <v>0</v>
      </c>
      <c r="G20" s="169">
        <f>IF($GG20="","",INDEX(بيانات,$GG20,COLUMN(G$11)))</f>
        <v>0</v>
      </c>
      <c r="H20" s="55" t="s">
        <v>50</v>
      </c>
      <c r="I20" s="56">
        <f t="shared" ref="I20:AF20" si="91">IF($GG20="","",INDEX(بيانات,$GG20,COLUMN(I$11)))</f>
        <v>0</v>
      </c>
      <c r="J20" s="56">
        <f t="shared" si="91"/>
        <v>0</v>
      </c>
      <c r="K20" s="56">
        <f t="shared" si="91"/>
        <v>0</v>
      </c>
      <c r="L20" s="56">
        <f t="shared" si="91"/>
        <v>26</v>
      </c>
      <c r="M20" s="56">
        <f t="shared" si="91"/>
        <v>29</v>
      </c>
      <c r="N20" s="56">
        <f t="shared" si="91"/>
        <v>55</v>
      </c>
      <c r="O20" s="56">
        <f t="shared" si="91"/>
        <v>0</v>
      </c>
      <c r="P20" s="56">
        <f t="shared" si="91"/>
        <v>0</v>
      </c>
      <c r="Q20" s="56">
        <f t="shared" si="91"/>
        <v>0</v>
      </c>
      <c r="R20" s="56">
        <f t="shared" si="91"/>
        <v>0</v>
      </c>
      <c r="S20" s="56">
        <f t="shared" si="91"/>
        <v>0</v>
      </c>
      <c r="T20" s="56">
        <f t="shared" si="91"/>
        <v>0</v>
      </c>
      <c r="U20" s="56">
        <f t="shared" si="91"/>
        <v>0</v>
      </c>
      <c r="V20" s="56">
        <f t="shared" si="91"/>
        <v>0</v>
      </c>
      <c r="W20" s="56">
        <f t="shared" si="91"/>
        <v>0</v>
      </c>
      <c r="X20" s="56">
        <f t="shared" si="91"/>
        <v>0</v>
      </c>
      <c r="Y20" s="56">
        <f t="shared" si="91"/>
        <v>0</v>
      </c>
      <c r="Z20" s="56">
        <f t="shared" si="91"/>
        <v>0</v>
      </c>
      <c r="AA20" s="56">
        <f t="shared" si="91"/>
        <v>0</v>
      </c>
      <c r="AB20" s="56">
        <f t="shared" si="91"/>
        <v>0</v>
      </c>
      <c r="AC20" s="56">
        <f t="shared" si="91"/>
        <v>0</v>
      </c>
      <c r="AD20" s="56">
        <f t="shared" si="91"/>
        <v>0</v>
      </c>
      <c r="AE20" s="56">
        <f t="shared" si="91"/>
        <v>0</v>
      </c>
      <c r="AF20" s="56">
        <f t="shared" si="91"/>
        <v>0</v>
      </c>
      <c r="AG20" s="158" t="str">
        <f t="shared" ref="AG20" si="92">IF(AJ20&gt;=1,"دورثان","ناجح")</f>
        <v>ناجح</v>
      </c>
      <c r="AH20" s="58"/>
      <c r="AI20" s="161"/>
      <c r="AJ20" s="161"/>
      <c r="AK20" s="163"/>
      <c r="AL20" s="166"/>
      <c r="AM20" s="59"/>
      <c r="AN20" s="59"/>
      <c r="AO20" s="60"/>
      <c r="AP20" s="61"/>
      <c r="AQ20" s="181" t="str">
        <f t="shared" ref="AQ20" si="93">CONCATENATE(BI22,BJ22,BK22,,BL22,BM22,,BN22,BO22,BP22)</f>
        <v>........</v>
      </c>
      <c r="AR20" s="183">
        <f t="shared" ref="AR20" si="94">K20:K21+N20:N21+Q20:Q21+T20:T21+W20:W21+Z20:Z21+AC20:AC21+AF20:AF21+AO20:AO21</f>
        <v>55</v>
      </c>
      <c r="AS20" s="154" t="str">
        <f t="shared" ref="AS20" si="95">IF(K22&lt;100,100-K22,IF(K22="XXX",100,"."))</f>
        <v>.</v>
      </c>
      <c r="AT20" s="154" t="str">
        <f t="shared" ref="AT20" si="96">IF(N22&lt;80,80-N22,IF(N22="XXX",80,"."))</f>
        <v>.</v>
      </c>
      <c r="AU20" s="154" t="str">
        <f t="shared" ref="AU20" si="97">IF(Q22&lt;80,80-Q22,IF(Q22="XXX",80,"."))</f>
        <v>.</v>
      </c>
      <c r="AV20" s="154" t="str">
        <f t="shared" ref="AV20" si="98">IF(T22&lt;80,80-T22,IF(T22="XXX",80,"."))</f>
        <v>.</v>
      </c>
      <c r="AW20" s="154" t="str">
        <f t="shared" ref="AW20" si="99">IF(W22&lt;60,60-W22,IF(W22="XXX",60,"."))</f>
        <v>.</v>
      </c>
      <c r="AX20" s="154" t="str">
        <f t="shared" ref="AX20" si="100">IF(Z22&lt;40,40-Z22,IF(Z22="XXX",40,"."))</f>
        <v>.</v>
      </c>
      <c r="AY20" s="154" t="str">
        <f t="shared" ref="AY20" si="101">IF(AC22&lt;40,40-AC22,IF(AC22="XXX",40,"."))</f>
        <v>.</v>
      </c>
      <c r="AZ20" s="154" t="str">
        <f t="shared" ref="AZ20" si="102">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03">IF(K22="",1,IF(K20+K21&lt;100,1,""))</f>
        <v>1</v>
      </c>
      <c r="EV20" s="63">
        <f t="shared" ref="EV20" si="104">IF(N22="",2,IF(N20+N21&lt;80,2,""))</f>
        <v>2</v>
      </c>
      <c r="EW20" s="63">
        <f t="shared" ref="EW20" si="105">IF(Q22="",3,IF(Q20+Q21&lt;80,3,""))</f>
        <v>3</v>
      </c>
      <c r="EX20" s="180">
        <v>4</v>
      </c>
      <c r="EY20" s="64" t="str">
        <f t="shared" ref="EY20" si="106">IF(AG20="","7",IF(AG20&lt;40,7,"*"))</f>
        <v>*</v>
      </c>
      <c r="EZ20" s="64" t="str">
        <f t="shared" ref="EZ20" si="107">IF(AJ20="","8",IF(AJ20&lt;20,8,"*"))</f>
        <v>8</v>
      </c>
      <c r="FA20" s="65" t="str">
        <f t="shared" ref="FA20" si="108">IF(AS20="","9",IF(AS20&lt;40,9,"*"))</f>
        <v>*</v>
      </c>
      <c r="FB20" s="176">
        <f>IF(FC20="","",SUBTOTAL(2,$FC$11:FC20))</f>
        <v>4</v>
      </c>
      <c r="FC20" s="173">
        <f t="shared" ref="FC20" si="109">IF(AG20="ناجح",ROW(),"")</f>
        <v>20</v>
      </c>
      <c r="FD20" s="173" t="str">
        <f t="shared" ref="FD20" si="110">IF(AG20="دورثان",ROW(),"")</f>
        <v/>
      </c>
      <c r="FE20" s="176" t="str">
        <f>IF(FD20="","",SUBTOTAL(2,$FD$11:FD20))</f>
        <v/>
      </c>
      <c r="GG20" s="96">
        <f>IF(A20="","",MATCH(A20,مرجع,0))</f>
        <v>13</v>
      </c>
    </row>
    <row r="21" spans="1:189" ht="18" customHeight="1" x14ac:dyDescent="0.25">
      <c r="A21" s="156"/>
      <c r="B21" s="161"/>
      <c r="C21" s="161"/>
      <c r="D21" s="161"/>
      <c r="E21" s="161"/>
      <c r="F21" s="161"/>
      <c r="G21" s="161"/>
      <c r="H21" s="67" t="s">
        <v>52</v>
      </c>
      <c r="I21" s="56">
        <f t="shared" ref="I21:AF21" si="111">IF($GG20="","",INDEX(بيانات,$GG21,COLUMN(I$12)))</f>
        <v>0</v>
      </c>
      <c r="J21" s="56">
        <f t="shared" si="111"/>
        <v>0</v>
      </c>
      <c r="K21" s="56">
        <f t="shared" si="111"/>
        <v>0</v>
      </c>
      <c r="L21" s="56">
        <f t="shared" si="111"/>
        <v>0</v>
      </c>
      <c r="M21" s="56">
        <f t="shared" si="111"/>
        <v>0</v>
      </c>
      <c r="N21" s="56">
        <f t="shared" si="111"/>
        <v>0</v>
      </c>
      <c r="O21" s="56">
        <f t="shared" si="111"/>
        <v>0</v>
      </c>
      <c r="P21" s="56">
        <f t="shared" si="111"/>
        <v>0</v>
      </c>
      <c r="Q21" s="56">
        <f t="shared" si="111"/>
        <v>0</v>
      </c>
      <c r="R21" s="56">
        <f t="shared" si="111"/>
        <v>0</v>
      </c>
      <c r="S21" s="56">
        <f t="shared" si="111"/>
        <v>0</v>
      </c>
      <c r="T21" s="56">
        <f t="shared" si="111"/>
        <v>0</v>
      </c>
      <c r="U21" s="56">
        <f t="shared" si="111"/>
        <v>0</v>
      </c>
      <c r="V21" s="56">
        <f t="shared" si="111"/>
        <v>0</v>
      </c>
      <c r="W21" s="56">
        <f t="shared" si="111"/>
        <v>0</v>
      </c>
      <c r="X21" s="56">
        <f t="shared" si="111"/>
        <v>0</v>
      </c>
      <c r="Y21" s="56">
        <f t="shared" si="111"/>
        <v>0</v>
      </c>
      <c r="Z21" s="56">
        <f t="shared" si="111"/>
        <v>0</v>
      </c>
      <c r="AA21" s="56">
        <f t="shared" si="111"/>
        <v>0</v>
      </c>
      <c r="AB21" s="56">
        <f t="shared" si="111"/>
        <v>0</v>
      </c>
      <c r="AC21" s="56">
        <f t="shared" si="111"/>
        <v>0</v>
      </c>
      <c r="AD21" s="56">
        <f t="shared" si="111"/>
        <v>0</v>
      </c>
      <c r="AE21" s="56">
        <f t="shared" si="111"/>
        <v>0</v>
      </c>
      <c r="AF21" s="56">
        <f t="shared" si="111"/>
        <v>0</v>
      </c>
      <c r="AG21" s="159"/>
      <c r="AH21" s="70"/>
      <c r="AI21" s="161"/>
      <c r="AJ21" s="161"/>
      <c r="AK21" s="164"/>
      <c r="AL21" s="166"/>
      <c r="AM21" s="71"/>
      <c r="AN21" s="71"/>
      <c r="AO21" s="60"/>
      <c r="AP21" s="72"/>
      <c r="AQ21" s="181"/>
      <c r="AR21" s="183"/>
      <c r="AS21" s="154"/>
      <c r="AT21" s="154"/>
      <c r="AU21" s="154"/>
      <c r="AV21" s="154"/>
      <c r="AW21" s="154"/>
      <c r="AX21" s="154"/>
      <c r="AY21" s="154"/>
      <c r="AZ21" s="15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12">IF(T22="",4,IF(T20+T21&lt;80,4,""))</f>
        <v>4</v>
      </c>
      <c r="EV21" s="63">
        <f t="shared" ref="EV21" si="113">IF(W22="",5,IF(W20+W21&lt;60,5,""))</f>
        <v>5</v>
      </c>
      <c r="EW21" s="63">
        <f t="shared" ref="EW21" si="114">IF(Z22="",6,IF(Z20+Z21&lt;40,6,""))</f>
        <v>6</v>
      </c>
      <c r="EX21" s="180"/>
      <c r="EY21" s="66"/>
      <c r="EZ21" s="66"/>
      <c r="FA21" s="66"/>
      <c r="FB21" s="177"/>
      <c r="FC21" s="174"/>
      <c r="FD21" s="174"/>
      <c r="FE21" s="177"/>
      <c r="GG21" s="96"/>
    </row>
    <row r="22" spans="1:189" ht="18.75" customHeight="1" thickBot="1" x14ac:dyDescent="0.3">
      <c r="A22" s="157"/>
      <c r="B22" s="162"/>
      <c r="C22" s="162"/>
      <c r="D22" s="162"/>
      <c r="E22" s="162"/>
      <c r="F22" s="162"/>
      <c r="G22" s="162"/>
      <c r="H22" s="73" t="s">
        <v>53</v>
      </c>
      <c r="I22" s="74">
        <f t="shared" ref="I22:AF22" si="115">IF($GG20="","",INDEX(بيانات,$GG21,COLUMN(I$12)))</f>
        <v>0</v>
      </c>
      <c r="J22" s="74">
        <f t="shared" si="115"/>
        <v>0</v>
      </c>
      <c r="K22" s="74" t="str">
        <f t="shared" si="115"/>
        <v/>
      </c>
      <c r="L22" s="74">
        <f t="shared" si="115"/>
        <v>29</v>
      </c>
      <c r="M22" s="74">
        <f>IF($GG20="","",INDEX(بيانات,$GG21,COLUMN(M$12)))</f>
        <v>27</v>
      </c>
      <c r="N22" s="74" t="str">
        <f>IF($GG20="","",INDEX(بيانات,$GG21,COLUMN(N$12)))</f>
        <v/>
      </c>
      <c r="O22" s="74">
        <f t="shared" si="115"/>
        <v>0</v>
      </c>
      <c r="P22" s="74">
        <f t="shared" si="115"/>
        <v>0</v>
      </c>
      <c r="Q22" s="74" t="str">
        <f t="shared" si="115"/>
        <v/>
      </c>
      <c r="R22" s="74">
        <f t="shared" si="115"/>
        <v>0</v>
      </c>
      <c r="S22" s="74">
        <f t="shared" si="115"/>
        <v>0</v>
      </c>
      <c r="T22" s="74" t="str">
        <f t="shared" si="115"/>
        <v/>
      </c>
      <c r="U22" s="74">
        <f t="shared" si="115"/>
        <v>0</v>
      </c>
      <c r="V22" s="74">
        <f t="shared" si="115"/>
        <v>0</v>
      </c>
      <c r="W22" s="74" t="str">
        <f t="shared" si="115"/>
        <v/>
      </c>
      <c r="X22" s="74">
        <f t="shared" si="115"/>
        <v>0</v>
      </c>
      <c r="Y22" s="74">
        <f t="shared" si="115"/>
        <v>0</v>
      </c>
      <c r="Z22" s="74" t="str">
        <f t="shared" si="115"/>
        <v/>
      </c>
      <c r="AA22" s="74">
        <f t="shared" si="115"/>
        <v>0</v>
      </c>
      <c r="AB22" s="74">
        <f t="shared" si="115"/>
        <v>0</v>
      </c>
      <c r="AC22" s="74" t="str">
        <f t="shared" si="115"/>
        <v/>
      </c>
      <c r="AD22" s="74">
        <f t="shared" si="115"/>
        <v>0</v>
      </c>
      <c r="AE22" s="74">
        <f t="shared" si="115"/>
        <v>0</v>
      </c>
      <c r="AF22" s="74" t="str">
        <f t="shared" si="115"/>
        <v/>
      </c>
      <c r="AG22" s="160"/>
      <c r="AH22" s="75">
        <f t="shared" ref="AH22" si="116">COUNT(BA22:BH22)</f>
        <v>0</v>
      </c>
      <c r="AI22" s="162"/>
      <c r="AJ22" s="162"/>
      <c r="AK22" s="165"/>
      <c r="AL22" s="167"/>
      <c r="AM22" s="76"/>
      <c r="AN22" s="76"/>
      <c r="AO22" s="77"/>
      <c r="AP22" s="78" t="str">
        <f t="shared" ref="AP22" si="117">CONCATENATE(BH22,BG22,BF22,BE22,BD22,,BC22,BB22,BA22)</f>
        <v>........</v>
      </c>
      <c r="AQ22" s="182"/>
      <c r="AR22" s="184"/>
      <c r="AS22" s="155"/>
      <c r="AT22" s="155"/>
      <c r="AU22" s="155"/>
      <c r="AV22" s="155"/>
      <c r="AW22" s="155"/>
      <c r="AX22" s="155"/>
      <c r="AY22" s="155"/>
      <c r="AZ22" s="155"/>
      <c r="BA22" s="79" t="str">
        <f t="shared" ref="BA22" si="118">IF(K22&lt;100,1,IF(K22="XXX",1,"."))</f>
        <v>.</v>
      </c>
      <c r="BB22" s="79" t="str">
        <f t="shared" ref="BB22" si="119">IF(N22&lt;80,2,IF(N22="XXX",2,"."))</f>
        <v>.</v>
      </c>
      <c r="BC22" s="79" t="str">
        <f t="shared" ref="BC22" si="120">IF(Q22&lt;80,3,IF(Q22="XXX",3,"."))</f>
        <v>.</v>
      </c>
      <c r="BD22" s="79" t="str">
        <f t="shared" ref="BD22" si="121">IF(T22&lt;80,4,IF(W22="XXX",4,"."))</f>
        <v>.</v>
      </c>
      <c r="BE22" s="79" t="str">
        <f t="shared" ref="BE22" si="122">IF(W22&lt;60,5,IF(W22="XXX",5,"."))</f>
        <v>.</v>
      </c>
      <c r="BF22" s="79" t="str">
        <f t="shared" ref="BF22" si="123">IF(Z22&lt;40,6,IF(Z22="XXX",6,"."))</f>
        <v>.</v>
      </c>
      <c r="BG22" s="79" t="str">
        <f t="shared" ref="BG22" si="124">IF(AC22&lt;40,7,IF(AC22="XXX",7,"."))</f>
        <v>.</v>
      </c>
      <c r="BH22" s="79" t="str">
        <f t="shared" ref="BH22" si="125">IF(AF22&lt;20,8,IF(AF22="XXX",8,"."))</f>
        <v>.</v>
      </c>
      <c r="BI22" s="80" t="str">
        <f t="shared" ref="BI22" si="126">IF(BA22=1,".رياضيات",".")</f>
        <v>.</v>
      </c>
      <c r="BJ22" s="80" t="str">
        <f t="shared" ref="BJ22" si="127">IF(BB22=2,".نحوونصوص",".")</f>
        <v>.</v>
      </c>
      <c r="BK22" s="80" t="str">
        <f t="shared" ref="BK22" si="128">IF(BC22=3,".علوم",".")</f>
        <v>.</v>
      </c>
      <c r="BL22" s="80" t="str">
        <f t="shared" ref="BL22" si="129">IF(BD22=4,".تعبير واملاء وخط",".")</f>
        <v>.</v>
      </c>
      <c r="BM22" s="80" t="str">
        <f t="shared" ref="BM22" si="130">IF(BE22=5,".تربية اسلامية",".")</f>
        <v>.</v>
      </c>
      <c r="BN22" s="80" t="str">
        <f t="shared" ref="BN22" si="131">IF(BF22=6,".جغرافيا",".")</f>
        <v>.</v>
      </c>
      <c r="BO22" s="80" t="str">
        <f t="shared" ref="BO22" si="132">IF(BG22=7,".تاريخ",".")</f>
        <v>.</v>
      </c>
      <c r="BP22" s="80" t="str">
        <f t="shared" ref="BP22" si="133">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134">IF(AC22="",7,IF(AC20+AC21&lt;40,7,""))</f>
        <v>7</v>
      </c>
      <c r="EV22" s="82">
        <f t="shared" ref="EV22" si="135">IF(AF22="",8,IF(AF20+AF21&lt;20,8,""))</f>
        <v>8</v>
      </c>
      <c r="EW22" s="82">
        <f t="shared" ref="EW22" si="136">IF(AO22="",9,IF(AO20+AO21&lt;40,9,""))</f>
        <v>9</v>
      </c>
      <c r="EX22" s="180"/>
      <c r="EY22" s="83"/>
      <c r="EZ22" s="83"/>
      <c r="FA22" s="83"/>
      <c r="FB22" s="178"/>
      <c r="FC22" s="175"/>
      <c r="FD22" s="175"/>
      <c r="FE22" s="178"/>
      <c r="GG22" s="96" t="str">
        <f>IF(A21="","",MATCH(A21,مرجع,0))</f>
        <v/>
      </c>
    </row>
    <row r="23" spans="1:189" ht="18" customHeight="1" x14ac:dyDescent="0.25">
      <c r="A23" s="168">
        <f>IF(MAX($A$5:A20)&lt;$GG$1,MAX($A$5:A20)+1,"")</f>
        <v>5</v>
      </c>
      <c r="B23" s="169"/>
      <c r="C23" s="169" t="str">
        <f>IF($GG23="","",INDEX(بيانات,$GG23,COLUMN(C$11)))</f>
        <v>سالم6</v>
      </c>
      <c r="D23" s="169">
        <f>IF($GG23="","",INDEX(بيانات,$GG23,COLUMN(D$11)))</f>
        <v>0</v>
      </c>
      <c r="E23" s="169">
        <f>IF($GG23="","",INDEX(بيانات,$GG23,COLUMN(E$11)))</f>
        <v>0</v>
      </c>
      <c r="F23" s="169">
        <f>IF($GG23="","",INDEX(بيانات,$GG23,COLUMN(F$11)))</f>
        <v>0</v>
      </c>
      <c r="G23" s="169">
        <f>IF($GG23="","",INDEX(بيانات,$GG23,COLUMN(G$11)))</f>
        <v>0</v>
      </c>
      <c r="H23" s="55" t="s">
        <v>50</v>
      </c>
      <c r="I23" s="56">
        <f t="shared" ref="I23:AF23" si="137">IF($GG23="","",INDEX(بيانات,$GG23,COLUMN(I$11)))</f>
        <v>0</v>
      </c>
      <c r="J23" s="56">
        <f t="shared" si="137"/>
        <v>0</v>
      </c>
      <c r="K23" s="56">
        <f t="shared" si="137"/>
        <v>0</v>
      </c>
      <c r="L23" s="56">
        <f t="shared" si="137"/>
        <v>23</v>
      </c>
      <c r="M23" s="56">
        <f t="shared" si="137"/>
        <v>31</v>
      </c>
      <c r="N23" s="56">
        <f t="shared" si="137"/>
        <v>54</v>
      </c>
      <c r="O23" s="56">
        <f t="shared" si="137"/>
        <v>0</v>
      </c>
      <c r="P23" s="56">
        <f t="shared" si="137"/>
        <v>0</v>
      </c>
      <c r="Q23" s="56">
        <f t="shared" si="137"/>
        <v>0</v>
      </c>
      <c r="R23" s="56">
        <f t="shared" si="137"/>
        <v>0</v>
      </c>
      <c r="S23" s="56">
        <f t="shared" si="137"/>
        <v>0</v>
      </c>
      <c r="T23" s="56">
        <f t="shared" si="137"/>
        <v>0</v>
      </c>
      <c r="U23" s="56">
        <f t="shared" si="137"/>
        <v>0</v>
      </c>
      <c r="V23" s="56">
        <f t="shared" si="137"/>
        <v>0</v>
      </c>
      <c r="W23" s="56">
        <f t="shared" si="137"/>
        <v>0</v>
      </c>
      <c r="X23" s="56">
        <f t="shared" si="137"/>
        <v>0</v>
      </c>
      <c r="Y23" s="56">
        <f t="shared" si="137"/>
        <v>0</v>
      </c>
      <c r="Z23" s="56">
        <f t="shared" si="137"/>
        <v>0</v>
      </c>
      <c r="AA23" s="56">
        <f t="shared" si="137"/>
        <v>0</v>
      </c>
      <c r="AB23" s="56">
        <f t="shared" si="137"/>
        <v>0</v>
      </c>
      <c r="AC23" s="56">
        <f t="shared" si="137"/>
        <v>0</v>
      </c>
      <c r="AD23" s="56">
        <f t="shared" si="137"/>
        <v>0</v>
      </c>
      <c r="AE23" s="56">
        <f t="shared" si="137"/>
        <v>0</v>
      </c>
      <c r="AF23" s="56">
        <f t="shared" si="137"/>
        <v>0</v>
      </c>
      <c r="AG23" s="158" t="str">
        <f t="shared" ref="AG23" si="138">IF(AJ23&gt;=1,"دورثان","ناجح")</f>
        <v>ناجح</v>
      </c>
      <c r="AH23" s="58"/>
      <c r="AI23" s="161"/>
      <c r="AJ23" s="161"/>
      <c r="AK23" s="163"/>
      <c r="AL23" s="166"/>
      <c r="AM23" s="59"/>
      <c r="AN23" s="59"/>
      <c r="AO23" s="60"/>
      <c r="AP23" s="61"/>
      <c r="AQ23" s="181" t="str">
        <f t="shared" ref="AQ23" si="139">CONCATENATE(BI25,BJ25,BK25,,BL25,BM25,,BN25,BO25,BP25)</f>
        <v>........</v>
      </c>
      <c r="AR23" s="183">
        <f t="shared" ref="AR23" si="140">K23:K24+N23:N24+Q23:Q24+T23:T24+W23:W24+Z23:Z24+AC23:AC24+AF23:AF24+AO23:AO24</f>
        <v>54</v>
      </c>
      <c r="AS23" s="154" t="str">
        <f t="shared" ref="AS23" si="141">IF(K25&lt;100,100-K25,IF(K25="XXX",100,"."))</f>
        <v>.</v>
      </c>
      <c r="AT23" s="154" t="str">
        <f t="shared" ref="AT23" si="142">IF(N25&lt;80,80-N25,IF(N25="XXX",80,"."))</f>
        <v>.</v>
      </c>
      <c r="AU23" s="154" t="str">
        <f t="shared" ref="AU23" si="143">IF(Q25&lt;80,80-Q25,IF(Q25="XXX",80,"."))</f>
        <v>.</v>
      </c>
      <c r="AV23" s="154" t="str">
        <f t="shared" ref="AV23" si="144">IF(T25&lt;80,80-T25,IF(T25="XXX",80,"."))</f>
        <v>.</v>
      </c>
      <c r="AW23" s="154" t="str">
        <f t="shared" ref="AW23" si="145">IF(W25&lt;60,60-W25,IF(W25="XXX",60,"."))</f>
        <v>.</v>
      </c>
      <c r="AX23" s="154" t="str">
        <f t="shared" ref="AX23" si="146">IF(Z25&lt;40,40-Z25,IF(Z25="XXX",40,"."))</f>
        <v>.</v>
      </c>
      <c r="AY23" s="154" t="str">
        <f t="shared" ref="AY23" si="147">IF(AC25&lt;40,40-AC25,IF(AC25="XXX",40,"."))</f>
        <v>.</v>
      </c>
      <c r="AZ23" s="154" t="str">
        <f t="shared" ref="AZ23" si="148">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149">IF(K25="",1,IF(K23+K24&lt;100,1,""))</f>
        <v>1</v>
      </c>
      <c r="EV23" s="63">
        <f t="shared" ref="EV23" si="150">IF(N25="",2,IF(N23+N24&lt;80,2,""))</f>
        <v>2</v>
      </c>
      <c r="EW23" s="63">
        <f t="shared" ref="EW23" si="151">IF(Q25="",3,IF(Q23+Q24&lt;80,3,""))</f>
        <v>3</v>
      </c>
      <c r="EX23" s="180">
        <v>5</v>
      </c>
      <c r="EY23" s="64" t="str">
        <f t="shared" ref="EY23" si="152">IF(AG23="","7",IF(AG23&lt;40,7,"*"))</f>
        <v>*</v>
      </c>
      <c r="EZ23" s="64" t="str">
        <f t="shared" ref="EZ23" si="153">IF(AJ23="","8",IF(AJ23&lt;20,8,"*"))</f>
        <v>8</v>
      </c>
      <c r="FA23" s="65" t="str">
        <f t="shared" ref="FA23" si="154">IF(AS23="","9",IF(AS23&lt;40,9,"*"))</f>
        <v>*</v>
      </c>
      <c r="FB23" s="176">
        <f>IF(FC23="","",SUBTOTAL(2,$FC$11:FC23))</f>
        <v>5</v>
      </c>
      <c r="FC23" s="173">
        <f t="shared" ref="FC23" si="155">IF(AG23="ناجح",ROW(),"")</f>
        <v>23</v>
      </c>
      <c r="FD23" s="173" t="str">
        <f t="shared" ref="FD23" si="156">IF(AG23="دورثان",ROW(),"")</f>
        <v/>
      </c>
      <c r="FE23" s="176" t="str">
        <f>IF(FD23="","",SUBTOTAL(2,$FD$11:FD23))</f>
        <v/>
      </c>
      <c r="GG23" s="96">
        <f>IF(A23="","",MATCH(A23,مرجع,0))</f>
        <v>16</v>
      </c>
    </row>
    <row r="24" spans="1:189" ht="18" customHeight="1" x14ac:dyDescent="0.25">
      <c r="A24" s="156"/>
      <c r="B24" s="161"/>
      <c r="C24" s="161"/>
      <c r="D24" s="161"/>
      <c r="E24" s="161"/>
      <c r="F24" s="161"/>
      <c r="G24" s="161"/>
      <c r="H24" s="67" t="s">
        <v>52</v>
      </c>
      <c r="I24" s="56">
        <f t="shared" ref="I24:AF24" si="157">IF($GG23="","",INDEX(بيانات,$GG24,COLUMN(I$12)))</f>
        <v>0</v>
      </c>
      <c r="J24" s="56">
        <f t="shared" si="157"/>
        <v>0</v>
      </c>
      <c r="K24" s="56">
        <f t="shared" si="157"/>
        <v>0</v>
      </c>
      <c r="L24" s="56">
        <f t="shared" si="157"/>
        <v>0</v>
      </c>
      <c r="M24" s="56">
        <f t="shared" si="157"/>
        <v>0</v>
      </c>
      <c r="N24" s="56">
        <f t="shared" si="157"/>
        <v>0</v>
      </c>
      <c r="O24" s="56">
        <f t="shared" si="157"/>
        <v>0</v>
      </c>
      <c r="P24" s="56">
        <f t="shared" si="157"/>
        <v>0</v>
      </c>
      <c r="Q24" s="56">
        <f t="shared" si="157"/>
        <v>0</v>
      </c>
      <c r="R24" s="56">
        <f t="shared" si="157"/>
        <v>0</v>
      </c>
      <c r="S24" s="56">
        <f t="shared" si="157"/>
        <v>0</v>
      </c>
      <c r="T24" s="56">
        <f t="shared" si="157"/>
        <v>0</v>
      </c>
      <c r="U24" s="56">
        <f t="shared" si="157"/>
        <v>0</v>
      </c>
      <c r="V24" s="56">
        <f t="shared" si="157"/>
        <v>0</v>
      </c>
      <c r="W24" s="56">
        <f t="shared" si="157"/>
        <v>0</v>
      </c>
      <c r="X24" s="56">
        <f t="shared" si="157"/>
        <v>0</v>
      </c>
      <c r="Y24" s="56">
        <f t="shared" si="157"/>
        <v>0</v>
      </c>
      <c r="Z24" s="56">
        <f t="shared" si="157"/>
        <v>0</v>
      </c>
      <c r="AA24" s="56">
        <f t="shared" si="157"/>
        <v>0</v>
      </c>
      <c r="AB24" s="56">
        <f t="shared" si="157"/>
        <v>0</v>
      </c>
      <c r="AC24" s="56">
        <f t="shared" si="157"/>
        <v>0</v>
      </c>
      <c r="AD24" s="56">
        <f t="shared" si="157"/>
        <v>0</v>
      </c>
      <c r="AE24" s="56">
        <f t="shared" si="157"/>
        <v>0</v>
      </c>
      <c r="AF24" s="56">
        <f t="shared" si="157"/>
        <v>0</v>
      </c>
      <c r="AG24" s="159"/>
      <c r="AH24" s="70"/>
      <c r="AI24" s="161"/>
      <c r="AJ24" s="161"/>
      <c r="AK24" s="164"/>
      <c r="AL24" s="166"/>
      <c r="AM24" s="71"/>
      <c r="AN24" s="71"/>
      <c r="AO24" s="60"/>
      <c r="AP24" s="72"/>
      <c r="AQ24" s="181"/>
      <c r="AR24" s="183"/>
      <c r="AS24" s="154"/>
      <c r="AT24" s="154"/>
      <c r="AU24" s="154"/>
      <c r="AV24" s="154"/>
      <c r="AW24" s="154"/>
      <c r="AX24" s="154"/>
      <c r="AY24" s="154"/>
      <c r="AZ24" s="15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158">IF(T25="",4,IF(T23+T24&lt;80,4,""))</f>
        <v>4</v>
      </c>
      <c r="EV24" s="63">
        <f t="shared" ref="EV24" si="159">IF(W25="",5,IF(W23+W24&lt;60,5,""))</f>
        <v>5</v>
      </c>
      <c r="EW24" s="63">
        <f t="shared" ref="EW24" si="160">IF(Z25="",6,IF(Z23+Z24&lt;40,6,""))</f>
        <v>6</v>
      </c>
      <c r="EX24" s="180"/>
      <c r="EY24" s="66"/>
      <c r="EZ24" s="66"/>
      <c r="FA24" s="66"/>
      <c r="FB24" s="177"/>
      <c r="FC24" s="174"/>
      <c r="FD24" s="174"/>
      <c r="FE24" s="177"/>
      <c r="GG24" s="96"/>
    </row>
    <row r="25" spans="1:189" ht="18.75" customHeight="1" thickBot="1" x14ac:dyDescent="0.3">
      <c r="A25" s="157"/>
      <c r="B25" s="162"/>
      <c r="C25" s="162"/>
      <c r="D25" s="162"/>
      <c r="E25" s="162"/>
      <c r="F25" s="162"/>
      <c r="G25" s="162"/>
      <c r="H25" s="73" t="s">
        <v>53</v>
      </c>
      <c r="I25" s="74">
        <f t="shared" ref="I25:AF25" si="161">IF($GG23="","",INDEX(بيانات,$GG24,COLUMN(I$12)))</f>
        <v>0</v>
      </c>
      <c r="J25" s="74">
        <f t="shared" si="161"/>
        <v>0</v>
      </c>
      <c r="K25" s="74" t="str">
        <f t="shared" si="161"/>
        <v/>
      </c>
      <c r="L25" s="74">
        <f t="shared" si="161"/>
        <v>26</v>
      </c>
      <c r="M25" s="74">
        <f t="shared" si="161"/>
        <v>29</v>
      </c>
      <c r="N25" s="74" t="str">
        <f t="shared" si="161"/>
        <v/>
      </c>
      <c r="O25" s="74">
        <f t="shared" si="161"/>
        <v>0</v>
      </c>
      <c r="P25" s="74">
        <f t="shared" si="161"/>
        <v>0</v>
      </c>
      <c r="Q25" s="74" t="str">
        <f t="shared" si="161"/>
        <v/>
      </c>
      <c r="R25" s="74">
        <f t="shared" si="161"/>
        <v>0</v>
      </c>
      <c r="S25" s="74">
        <f t="shared" si="161"/>
        <v>0</v>
      </c>
      <c r="T25" s="74" t="str">
        <f t="shared" si="161"/>
        <v/>
      </c>
      <c r="U25" s="74">
        <f t="shared" si="161"/>
        <v>0</v>
      </c>
      <c r="V25" s="74">
        <f t="shared" si="161"/>
        <v>0</v>
      </c>
      <c r="W25" s="74" t="str">
        <f t="shared" si="161"/>
        <v/>
      </c>
      <c r="X25" s="74">
        <f t="shared" si="161"/>
        <v>0</v>
      </c>
      <c r="Y25" s="74">
        <f t="shared" si="161"/>
        <v>0</v>
      </c>
      <c r="Z25" s="74" t="str">
        <f t="shared" si="161"/>
        <v/>
      </c>
      <c r="AA25" s="74">
        <f t="shared" si="161"/>
        <v>0</v>
      </c>
      <c r="AB25" s="74">
        <f t="shared" si="161"/>
        <v>0</v>
      </c>
      <c r="AC25" s="74" t="str">
        <f t="shared" si="161"/>
        <v/>
      </c>
      <c r="AD25" s="74">
        <f t="shared" si="161"/>
        <v>0</v>
      </c>
      <c r="AE25" s="74">
        <f t="shared" si="161"/>
        <v>0</v>
      </c>
      <c r="AF25" s="74" t="str">
        <f t="shared" si="161"/>
        <v/>
      </c>
      <c r="AG25" s="160"/>
      <c r="AH25" s="75">
        <f t="shared" ref="AH25" si="162">COUNT(BA25:BH25)</f>
        <v>0</v>
      </c>
      <c r="AI25" s="162"/>
      <c r="AJ25" s="162"/>
      <c r="AK25" s="165"/>
      <c r="AL25" s="167"/>
      <c r="AM25" s="76"/>
      <c r="AN25" s="76"/>
      <c r="AO25" s="77"/>
      <c r="AP25" s="78" t="str">
        <f t="shared" ref="AP25" si="163">CONCATENATE(BH25,BG25,BF25,BE25,BD25,,BC25,BB25,BA25)</f>
        <v>........</v>
      </c>
      <c r="AQ25" s="182"/>
      <c r="AR25" s="184"/>
      <c r="AS25" s="155"/>
      <c r="AT25" s="155"/>
      <c r="AU25" s="155"/>
      <c r="AV25" s="155"/>
      <c r="AW25" s="155"/>
      <c r="AX25" s="155"/>
      <c r="AY25" s="155"/>
      <c r="AZ25" s="155"/>
      <c r="BA25" s="79" t="str">
        <f t="shared" ref="BA25" si="164">IF(K25&lt;100,1,IF(K25="XXX",1,"."))</f>
        <v>.</v>
      </c>
      <c r="BB25" s="79" t="str">
        <f t="shared" ref="BB25" si="165">IF(N25&lt;80,2,IF(N25="XXX",2,"."))</f>
        <v>.</v>
      </c>
      <c r="BC25" s="79" t="str">
        <f t="shared" ref="BC25" si="166">IF(Q25&lt;80,3,IF(Q25="XXX",3,"."))</f>
        <v>.</v>
      </c>
      <c r="BD25" s="79" t="str">
        <f t="shared" ref="BD25" si="167">IF(T25&lt;80,4,IF(W25="XXX",4,"."))</f>
        <v>.</v>
      </c>
      <c r="BE25" s="79" t="str">
        <f t="shared" ref="BE25" si="168">IF(W25&lt;60,5,IF(W25="XXX",5,"."))</f>
        <v>.</v>
      </c>
      <c r="BF25" s="79" t="str">
        <f t="shared" ref="BF25" si="169">IF(Z25&lt;40,6,IF(Z25="XXX",6,"."))</f>
        <v>.</v>
      </c>
      <c r="BG25" s="79" t="str">
        <f t="shared" ref="BG25" si="170">IF(AC25&lt;40,7,IF(AC25="XXX",7,"."))</f>
        <v>.</v>
      </c>
      <c r="BH25" s="79" t="str">
        <f t="shared" ref="BH25" si="171">IF(AF25&lt;20,8,IF(AF25="XXX",8,"."))</f>
        <v>.</v>
      </c>
      <c r="BI25" s="80" t="str">
        <f t="shared" ref="BI25" si="172">IF(BA25=1,".رياضيات",".")</f>
        <v>.</v>
      </c>
      <c r="BJ25" s="80" t="str">
        <f t="shared" ref="BJ25" si="173">IF(BB25=2,".نحوونصوص",".")</f>
        <v>.</v>
      </c>
      <c r="BK25" s="80" t="str">
        <f t="shared" ref="BK25" si="174">IF(BC25=3,".علوم",".")</f>
        <v>.</v>
      </c>
      <c r="BL25" s="80" t="str">
        <f t="shared" ref="BL25" si="175">IF(BD25=4,".تعبير واملاء وخط",".")</f>
        <v>.</v>
      </c>
      <c r="BM25" s="80" t="str">
        <f t="shared" ref="BM25" si="176">IF(BE25=5,".تربية اسلامية",".")</f>
        <v>.</v>
      </c>
      <c r="BN25" s="80" t="str">
        <f t="shared" ref="BN25" si="177">IF(BF25=6,".جغرافيا",".")</f>
        <v>.</v>
      </c>
      <c r="BO25" s="80" t="str">
        <f t="shared" ref="BO25" si="178">IF(BG25=7,".تاريخ",".")</f>
        <v>.</v>
      </c>
      <c r="BP25" s="80" t="str">
        <f t="shared" ref="BP25" si="179">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180">IF(AC25="",7,IF(AC23+AC24&lt;40,7,""))</f>
        <v>7</v>
      </c>
      <c r="EV25" s="82">
        <f t="shared" ref="EV25" si="181">IF(AF25="",8,IF(AF23+AF24&lt;20,8,""))</f>
        <v>8</v>
      </c>
      <c r="EW25" s="82">
        <f t="shared" ref="EW25" si="182">IF(AO25="",9,IF(AO23+AO24&lt;40,9,""))</f>
        <v>9</v>
      </c>
      <c r="EX25" s="180"/>
      <c r="EY25" s="83"/>
      <c r="EZ25" s="83"/>
      <c r="FA25" s="83"/>
      <c r="FB25" s="178"/>
      <c r="FC25" s="175"/>
      <c r="FD25" s="175"/>
      <c r="FE25" s="178"/>
      <c r="GG25" s="96" t="str">
        <f>IF(A24="","",MATCH(A24,مرجع,0))</f>
        <v/>
      </c>
    </row>
    <row r="26" spans="1:189" ht="18" customHeight="1" x14ac:dyDescent="0.25">
      <c r="A26" s="168">
        <v>6</v>
      </c>
      <c r="B26" s="169"/>
      <c r="C26" s="169" t="str">
        <f>IF($GG26="","",INDEX(بيانات,$GG26,COLUMN(C$11)))</f>
        <v>سالم7</v>
      </c>
      <c r="D26" s="169">
        <f>IF($GG26="","",INDEX(بيانات,$GG26,COLUMN(D$11)))</f>
        <v>0</v>
      </c>
      <c r="E26" s="169">
        <f>IF($GG26="","",INDEX(بيانات,$GG26,COLUMN(E$11)))</f>
        <v>0</v>
      </c>
      <c r="F26" s="169">
        <f>IF($GG26="","",INDEX(بيانات,$GG26,COLUMN(F$11)))</f>
        <v>0</v>
      </c>
      <c r="G26" s="169">
        <f>IF($GG26="","",INDEX(بيانات,$GG26,COLUMN(G$11)))</f>
        <v>0</v>
      </c>
      <c r="H26" s="55" t="s">
        <v>50</v>
      </c>
      <c r="I26" s="56">
        <f t="shared" ref="I26:AF26" si="183">IF($GG26="","",INDEX(بيانات,$GG26,COLUMN(I$11)))</f>
        <v>0</v>
      </c>
      <c r="J26" s="56">
        <f t="shared" si="183"/>
        <v>0</v>
      </c>
      <c r="K26" s="56">
        <f t="shared" si="183"/>
        <v>0</v>
      </c>
      <c r="L26" s="56">
        <f t="shared" si="183"/>
        <v>20</v>
      </c>
      <c r="M26" s="56">
        <f t="shared" si="183"/>
        <v>33</v>
      </c>
      <c r="N26" s="56">
        <f t="shared" si="183"/>
        <v>53</v>
      </c>
      <c r="O26" s="56">
        <f t="shared" si="183"/>
        <v>0</v>
      </c>
      <c r="P26" s="56">
        <f t="shared" si="183"/>
        <v>0</v>
      </c>
      <c r="Q26" s="56">
        <f t="shared" si="183"/>
        <v>0</v>
      </c>
      <c r="R26" s="56">
        <f t="shared" si="183"/>
        <v>0</v>
      </c>
      <c r="S26" s="56">
        <f t="shared" si="183"/>
        <v>0</v>
      </c>
      <c r="T26" s="56">
        <f t="shared" si="183"/>
        <v>0</v>
      </c>
      <c r="U26" s="56">
        <f t="shared" si="183"/>
        <v>0</v>
      </c>
      <c r="V26" s="56">
        <f t="shared" si="183"/>
        <v>0</v>
      </c>
      <c r="W26" s="56">
        <f t="shared" si="183"/>
        <v>0</v>
      </c>
      <c r="X26" s="56">
        <f t="shared" si="183"/>
        <v>0</v>
      </c>
      <c r="Y26" s="56">
        <f t="shared" si="183"/>
        <v>0</v>
      </c>
      <c r="Z26" s="56">
        <f t="shared" si="183"/>
        <v>0</v>
      </c>
      <c r="AA26" s="56">
        <f t="shared" si="183"/>
        <v>0</v>
      </c>
      <c r="AB26" s="56">
        <f t="shared" si="183"/>
        <v>0</v>
      </c>
      <c r="AC26" s="56">
        <f t="shared" si="183"/>
        <v>0</v>
      </c>
      <c r="AD26" s="56">
        <f t="shared" si="183"/>
        <v>0</v>
      </c>
      <c r="AE26" s="56">
        <f t="shared" si="183"/>
        <v>0</v>
      </c>
      <c r="AF26" s="56">
        <f t="shared" si="183"/>
        <v>0</v>
      </c>
      <c r="AG26" s="158" t="str">
        <f t="shared" ref="AG26" si="184">IF(AJ26&gt;=1,"دورثان","ناجح")</f>
        <v>ناجح</v>
      </c>
      <c r="AH26" s="58"/>
      <c r="AI26" s="161"/>
      <c r="AJ26" s="161"/>
      <c r="AK26" s="163"/>
      <c r="AL26" s="166"/>
      <c r="AM26" s="59"/>
      <c r="AN26" s="59"/>
      <c r="AO26" s="60"/>
      <c r="AP26" s="61"/>
      <c r="AQ26" s="181" t="str">
        <f t="shared" ref="AQ26" si="185">CONCATENATE(BI28,BJ28,BK28,,BL28,BM28,,BN28,BO28,BP28)</f>
        <v>........</v>
      </c>
      <c r="AR26" s="183">
        <f t="shared" ref="AR26" si="186">K26:K27+N26:N27+Q26:Q27+T26:T27+W26:W27+Z26:Z27+AC26:AC27+AF26:AF27+AO26:AO27</f>
        <v>53</v>
      </c>
      <c r="AS26" s="154" t="str">
        <f t="shared" ref="AS26" si="187">IF(K28&lt;100,100-K28,IF(K28="XXX",100,"."))</f>
        <v>.</v>
      </c>
      <c r="AT26" s="154" t="str">
        <f t="shared" ref="AT26" si="188">IF(N28&lt;80,80-N28,IF(N28="XXX",80,"."))</f>
        <v>.</v>
      </c>
      <c r="AU26" s="154" t="str">
        <f t="shared" ref="AU26" si="189">IF(Q28&lt;80,80-Q28,IF(Q28="XXX",80,"."))</f>
        <v>.</v>
      </c>
      <c r="AV26" s="154" t="str">
        <f t="shared" ref="AV26" si="190">IF(T28&lt;80,80-T28,IF(T28="XXX",80,"."))</f>
        <v>.</v>
      </c>
      <c r="AW26" s="154" t="str">
        <f t="shared" ref="AW26" si="191">IF(W28&lt;60,60-W28,IF(W28="XXX",60,"."))</f>
        <v>.</v>
      </c>
      <c r="AX26" s="154" t="str">
        <f t="shared" ref="AX26" si="192">IF(Z28&lt;40,40-Z28,IF(Z28="XXX",40,"."))</f>
        <v>.</v>
      </c>
      <c r="AY26" s="154" t="str">
        <f t="shared" ref="AY26" si="193">IF(AC28&lt;40,40-AC28,IF(AC28="XXX",40,"."))</f>
        <v>.</v>
      </c>
      <c r="AZ26" s="154" t="str">
        <f t="shared" ref="AZ26" si="194">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195">IF(K28="",1,IF(K26+K27&lt;100,1,""))</f>
        <v>1</v>
      </c>
      <c r="EV26" s="63">
        <f t="shared" ref="EV26" si="196">IF(N28="",2,IF(N26+N27&lt;80,2,""))</f>
        <v>2</v>
      </c>
      <c r="EW26" s="63">
        <f t="shared" ref="EW26" si="197">IF(Q28="",3,IF(Q26+Q27&lt;80,3,""))</f>
        <v>3</v>
      </c>
      <c r="EX26" s="180">
        <v>6</v>
      </c>
      <c r="EY26" s="64" t="str">
        <f t="shared" ref="EY26" si="198">IF(AG26="","7",IF(AG26&lt;40,7,"*"))</f>
        <v>*</v>
      </c>
      <c r="EZ26" s="64" t="str">
        <f t="shared" ref="EZ26" si="199">IF(AJ26="","8",IF(AJ26&lt;20,8,"*"))</f>
        <v>8</v>
      </c>
      <c r="FA26" s="65" t="str">
        <f t="shared" ref="FA26" si="200">IF(AS26="","9",IF(AS26&lt;40,9,"*"))</f>
        <v>*</v>
      </c>
      <c r="FB26" s="176">
        <f>IF(FC26="","",SUBTOTAL(2,$FC$11:FC26))</f>
        <v>6</v>
      </c>
      <c r="FC26" s="173">
        <f t="shared" ref="FC26" si="201">IF(AG26="ناجح",ROW(),"")</f>
        <v>26</v>
      </c>
      <c r="FD26" s="173" t="str">
        <f t="shared" ref="FD26" si="202">IF(AG26="دورثان",ROW(),"")</f>
        <v/>
      </c>
      <c r="FE26" s="176" t="str">
        <f>IF(FD26="","",SUBTOTAL(2,$FD$11:FD26))</f>
        <v/>
      </c>
      <c r="GG26" s="96">
        <f>IF(A26="","",MATCH(A26,مرجع,0))</f>
        <v>19</v>
      </c>
    </row>
    <row r="27" spans="1:189" ht="18" customHeight="1" x14ac:dyDescent="0.25">
      <c r="A27" s="156"/>
      <c r="B27" s="161"/>
      <c r="C27" s="161"/>
      <c r="D27" s="161"/>
      <c r="E27" s="161"/>
      <c r="F27" s="161"/>
      <c r="G27" s="161"/>
      <c r="H27" s="67" t="s">
        <v>52</v>
      </c>
      <c r="I27" s="56">
        <f t="shared" ref="I27:AF27" si="203">IF($GG26="","",INDEX(بيانات,$GG27,COLUMN(I$12)))</f>
        <v>0</v>
      </c>
      <c r="J27" s="56">
        <f t="shared" si="203"/>
        <v>0</v>
      </c>
      <c r="K27" s="56">
        <f t="shared" si="203"/>
        <v>0</v>
      </c>
      <c r="L27" s="56">
        <f t="shared" si="203"/>
        <v>0</v>
      </c>
      <c r="M27" s="56">
        <f t="shared" si="203"/>
        <v>0</v>
      </c>
      <c r="N27" s="56">
        <f t="shared" si="203"/>
        <v>0</v>
      </c>
      <c r="O27" s="56">
        <f t="shared" si="203"/>
        <v>0</v>
      </c>
      <c r="P27" s="56">
        <f t="shared" si="203"/>
        <v>0</v>
      </c>
      <c r="Q27" s="56">
        <f t="shared" si="203"/>
        <v>0</v>
      </c>
      <c r="R27" s="56">
        <f t="shared" si="203"/>
        <v>0</v>
      </c>
      <c r="S27" s="56">
        <f t="shared" si="203"/>
        <v>0</v>
      </c>
      <c r="T27" s="56">
        <f t="shared" si="203"/>
        <v>0</v>
      </c>
      <c r="U27" s="56">
        <f t="shared" si="203"/>
        <v>0</v>
      </c>
      <c r="V27" s="56">
        <f t="shared" si="203"/>
        <v>0</v>
      </c>
      <c r="W27" s="56">
        <f t="shared" si="203"/>
        <v>0</v>
      </c>
      <c r="X27" s="56">
        <f t="shared" si="203"/>
        <v>0</v>
      </c>
      <c r="Y27" s="56">
        <f t="shared" si="203"/>
        <v>0</v>
      </c>
      <c r="Z27" s="56">
        <f t="shared" si="203"/>
        <v>0</v>
      </c>
      <c r="AA27" s="56">
        <f t="shared" si="203"/>
        <v>0</v>
      </c>
      <c r="AB27" s="56">
        <f t="shared" si="203"/>
        <v>0</v>
      </c>
      <c r="AC27" s="56">
        <f t="shared" si="203"/>
        <v>0</v>
      </c>
      <c r="AD27" s="56">
        <f t="shared" si="203"/>
        <v>0</v>
      </c>
      <c r="AE27" s="56">
        <f t="shared" si="203"/>
        <v>0</v>
      </c>
      <c r="AF27" s="56">
        <f t="shared" si="203"/>
        <v>0</v>
      </c>
      <c r="AG27" s="159"/>
      <c r="AH27" s="70"/>
      <c r="AI27" s="161"/>
      <c r="AJ27" s="161"/>
      <c r="AK27" s="164"/>
      <c r="AL27" s="166"/>
      <c r="AM27" s="71"/>
      <c r="AN27" s="71"/>
      <c r="AO27" s="60"/>
      <c r="AP27" s="72"/>
      <c r="AQ27" s="181"/>
      <c r="AR27" s="183"/>
      <c r="AS27" s="154"/>
      <c r="AT27" s="154"/>
      <c r="AU27" s="154"/>
      <c r="AV27" s="154"/>
      <c r="AW27" s="154"/>
      <c r="AX27" s="154"/>
      <c r="AY27" s="154"/>
      <c r="AZ27" s="15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204">IF(T28="",4,IF(T26+T27&lt;80,4,""))</f>
        <v>4</v>
      </c>
      <c r="EV27" s="63">
        <f t="shared" ref="EV27" si="205">IF(W28="",5,IF(W26+W27&lt;60,5,""))</f>
        <v>5</v>
      </c>
      <c r="EW27" s="63">
        <f t="shared" ref="EW27" si="206">IF(Z28="",6,IF(Z26+Z27&lt;40,6,""))</f>
        <v>6</v>
      </c>
      <c r="EX27" s="180"/>
      <c r="EY27" s="66"/>
      <c r="EZ27" s="66"/>
      <c r="FA27" s="66"/>
      <c r="FB27" s="177"/>
      <c r="FC27" s="174"/>
      <c r="FD27" s="174"/>
      <c r="FE27" s="177"/>
      <c r="GG27" s="96"/>
    </row>
    <row r="28" spans="1:189" ht="18.75" customHeight="1" thickBot="1" x14ac:dyDescent="0.3">
      <c r="A28" s="157"/>
      <c r="B28" s="162"/>
      <c r="C28" s="162"/>
      <c r="D28" s="162"/>
      <c r="E28" s="162"/>
      <c r="F28" s="162"/>
      <c r="G28" s="162"/>
      <c r="H28" s="73" t="s">
        <v>53</v>
      </c>
      <c r="I28" s="74">
        <f t="shared" ref="I28:AF28" si="207">IF($GG26="","",INDEX(بيانات,$GG27,COLUMN(I$12)))</f>
        <v>0</v>
      </c>
      <c r="J28" s="74">
        <f t="shared" si="207"/>
        <v>0</v>
      </c>
      <c r="K28" s="74" t="str">
        <f t="shared" si="207"/>
        <v/>
      </c>
      <c r="L28" s="74">
        <f t="shared" si="207"/>
        <v>23</v>
      </c>
      <c r="M28" s="74">
        <f t="shared" si="207"/>
        <v>31</v>
      </c>
      <c r="N28" s="74" t="str">
        <f t="shared" si="207"/>
        <v/>
      </c>
      <c r="O28" s="74">
        <f t="shared" si="207"/>
        <v>0</v>
      </c>
      <c r="P28" s="74">
        <f t="shared" si="207"/>
        <v>0</v>
      </c>
      <c r="Q28" s="74" t="str">
        <f t="shared" si="207"/>
        <v/>
      </c>
      <c r="R28" s="74">
        <f t="shared" si="207"/>
        <v>0</v>
      </c>
      <c r="S28" s="74">
        <f t="shared" si="207"/>
        <v>0</v>
      </c>
      <c r="T28" s="74" t="str">
        <f t="shared" si="207"/>
        <v/>
      </c>
      <c r="U28" s="74">
        <f t="shared" si="207"/>
        <v>0</v>
      </c>
      <c r="V28" s="74">
        <f t="shared" si="207"/>
        <v>0</v>
      </c>
      <c r="W28" s="74" t="str">
        <f t="shared" si="207"/>
        <v/>
      </c>
      <c r="X28" s="74">
        <f t="shared" si="207"/>
        <v>0</v>
      </c>
      <c r="Y28" s="74">
        <f t="shared" si="207"/>
        <v>0</v>
      </c>
      <c r="Z28" s="74" t="str">
        <f t="shared" si="207"/>
        <v/>
      </c>
      <c r="AA28" s="74">
        <f t="shared" si="207"/>
        <v>0</v>
      </c>
      <c r="AB28" s="74">
        <f t="shared" si="207"/>
        <v>0</v>
      </c>
      <c r="AC28" s="74" t="str">
        <f t="shared" si="207"/>
        <v/>
      </c>
      <c r="AD28" s="74">
        <f t="shared" si="207"/>
        <v>0</v>
      </c>
      <c r="AE28" s="74">
        <f t="shared" si="207"/>
        <v>0</v>
      </c>
      <c r="AF28" s="74" t="str">
        <f t="shared" si="207"/>
        <v/>
      </c>
      <c r="AG28" s="160"/>
      <c r="AH28" s="75">
        <f t="shared" ref="AH28" si="208">COUNT(BA28:BH28)</f>
        <v>0</v>
      </c>
      <c r="AI28" s="162"/>
      <c r="AJ28" s="162"/>
      <c r="AK28" s="165"/>
      <c r="AL28" s="167"/>
      <c r="AM28" s="76"/>
      <c r="AN28" s="76"/>
      <c r="AO28" s="77"/>
      <c r="AP28" s="78" t="str">
        <f t="shared" ref="AP28" si="209">CONCATENATE(BH28,BG28,BF28,BE28,BD28,,BC28,BB28,BA28)</f>
        <v>........</v>
      </c>
      <c r="AQ28" s="182"/>
      <c r="AR28" s="184"/>
      <c r="AS28" s="155"/>
      <c r="AT28" s="155"/>
      <c r="AU28" s="155"/>
      <c r="AV28" s="155"/>
      <c r="AW28" s="155"/>
      <c r="AX28" s="155"/>
      <c r="AY28" s="155"/>
      <c r="AZ28" s="155"/>
      <c r="BA28" s="79" t="str">
        <f t="shared" ref="BA28" si="210">IF(K28&lt;100,1,IF(K28="XXX",1,"."))</f>
        <v>.</v>
      </c>
      <c r="BB28" s="79" t="str">
        <f t="shared" ref="BB28" si="211">IF(N28&lt;80,2,IF(N28="XXX",2,"."))</f>
        <v>.</v>
      </c>
      <c r="BC28" s="79" t="str">
        <f t="shared" ref="BC28" si="212">IF(Q28&lt;80,3,IF(Q28="XXX",3,"."))</f>
        <v>.</v>
      </c>
      <c r="BD28" s="79" t="str">
        <f t="shared" ref="BD28" si="213">IF(T28&lt;80,4,IF(W28="XXX",4,"."))</f>
        <v>.</v>
      </c>
      <c r="BE28" s="79" t="str">
        <f t="shared" ref="BE28" si="214">IF(W28&lt;60,5,IF(W28="XXX",5,"."))</f>
        <v>.</v>
      </c>
      <c r="BF28" s="79" t="str">
        <f t="shared" ref="BF28" si="215">IF(Z28&lt;40,6,IF(Z28="XXX",6,"."))</f>
        <v>.</v>
      </c>
      <c r="BG28" s="79" t="str">
        <f t="shared" ref="BG28" si="216">IF(AC28&lt;40,7,IF(AC28="XXX",7,"."))</f>
        <v>.</v>
      </c>
      <c r="BH28" s="79" t="str">
        <f t="shared" ref="BH28" si="217">IF(AF28&lt;20,8,IF(AF28="XXX",8,"."))</f>
        <v>.</v>
      </c>
      <c r="BI28" s="80" t="str">
        <f t="shared" ref="BI28" si="218">IF(BA28=1,".رياضيات",".")</f>
        <v>.</v>
      </c>
      <c r="BJ28" s="80" t="str">
        <f t="shared" ref="BJ28" si="219">IF(BB28=2,".نحوونصوص",".")</f>
        <v>.</v>
      </c>
      <c r="BK28" s="80" t="str">
        <f t="shared" ref="BK28" si="220">IF(BC28=3,".علوم",".")</f>
        <v>.</v>
      </c>
      <c r="BL28" s="80" t="str">
        <f t="shared" ref="BL28" si="221">IF(BD28=4,".تعبير واملاء وخط",".")</f>
        <v>.</v>
      </c>
      <c r="BM28" s="80" t="str">
        <f t="shared" ref="BM28" si="222">IF(BE28=5,".تربية اسلامية",".")</f>
        <v>.</v>
      </c>
      <c r="BN28" s="80" t="str">
        <f t="shared" ref="BN28" si="223">IF(BF28=6,".جغرافيا",".")</f>
        <v>.</v>
      </c>
      <c r="BO28" s="80" t="str">
        <f t="shared" ref="BO28" si="224">IF(BG28=7,".تاريخ",".")</f>
        <v>.</v>
      </c>
      <c r="BP28" s="80" t="str">
        <f t="shared" ref="BP28" si="225">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226">IF(AC28="",7,IF(AC26+AC27&lt;40,7,""))</f>
        <v>7</v>
      </c>
      <c r="EV28" s="82">
        <f t="shared" ref="EV28" si="227">IF(AF28="",8,IF(AF26+AF27&lt;20,8,""))</f>
        <v>8</v>
      </c>
      <c r="EW28" s="82">
        <f t="shared" ref="EW28" si="228">IF(AO28="",9,IF(AO26+AO27&lt;40,9,""))</f>
        <v>9</v>
      </c>
      <c r="EX28" s="180"/>
      <c r="EY28" s="83"/>
      <c r="EZ28" s="83"/>
      <c r="FA28" s="83"/>
      <c r="FB28" s="178"/>
      <c r="FC28" s="175"/>
      <c r="FD28" s="175"/>
      <c r="FE28" s="178"/>
      <c r="GG28" s="96" t="str">
        <f>IF(A27="","",MATCH(A27,مرجع,0))</f>
        <v/>
      </c>
    </row>
    <row r="29" spans="1:189" ht="18" customHeight="1" x14ac:dyDescent="0.25">
      <c r="A29" s="168">
        <v>7</v>
      </c>
      <c r="B29" s="169"/>
      <c r="C29" s="169" t="str">
        <f>IF($GG29="","",INDEX(بيانات,$GG29,COLUMN(C$11)))</f>
        <v>سالم8</v>
      </c>
      <c r="D29" s="169">
        <f>IF($GG29="","",INDEX(بيانات,$GG29,COLUMN(D$11)))</f>
        <v>0</v>
      </c>
      <c r="E29" s="169">
        <f>IF($GG29="","",INDEX(بيانات,$GG29,COLUMN(E$11)))</f>
        <v>0</v>
      </c>
      <c r="F29" s="169">
        <f>IF($GG29="","",INDEX(بيانات,$GG29,COLUMN(F$11)))</f>
        <v>0</v>
      </c>
      <c r="G29" s="169">
        <f>IF($GG29="","",INDEX(بيانات,$GG29,COLUMN(G$11)))</f>
        <v>0</v>
      </c>
      <c r="H29" s="55" t="s">
        <v>50</v>
      </c>
      <c r="I29" s="56">
        <f t="shared" ref="I29:AF29" si="229">IF($GG29="","",INDEX(بيانات,$GG29,COLUMN(I$11)))</f>
        <v>0</v>
      </c>
      <c r="J29" s="56">
        <f t="shared" si="229"/>
        <v>0</v>
      </c>
      <c r="K29" s="56">
        <f t="shared" si="229"/>
        <v>0</v>
      </c>
      <c r="L29" s="56">
        <f t="shared" si="229"/>
        <v>17</v>
      </c>
      <c r="M29" s="56">
        <f t="shared" si="229"/>
        <v>35</v>
      </c>
      <c r="N29" s="56">
        <f t="shared" si="229"/>
        <v>52</v>
      </c>
      <c r="O29" s="56">
        <f t="shared" si="229"/>
        <v>0</v>
      </c>
      <c r="P29" s="56">
        <f t="shared" si="229"/>
        <v>0</v>
      </c>
      <c r="Q29" s="56">
        <f t="shared" si="229"/>
        <v>0</v>
      </c>
      <c r="R29" s="56">
        <f t="shared" si="229"/>
        <v>0</v>
      </c>
      <c r="S29" s="56">
        <f t="shared" si="229"/>
        <v>0</v>
      </c>
      <c r="T29" s="56">
        <f t="shared" si="229"/>
        <v>0</v>
      </c>
      <c r="U29" s="56">
        <f t="shared" si="229"/>
        <v>0</v>
      </c>
      <c r="V29" s="56">
        <f t="shared" si="229"/>
        <v>0</v>
      </c>
      <c r="W29" s="56">
        <f t="shared" si="229"/>
        <v>0</v>
      </c>
      <c r="X29" s="56">
        <f t="shared" si="229"/>
        <v>0</v>
      </c>
      <c r="Y29" s="56">
        <f t="shared" si="229"/>
        <v>0</v>
      </c>
      <c r="Z29" s="56">
        <f t="shared" si="229"/>
        <v>0</v>
      </c>
      <c r="AA29" s="56">
        <f t="shared" si="229"/>
        <v>0</v>
      </c>
      <c r="AB29" s="56">
        <f t="shared" si="229"/>
        <v>0</v>
      </c>
      <c r="AC29" s="56">
        <f t="shared" si="229"/>
        <v>0</v>
      </c>
      <c r="AD29" s="56">
        <f t="shared" si="229"/>
        <v>0</v>
      </c>
      <c r="AE29" s="56">
        <f t="shared" si="229"/>
        <v>0</v>
      </c>
      <c r="AF29" s="56">
        <f t="shared" si="229"/>
        <v>0</v>
      </c>
      <c r="AG29" s="158" t="str">
        <f t="shared" ref="AG29" si="230">IF(AJ29&gt;=1,"دورثان","ناجح")</f>
        <v>ناجح</v>
      </c>
      <c r="AH29" s="58"/>
      <c r="AI29" s="161"/>
      <c r="AJ29" s="161"/>
      <c r="AK29" s="163"/>
      <c r="AL29" s="166"/>
      <c r="AM29" s="59"/>
      <c r="AN29" s="59"/>
      <c r="AO29" s="60"/>
      <c r="AP29" s="61"/>
      <c r="AQ29" s="181" t="str">
        <f t="shared" ref="AQ29" si="231">CONCATENATE(BI31,BJ31,BK31,,BL31,BM31,,BN31,BO31,BP31)</f>
        <v>........</v>
      </c>
      <c r="AR29" s="183">
        <f t="shared" ref="AR29" si="232">K29:K30+N29:N30+Q29:Q30+T29:T30+W29:W30+Z29:Z30+AC29:AC30+AF29:AF30+AO29:AO30</f>
        <v>52</v>
      </c>
      <c r="AS29" s="154" t="str">
        <f t="shared" ref="AS29" si="233">IF(K31&lt;100,100-K31,IF(K31="XXX",100,"."))</f>
        <v>.</v>
      </c>
      <c r="AT29" s="154" t="str">
        <f t="shared" ref="AT29" si="234">IF(N31&lt;80,80-N31,IF(N31="XXX",80,"."))</f>
        <v>.</v>
      </c>
      <c r="AU29" s="154" t="str">
        <f t="shared" ref="AU29" si="235">IF(Q31&lt;80,80-Q31,IF(Q31="XXX",80,"."))</f>
        <v>.</v>
      </c>
      <c r="AV29" s="154" t="str">
        <f t="shared" ref="AV29" si="236">IF(T31&lt;80,80-T31,IF(T31="XXX",80,"."))</f>
        <v>.</v>
      </c>
      <c r="AW29" s="154" t="str">
        <f t="shared" ref="AW29" si="237">IF(W31&lt;60,60-W31,IF(W31="XXX",60,"."))</f>
        <v>.</v>
      </c>
      <c r="AX29" s="154" t="str">
        <f t="shared" ref="AX29" si="238">IF(Z31&lt;40,40-Z31,IF(Z31="XXX",40,"."))</f>
        <v>.</v>
      </c>
      <c r="AY29" s="154" t="str">
        <f t="shared" ref="AY29" si="239">IF(AC31&lt;40,40-AC31,IF(AC31="XXX",40,"."))</f>
        <v>.</v>
      </c>
      <c r="AZ29" s="154" t="str">
        <f t="shared" ref="AZ29" si="240">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241">IF(K31="",1,IF(K29+K30&lt;100,1,""))</f>
        <v>1</v>
      </c>
      <c r="EV29" s="63">
        <f t="shared" ref="EV29" si="242">IF(N31="",2,IF(N29+N30&lt;80,2,""))</f>
        <v>2</v>
      </c>
      <c r="EW29" s="63">
        <f t="shared" ref="EW29" si="243">IF(Q31="",3,IF(Q29+Q30&lt;80,3,""))</f>
        <v>3</v>
      </c>
      <c r="EX29" s="180">
        <v>7</v>
      </c>
      <c r="EY29" s="64" t="str">
        <f t="shared" ref="EY29" si="244">IF(AG29="","7",IF(AG29&lt;40,7,"*"))</f>
        <v>*</v>
      </c>
      <c r="EZ29" s="64" t="str">
        <f t="shared" ref="EZ29" si="245">IF(AJ29="","8",IF(AJ29&lt;20,8,"*"))</f>
        <v>8</v>
      </c>
      <c r="FA29" s="65" t="str">
        <f t="shared" ref="FA29" si="246">IF(AS29="","9",IF(AS29&lt;40,9,"*"))</f>
        <v>*</v>
      </c>
      <c r="FB29" s="176">
        <f>IF(FC29="","",SUBTOTAL(2,$FC$11:FC29))</f>
        <v>7</v>
      </c>
      <c r="FC29" s="173">
        <f t="shared" ref="FC29" si="247">IF(AG29="ناجح",ROW(),"")</f>
        <v>29</v>
      </c>
      <c r="FD29" s="173" t="str">
        <f t="shared" ref="FD29" si="248">IF(AG29="دورثان",ROW(),"")</f>
        <v/>
      </c>
      <c r="FE29" s="176" t="str">
        <f>IF(FD29="","",SUBTOTAL(2,$FD$11:FD29))</f>
        <v/>
      </c>
      <c r="GG29" s="96">
        <f>IF(A29="","",MATCH(A29,مرجع,0))</f>
        <v>22</v>
      </c>
    </row>
    <row r="30" spans="1:189" ht="18" customHeight="1" x14ac:dyDescent="0.25">
      <c r="A30" s="156"/>
      <c r="B30" s="161"/>
      <c r="C30" s="161"/>
      <c r="D30" s="161"/>
      <c r="E30" s="161"/>
      <c r="F30" s="161"/>
      <c r="G30" s="161"/>
      <c r="H30" s="67" t="s">
        <v>52</v>
      </c>
      <c r="I30" s="56">
        <f t="shared" ref="I30:AF30" si="249">IF($GG29="","",INDEX(بيانات,$GG30,COLUMN(I$12)))</f>
        <v>0</v>
      </c>
      <c r="J30" s="56">
        <f t="shared" si="249"/>
        <v>0</v>
      </c>
      <c r="K30" s="56">
        <f t="shared" si="249"/>
        <v>0</v>
      </c>
      <c r="L30" s="56">
        <f t="shared" si="249"/>
        <v>0</v>
      </c>
      <c r="M30" s="56">
        <f t="shared" si="249"/>
        <v>0</v>
      </c>
      <c r="N30" s="56">
        <f t="shared" si="249"/>
        <v>0</v>
      </c>
      <c r="O30" s="56">
        <f t="shared" si="249"/>
        <v>0</v>
      </c>
      <c r="P30" s="56">
        <f t="shared" si="249"/>
        <v>0</v>
      </c>
      <c r="Q30" s="56">
        <f t="shared" si="249"/>
        <v>0</v>
      </c>
      <c r="R30" s="56">
        <f t="shared" si="249"/>
        <v>0</v>
      </c>
      <c r="S30" s="56">
        <f t="shared" si="249"/>
        <v>0</v>
      </c>
      <c r="T30" s="56">
        <f t="shared" si="249"/>
        <v>0</v>
      </c>
      <c r="U30" s="56">
        <f t="shared" si="249"/>
        <v>0</v>
      </c>
      <c r="V30" s="56">
        <f t="shared" si="249"/>
        <v>0</v>
      </c>
      <c r="W30" s="56">
        <f t="shared" si="249"/>
        <v>0</v>
      </c>
      <c r="X30" s="56">
        <f t="shared" si="249"/>
        <v>0</v>
      </c>
      <c r="Y30" s="56">
        <f t="shared" si="249"/>
        <v>0</v>
      </c>
      <c r="Z30" s="56">
        <f t="shared" si="249"/>
        <v>0</v>
      </c>
      <c r="AA30" s="56">
        <f t="shared" si="249"/>
        <v>0</v>
      </c>
      <c r="AB30" s="56">
        <f t="shared" si="249"/>
        <v>0</v>
      </c>
      <c r="AC30" s="56">
        <f t="shared" si="249"/>
        <v>0</v>
      </c>
      <c r="AD30" s="56">
        <f t="shared" si="249"/>
        <v>0</v>
      </c>
      <c r="AE30" s="56">
        <f t="shared" si="249"/>
        <v>0</v>
      </c>
      <c r="AF30" s="56">
        <f t="shared" si="249"/>
        <v>0</v>
      </c>
      <c r="AG30" s="159"/>
      <c r="AH30" s="70"/>
      <c r="AI30" s="161"/>
      <c r="AJ30" s="161"/>
      <c r="AK30" s="164"/>
      <c r="AL30" s="166"/>
      <c r="AM30" s="71"/>
      <c r="AN30" s="71"/>
      <c r="AO30" s="60"/>
      <c r="AP30" s="72"/>
      <c r="AQ30" s="181"/>
      <c r="AR30" s="183"/>
      <c r="AS30" s="154"/>
      <c r="AT30" s="154"/>
      <c r="AU30" s="154"/>
      <c r="AV30" s="154"/>
      <c r="AW30" s="154"/>
      <c r="AX30" s="154"/>
      <c r="AY30" s="154"/>
      <c r="AZ30" s="15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250">IF(T31="",4,IF(T29+T30&lt;80,4,""))</f>
        <v>4</v>
      </c>
      <c r="EV30" s="63">
        <f t="shared" ref="EV30" si="251">IF(W31="",5,IF(W29+W30&lt;60,5,""))</f>
        <v>5</v>
      </c>
      <c r="EW30" s="63">
        <f t="shared" ref="EW30" si="252">IF(Z31="",6,IF(Z29+Z30&lt;40,6,""))</f>
        <v>6</v>
      </c>
      <c r="EX30" s="180"/>
      <c r="EY30" s="66"/>
      <c r="EZ30" s="66"/>
      <c r="FA30" s="66"/>
      <c r="FB30" s="177"/>
      <c r="FC30" s="174"/>
      <c r="FD30" s="174"/>
      <c r="FE30" s="177"/>
      <c r="GG30" s="96"/>
    </row>
    <row r="31" spans="1:189" ht="18.75" customHeight="1" thickBot="1" x14ac:dyDescent="0.3">
      <c r="A31" s="157"/>
      <c r="B31" s="162"/>
      <c r="C31" s="162"/>
      <c r="D31" s="162"/>
      <c r="E31" s="162"/>
      <c r="F31" s="162"/>
      <c r="G31" s="162"/>
      <c r="H31" s="73" t="s">
        <v>53</v>
      </c>
      <c r="I31" s="74">
        <f t="shared" ref="I31:AF31" si="253">IF($GG29="","",INDEX(بيانات,$GG30,COLUMN(I$12)))</f>
        <v>0</v>
      </c>
      <c r="J31" s="74">
        <f t="shared" si="253"/>
        <v>0</v>
      </c>
      <c r="K31" s="74" t="str">
        <f t="shared" si="253"/>
        <v/>
      </c>
      <c r="L31" s="74">
        <f t="shared" si="253"/>
        <v>20</v>
      </c>
      <c r="M31" s="74">
        <f t="shared" si="253"/>
        <v>33</v>
      </c>
      <c r="N31" s="74" t="str">
        <f t="shared" si="253"/>
        <v/>
      </c>
      <c r="O31" s="74">
        <f t="shared" si="253"/>
        <v>0</v>
      </c>
      <c r="P31" s="74">
        <f t="shared" si="253"/>
        <v>0</v>
      </c>
      <c r="Q31" s="74" t="str">
        <f t="shared" si="253"/>
        <v/>
      </c>
      <c r="R31" s="74">
        <f t="shared" si="253"/>
        <v>0</v>
      </c>
      <c r="S31" s="74">
        <f t="shared" si="253"/>
        <v>0</v>
      </c>
      <c r="T31" s="74" t="str">
        <f t="shared" si="253"/>
        <v/>
      </c>
      <c r="U31" s="74">
        <f t="shared" si="253"/>
        <v>0</v>
      </c>
      <c r="V31" s="74">
        <f t="shared" si="253"/>
        <v>0</v>
      </c>
      <c r="W31" s="74" t="str">
        <f t="shared" si="253"/>
        <v/>
      </c>
      <c r="X31" s="74">
        <f t="shared" si="253"/>
        <v>0</v>
      </c>
      <c r="Y31" s="74">
        <f t="shared" si="253"/>
        <v>0</v>
      </c>
      <c r="Z31" s="74" t="str">
        <f t="shared" si="253"/>
        <v/>
      </c>
      <c r="AA31" s="74">
        <f t="shared" si="253"/>
        <v>0</v>
      </c>
      <c r="AB31" s="74">
        <f t="shared" si="253"/>
        <v>0</v>
      </c>
      <c r="AC31" s="74" t="str">
        <f t="shared" si="253"/>
        <v/>
      </c>
      <c r="AD31" s="74">
        <f t="shared" si="253"/>
        <v>0</v>
      </c>
      <c r="AE31" s="74">
        <f t="shared" si="253"/>
        <v>0</v>
      </c>
      <c r="AF31" s="74" t="str">
        <f t="shared" si="253"/>
        <v/>
      </c>
      <c r="AG31" s="160"/>
      <c r="AH31" s="75">
        <f t="shared" ref="AH31" si="254">COUNT(BA31:BH31)</f>
        <v>0</v>
      </c>
      <c r="AI31" s="162"/>
      <c r="AJ31" s="162"/>
      <c r="AK31" s="165"/>
      <c r="AL31" s="167"/>
      <c r="AM31" s="76"/>
      <c r="AN31" s="76"/>
      <c r="AO31" s="77"/>
      <c r="AP31" s="78" t="str">
        <f t="shared" ref="AP31" si="255">CONCATENATE(BH31,BG31,BF31,BE31,BD31,,BC31,BB31,BA31)</f>
        <v>........</v>
      </c>
      <c r="AQ31" s="182"/>
      <c r="AR31" s="184"/>
      <c r="AS31" s="155"/>
      <c r="AT31" s="155"/>
      <c r="AU31" s="155"/>
      <c r="AV31" s="155"/>
      <c r="AW31" s="155"/>
      <c r="AX31" s="155"/>
      <c r="AY31" s="155"/>
      <c r="AZ31" s="155"/>
      <c r="BA31" s="79" t="str">
        <f t="shared" ref="BA31" si="256">IF(K31&lt;100,1,IF(K31="XXX",1,"."))</f>
        <v>.</v>
      </c>
      <c r="BB31" s="79" t="str">
        <f t="shared" ref="BB31" si="257">IF(N31&lt;80,2,IF(N31="XXX",2,"."))</f>
        <v>.</v>
      </c>
      <c r="BC31" s="79" t="str">
        <f t="shared" ref="BC31" si="258">IF(Q31&lt;80,3,IF(Q31="XXX",3,"."))</f>
        <v>.</v>
      </c>
      <c r="BD31" s="79" t="str">
        <f t="shared" ref="BD31" si="259">IF(T31&lt;80,4,IF(W31="XXX",4,"."))</f>
        <v>.</v>
      </c>
      <c r="BE31" s="79" t="str">
        <f t="shared" ref="BE31" si="260">IF(W31&lt;60,5,IF(W31="XXX",5,"."))</f>
        <v>.</v>
      </c>
      <c r="BF31" s="79" t="str">
        <f t="shared" ref="BF31" si="261">IF(Z31&lt;40,6,IF(Z31="XXX",6,"."))</f>
        <v>.</v>
      </c>
      <c r="BG31" s="79" t="str">
        <f t="shared" ref="BG31" si="262">IF(AC31&lt;40,7,IF(AC31="XXX",7,"."))</f>
        <v>.</v>
      </c>
      <c r="BH31" s="79" t="str">
        <f t="shared" ref="BH31" si="263">IF(AF31&lt;20,8,IF(AF31="XXX",8,"."))</f>
        <v>.</v>
      </c>
      <c r="BI31" s="80" t="str">
        <f t="shared" ref="BI31" si="264">IF(BA31=1,".رياضيات",".")</f>
        <v>.</v>
      </c>
      <c r="BJ31" s="80" t="str">
        <f t="shared" ref="BJ31" si="265">IF(BB31=2,".نحوونصوص",".")</f>
        <v>.</v>
      </c>
      <c r="BK31" s="80" t="str">
        <f t="shared" ref="BK31" si="266">IF(BC31=3,".علوم",".")</f>
        <v>.</v>
      </c>
      <c r="BL31" s="80" t="str">
        <f t="shared" ref="BL31" si="267">IF(BD31=4,".تعبير واملاء وخط",".")</f>
        <v>.</v>
      </c>
      <c r="BM31" s="80" t="str">
        <f t="shared" ref="BM31" si="268">IF(BE31=5,".تربية اسلامية",".")</f>
        <v>.</v>
      </c>
      <c r="BN31" s="80" t="str">
        <f t="shared" ref="BN31" si="269">IF(BF31=6,".جغرافيا",".")</f>
        <v>.</v>
      </c>
      <c r="BO31" s="80" t="str">
        <f t="shared" ref="BO31" si="270">IF(BG31=7,".تاريخ",".")</f>
        <v>.</v>
      </c>
      <c r="BP31" s="80" t="str">
        <f t="shared" ref="BP31" si="271">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272">IF(AC31="",7,IF(AC29+AC30&lt;40,7,""))</f>
        <v>7</v>
      </c>
      <c r="EV31" s="82">
        <f t="shared" ref="EV31" si="273">IF(AF31="",8,IF(AF29+AF30&lt;20,8,""))</f>
        <v>8</v>
      </c>
      <c r="EW31" s="82">
        <f t="shared" ref="EW31" si="274">IF(AO31="",9,IF(AO29+AO30&lt;40,9,""))</f>
        <v>9</v>
      </c>
      <c r="EX31" s="180"/>
      <c r="EY31" s="83"/>
      <c r="EZ31" s="83"/>
      <c r="FA31" s="83"/>
      <c r="FB31" s="178"/>
      <c r="FC31" s="175"/>
      <c r="FD31" s="175"/>
      <c r="FE31" s="178"/>
      <c r="GG31" s="96" t="str">
        <f>IF(A30="","",MATCH(A30,مرجع,0))</f>
        <v/>
      </c>
    </row>
    <row r="32" spans="1:189" ht="18" customHeight="1" x14ac:dyDescent="0.25">
      <c r="A32" s="168">
        <v>8</v>
      </c>
      <c r="B32" s="169"/>
      <c r="C32" s="169" t="str">
        <f>IF($GG32="","",INDEX(بيانات,$GG32,COLUMN(C$11)))</f>
        <v>سالم9</v>
      </c>
      <c r="D32" s="169">
        <f>IF($GG32="","",INDEX(بيانات,$GG32,COLUMN(D$11)))</f>
        <v>0</v>
      </c>
      <c r="E32" s="169">
        <f>IF($GG32="","",INDEX(بيانات,$GG32,COLUMN(E$11)))</f>
        <v>0</v>
      </c>
      <c r="F32" s="169">
        <f>IF($GG32="","",INDEX(بيانات,$GG32,COLUMN(F$11)))</f>
        <v>0</v>
      </c>
      <c r="G32" s="169">
        <f>IF($GG32="","",INDEX(بيانات,$GG32,COLUMN(G$11)))</f>
        <v>0</v>
      </c>
      <c r="H32" s="55" t="s">
        <v>50</v>
      </c>
      <c r="I32" s="56">
        <f t="shared" ref="I32:AF32" si="275">IF($GG32="","",INDEX(بيانات,$GG32,COLUMN(I$11)))</f>
        <v>0</v>
      </c>
      <c r="J32" s="56">
        <f t="shared" si="275"/>
        <v>0</v>
      </c>
      <c r="K32" s="56">
        <f t="shared" si="275"/>
        <v>0</v>
      </c>
      <c r="L32" s="56">
        <f t="shared" si="275"/>
        <v>14</v>
      </c>
      <c r="M32" s="56">
        <f t="shared" si="275"/>
        <v>37</v>
      </c>
      <c r="N32" s="56">
        <f t="shared" si="275"/>
        <v>51</v>
      </c>
      <c r="O32" s="56">
        <f t="shared" si="275"/>
        <v>0</v>
      </c>
      <c r="P32" s="56">
        <f t="shared" si="275"/>
        <v>0</v>
      </c>
      <c r="Q32" s="56">
        <f t="shared" si="275"/>
        <v>0</v>
      </c>
      <c r="R32" s="56">
        <f t="shared" si="275"/>
        <v>0</v>
      </c>
      <c r="S32" s="56">
        <f t="shared" si="275"/>
        <v>0</v>
      </c>
      <c r="T32" s="56">
        <f t="shared" si="275"/>
        <v>0</v>
      </c>
      <c r="U32" s="56">
        <f t="shared" si="275"/>
        <v>0</v>
      </c>
      <c r="V32" s="56">
        <f t="shared" si="275"/>
        <v>0</v>
      </c>
      <c r="W32" s="56">
        <f t="shared" si="275"/>
        <v>0</v>
      </c>
      <c r="X32" s="56">
        <f t="shared" si="275"/>
        <v>0</v>
      </c>
      <c r="Y32" s="56">
        <f t="shared" si="275"/>
        <v>0</v>
      </c>
      <c r="Z32" s="56">
        <f t="shared" si="275"/>
        <v>0</v>
      </c>
      <c r="AA32" s="56">
        <f t="shared" si="275"/>
        <v>0</v>
      </c>
      <c r="AB32" s="56">
        <f t="shared" si="275"/>
        <v>0</v>
      </c>
      <c r="AC32" s="56">
        <f t="shared" si="275"/>
        <v>0</v>
      </c>
      <c r="AD32" s="56">
        <f t="shared" si="275"/>
        <v>0</v>
      </c>
      <c r="AE32" s="56">
        <f t="shared" si="275"/>
        <v>0</v>
      </c>
      <c r="AF32" s="56">
        <f t="shared" si="275"/>
        <v>0</v>
      </c>
      <c r="AG32" s="158" t="str">
        <f t="shared" ref="AG32" si="276">IF(AJ32&gt;=1,"دورثان","ناجح")</f>
        <v>ناجح</v>
      </c>
      <c r="AH32" s="58"/>
      <c r="AI32" s="161"/>
      <c r="AJ32" s="161"/>
      <c r="AK32" s="163"/>
      <c r="AL32" s="166"/>
      <c r="AM32" s="59"/>
      <c r="AN32" s="59"/>
      <c r="AO32" s="60"/>
      <c r="AP32" s="61"/>
      <c r="AQ32" s="181" t="str">
        <f t="shared" ref="AQ32" si="277">CONCATENATE(BI34,BJ34,BK34,,BL34,BM34,,BN34,BO34,BP34)</f>
        <v>........</v>
      </c>
      <c r="AR32" s="183">
        <f t="shared" ref="AR32" si="278">K32:K33+N32:N33+Q32:Q33+T32:T33+W32:W33+Z32:Z33+AC32:AC33+AF32:AF33+AO32:AO33</f>
        <v>51</v>
      </c>
      <c r="AS32" s="154" t="str">
        <f t="shared" ref="AS32" si="279">IF(K34&lt;100,100-K34,IF(K34="XXX",100,"."))</f>
        <v>.</v>
      </c>
      <c r="AT32" s="154" t="str">
        <f t="shared" ref="AT32" si="280">IF(N34&lt;80,80-N34,IF(N34="XXX",80,"."))</f>
        <v>.</v>
      </c>
      <c r="AU32" s="154" t="str">
        <f t="shared" ref="AU32" si="281">IF(Q34&lt;80,80-Q34,IF(Q34="XXX",80,"."))</f>
        <v>.</v>
      </c>
      <c r="AV32" s="154" t="str">
        <f t="shared" ref="AV32" si="282">IF(T34&lt;80,80-T34,IF(T34="XXX",80,"."))</f>
        <v>.</v>
      </c>
      <c r="AW32" s="154" t="str">
        <f t="shared" ref="AW32" si="283">IF(W34&lt;60,60-W34,IF(W34="XXX",60,"."))</f>
        <v>.</v>
      </c>
      <c r="AX32" s="154" t="str">
        <f t="shared" ref="AX32" si="284">IF(Z34&lt;40,40-Z34,IF(Z34="XXX",40,"."))</f>
        <v>.</v>
      </c>
      <c r="AY32" s="154" t="str">
        <f t="shared" ref="AY32" si="285">IF(AC34&lt;40,40-AC34,IF(AC34="XXX",40,"."))</f>
        <v>.</v>
      </c>
      <c r="AZ32" s="154" t="str">
        <f t="shared" ref="AZ32" si="286">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287">IF(K34="",1,IF(K32+K33&lt;100,1,""))</f>
        <v>1</v>
      </c>
      <c r="EV32" s="63">
        <f t="shared" ref="EV32" si="288">IF(N34="",2,IF(N32+N33&lt;80,2,""))</f>
        <v>2</v>
      </c>
      <c r="EW32" s="63">
        <f t="shared" ref="EW32" si="289">IF(Q34="",3,IF(Q32+Q33&lt;80,3,""))</f>
        <v>3</v>
      </c>
      <c r="EX32" s="180">
        <v>8</v>
      </c>
      <c r="EY32" s="64" t="str">
        <f t="shared" ref="EY32" si="290">IF(AG32="","7",IF(AG32&lt;40,7,"*"))</f>
        <v>*</v>
      </c>
      <c r="EZ32" s="64" t="str">
        <f t="shared" ref="EZ32" si="291">IF(AJ32="","8",IF(AJ32&lt;20,8,"*"))</f>
        <v>8</v>
      </c>
      <c r="FA32" s="65" t="str">
        <f t="shared" ref="FA32" si="292">IF(AS32="","9",IF(AS32&lt;40,9,"*"))</f>
        <v>*</v>
      </c>
      <c r="FB32" s="176">
        <f>IF(FC32="","",SUBTOTAL(2,$FC$11:FC32))</f>
        <v>8</v>
      </c>
      <c r="FC32" s="173">
        <f t="shared" ref="FC32" si="293">IF(AG32="ناجح",ROW(),"")</f>
        <v>32</v>
      </c>
      <c r="FD32" s="173" t="str">
        <f t="shared" ref="FD32" si="294">IF(AG32="دورثان",ROW(),"")</f>
        <v/>
      </c>
      <c r="FE32" s="176" t="str">
        <f>IF(FD32="","",SUBTOTAL(2,$FD$11:FD32))</f>
        <v/>
      </c>
      <c r="GG32" s="96">
        <f>IF(A32="","",MATCH(A32,مرجع,0))</f>
        <v>25</v>
      </c>
    </row>
    <row r="33" spans="1:189" ht="18" customHeight="1" x14ac:dyDescent="0.25">
      <c r="A33" s="156"/>
      <c r="B33" s="161"/>
      <c r="C33" s="161"/>
      <c r="D33" s="161"/>
      <c r="E33" s="161"/>
      <c r="F33" s="161"/>
      <c r="G33" s="161"/>
      <c r="H33" s="67" t="s">
        <v>52</v>
      </c>
      <c r="I33" s="56">
        <f t="shared" ref="I33:AF33" si="295">IF($GG32="","",INDEX(بيانات,$GG33,COLUMN(I$12)))</f>
        <v>0</v>
      </c>
      <c r="J33" s="56">
        <f t="shared" si="295"/>
        <v>0</v>
      </c>
      <c r="K33" s="56">
        <f t="shared" si="295"/>
        <v>0</v>
      </c>
      <c r="L33" s="56">
        <f t="shared" si="295"/>
        <v>0</v>
      </c>
      <c r="M33" s="56">
        <f t="shared" si="295"/>
        <v>0</v>
      </c>
      <c r="N33" s="56">
        <f t="shared" si="295"/>
        <v>0</v>
      </c>
      <c r="O33" s="56">
        <f t="shared" si="295"/>
        <v>0</v>
      </c>
      <c r="P33" s="56">
        <f t="shared" si="295"/>
        <v>0</v>
      </c>
      <c r="Q33" s="56">
        <f t="shared" si="295"/>
        <v>0</v>
      </c>
      <c r="R33" s="56">
        <f t="shared" si="295"/>
        <v>0</v>
      </c>
      <c r="S33" s="56">
        <f t="shared" si="295"/>
        <v>0</v>
      </c>
      <c r="T33" s="56">
        <f t="shared" si="295"/>
        <v>0</v>
      </c>
      <c r="U33" s="56">
        <f t="shared" si="295"/>
        <v>0</v>
      </c>
      <c r="V33" s="56">
        <f t="shared" si="295"/>
        <v>0</v>
      </c>
      <c r="W33" s="56">
        <f t="shared" si="295"/>
        <v>0</v>
      </c>
      <c r="X33" s="56">
        <f t="shared" si="295"/>
        <v>0</v>
      </c>
      <c r="Y33" s="56">
        <f t="shared" si="295"/>
        <v>0</v>
      </c>
      <c r="Z33" s="56">
        <f t="shared" si="295"/>
        <v>0</v>
      </c>
      <c r="AA33" s="56">
        <f t="shared" si="295"/>
        <v>0</v>
      </c>
      <c r="AB33" s="56">
        <f t="shared" si="295"/>
        <v>0</v>
      </c>
      <c r="AC33" s="56">
        <f t="shared" si="295"/>
        <v>0</v>
      </c>
      <c r="AD33" s="56">
        <f t="shared" si="295"/>
        <v>0</v>
      </c>
      <c r="AE33" s="56">
        <f t="shared" si="295"/>
        <v>0</v>
      </c>
      <c r="AF33" s="56">
        <f t="shared" si="295"/>
        <v>0</v>
      </c>
      <c r="AG33" s="159"/>
      <c r="AH33" s="70"/>
      <c r="AI33" s="161"/>
      <c r="AJ33" s="161"/>
      <c r="AK33" s="164"/>
      <c r="AL33" s="166"/>
      <c r="AM33" s="71"/>
      <c r="AN33" s="71"/>
      <c r="AO33" s="60"/>
      <c r="AP33" s="72"/>
      <c r="AQ33" s="181"/>
      <c r="AR33" s="183"/>
      <c r="AS33" s="154"/>
      <c r="AT33" s="154"/>
      <c r="AU33" s="154"/>
      <c r="AV33" s="154"/>
      <c r="AW33" s="154"/>
      <c r="AX33" s="154"/>
      <c r="AY33" s="154"/>
      <c r="AZ33" s="15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296">IF(T34="",4,IF(T32+T33&lt;80,4,""))</f>
        <v>4</v>
      </c>
      <c r="EV33" s="63">
        <f t="shared" ref="EV33" si="297">IF(W34="",5,IF(W32+W33&lt;60,5,""))</f>
        <v>5</v>
      </c>
      <c r="EW33" s="63">
        <f t="shared" ref="EW33" si="298">IF(Z34="",6,IF(Z32+Z33&lt;40,6,""))</f>
        <v>6</v>
      </c>
      <c r="EX33" s="180"/>
      <c r="EY33" s="66"/>
      <c r="EZ33" s="66"/>
      <c r="FA33" s="66"/>
      <c r="FB33" s="177"/>
      <c r="FC33" s="174"/>
      <c r="FD33" s="174"/>
      <c r="FE33" s="177"/>
      <c r="GG33" s="96"/>
    </row>
    <row r="34" spans="1:189" ht="18.75" customHeight="1" thickBot="1" x14ac:dyDescent="0.3">
      <c r="A34" s="157"/>
      <c r="B34" s="162"/>
      <c r="C34" s="162"/>
      <c r="D34" s="162"/>
      <c r="E34" s="162"/>
      <c r="F34" s="162"/>
      <c r="G34" s="162"/>
      <c r="H34" s="73" t="s">
        <v>53</v>
      </c>
      <c r="I34" s="74">
        <f t="shared" ref="I34:AF34" si="299">IF($GG32="","",INDEX(بيانات,$GG33,COLUMN(I$12)))</f>
        <v>0</v>
      </c>
      <c r="J34" s="74">
        <f t="shared" si="299"/>
        <v>0</v>
      </c>
      <c r="K34" s="74" t="str">
        <f t="shared" si="299"/>
        <v/>
      </c>
      <c r="L34" s="74">
        <f t="shared" si="299"/>
        <v>17</v>
      </c>
      <c r="M34" s="74">
        <f t="shared" si="299"/>
        <v>35</v>
      </c>
      <c r="N34" s="74" t="str">
        <f t="shared" si="299"/>
        <v/>
      </c>
      <c r="O34" s="74">
        <f t="shared" si="299"/>
        <v>0</v>
      </c>
      <c r="P34" s="74">
        <f t="shared" si="299"/>
        <v>0</v>
      </c>
      <c r="Q34" s="74" t="str">
        <f t="shared" si="299"/>
        <v/>
      </c>
      <c r="R34" s="74">
        <f t="shared" si="299"/>
        <v>0</v>
      </c>
      <c r="S34" s="74">
        <f t="shared" si="299"/>
        <v>0</v>
      </c>
      <c r="T34" s="74" t="str">
        <f t="shared" si="299"/>
        <v/>
      </c>
      <c r="U34" s="74">
        <f t="shared" si="299"/>
        <v>0</v>
      </c>
      <c r="V34" s="74">
        <f t="shared" si="299"/>
        <v>0</v>
      </c>
      <c r="W34" s="74" t="str">
        <f t="shared" si="299"/>
        <v/>
      </c>
      <c r="X34" s="74">
        <f t="shared" si="299"/>
        <v>0</v>
      </c>
      <c r="Y34" s="74">
        <f t="shared" si="299"/>
        <v>0</v>
      </c>
      <c r="Z34" s="74" t="str">
        <f t="shared" si="299"/>
        <v/>
      </c>
      <c r="AA34" s="74">
        <f t="shared" si="299"/>
        <v>0</v>
      </c>
      <c r="AB34" s="74">
        <f t="shared" si="299"/>
        <v>0</v>
      </c>
      <c r="AC34" s="74" t="str">
        <f t="shared" si="299"/>
        <v/>
      </c>
      <c r="AD34" s="74">
        <f t="shared" si="299"/>
        <v>0</v>
      </c>
      <c r="AE34" s="74">
        <f t="shared" si="299"/>
        <v>0</v>
      </c>
      <c r="AF34" s="74" t="str">
        <f t="shared" si="299"/>
        <v/>
      </c>
      <c r="AG34" s="160"/>
      <c r="AH34" s="75">
        <f t="shared" ref="AH34" si="300">COUNT(BA34:BH34)</f>
        <v>0</v>
      </c>
      <c r="AI34" s="162"/>
      <c r="AJ34" s="162"/>
      <c r="AK34" s="165"/>
      <c r="AL34" s="167"/>
      <c r="AM34" s="76"/>
      <c r="AN34" s="76"/>
      <c r="AO34" s="77"/>
      <c r="AP34" s="78" t="str">
        <f t="shared" ref="AP34" si="301">CONCATENATE(BH34,BG34,BF34,BE34,BD34,,BC34,BB34,BA34)</f>
        <v>........</v>
      </c>
      <c r="AQ34" s="182"/>
      <c r="AR34" s="184"/>
      <c r="AS34" s="155"/>
      <c r="AT34" s="155"/>
      <c r="AU34" s="155"/>
      <c r="AV34" s="155"/>
      <c r="AW34" s="155"/>
      <c r="AX34" s="155"/>
      <c r="AY34" s="155"/>
      <c r="AZ34" s="155"/>
      <c r="BA34" s="79" t="str">
        <f t="shared" ref="BA34" si="302">IF(K34&lt;100,1,IF(K34="XXX",1,"."))</f>
        <v>.</v>
      </c>
      <c r="BB34" s="79" t="str">
        <f t="shared" ref="BB34" si="303">IF(N34&lt;80,2,IF(N34="XXX",2,"."))</f>
        <v>.</v>
      </c>
      <c r="BC34" s="79" t="str">
        <f t="shared" ref="BC34" si="304">IF(Q34&lt;80,3,IF(Q34="XXX",3,"."))</f>
        <v>.</v>
      </c>
      <c r="BD34" s="79" t="str">
        <f t="shared" ref="BD34" si="305">IF(T34&lt;80,4,IF(W34="XXX",4,"."))</f>
        <v>.</v>
      </c>
      <c r="BE34" s="79" t="str">
        <f t="shared" ref="BE34" si="306">IF(W34&lt;60,5,IF(W34="XXX",5,"."))</f>
        <v>.</v>
      </c>
      <c r="BF34" s="79" t="str">
        <f t="shared" ref="BF34" si="307">IF(Z34&lt;40,6,IF(Z34="XXX",6,"."))</f>
        <v>.</v>
      </c>
      <c r="BG34" s="79" t="str">
        <f t="shared" ref="BG34" si="308">IF(AC34&lt;40,7,IF(AC34="XXX",7,"."))</f>
        <v>.</v>
      </c>
      <c r="BH34" s="79" t="str">
        <f t="shared" ref="BH34" si="309">IF(AF34&lt;20,8,IF(AF34="XXX",8,"."))</f>
        <v>.</v>
      </c>
      <c r="BI34" s="80" t="str">
        <f t="shared" ref="BI34" si="310">IF(BA34=1,".رياضيات",".")</f>
        <v>.</v>
      </c>
      <c r="BJ34" s="80" t="str">
        <f t="shared" ref="BJ34" si="311">IF(BB34=2,".نحوونصوص",".")</f>
        <v>.</v>
      </c>
      <c r="BK34" s="80" t="str">
        <f t="shared" ref="BK34" si="312">IF(BC34=3,".علوم",".")</f>
        <v>.</v>
      </c>
      <c r="BL34" s="80" t="str">
        <f t="shared" ref="BL34" si="313">IF(BD34=4,".تعبير واملاء وخط",".")</f>
        <v>.</v>
      </c>
      <c r="BM34" s="80" t="str">
        <f t="shared" ref="BM34" si="314">IF(BE34=5,".تربية اسلامية",".")</f>
        <v>.</v>
      </c>
      <c r="BN34" s="80" t="str">
        <f t="shared" ref="BN34" si="315">IF(BF34=6,".جغرافيا",".")</f>
        <v>.</v>
      </c>
      <c r="BO34" s="80" t="str">
        <f t="shared" ref="BO34" si="316">IF(BG34=7,".تاريخ",".")</f>
        <v>.</v>
      </c>
      <c r="BP34" s="80" t="str">
        <f t="shared" ref="BP34" si="317">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318">IF(AC34="",7,IF(AC32+AC33&lt;40,7,""))</f>
        <v>7</v>
      </c>
      <c r="EV34" s="82">
        <f t="shared" ref="EV34" si="319">IF(AF34="",8,IF(AF32+AF33&lt;20,8,""))</f>
        <v>8</v>
      </c>
      <c r="EW34" s="82">
        <f t="shared" ref="EW34" si="320">IF(AO34="",9,IF(AO32+AO33&lt;40,9,""))</f>
        <v>9</v>
      </c>
      <c r="EX34" s="180"/>
      <c r="EY34" s="83"/>
      <c r="EZ34" s="83"/>
      <c r="FA34" s="83"/>
      <c r="FB34" s="178"/>
      <c r="FC34" s="175"/>
      <c r="FD34" s="175"/>
      <c r="FE34" s="178"/>
      <c r="GG34" s="96" t="str">
        <f>IF(A33="","",MATCH(A33,مرجع,0))</f>
        <v/>
      </c>
    </row>
    <row r="35" spans="1:189" ht="18" customHeight="1" x14ac:dyDescent="0.25">
      <c r="A35" s="168">
        <v>9</v>
      </c>
      <c r="B35" s="169"/>
      <c r="C35" s="169" t="str">
        <f>IF($GG35="","",INDEX(بيانات,$GG35,COLUMN(C$11)))</f>
        <v>سالم10</v>
      </c>
      <c r="D35" s="169">
        <f>IF($GG35="","",INDEX(بيانات,$GG35,COLUMN(D$11)))</f>
        <v>0</v>
      </c>
      <c r="E35" s="169">
        <f>IF($GG35="","",INDEX(بيانات,$GG35,COLUMN(E$11)))</f>
        <v>0</v>
      </c>
      <c r="F35" s="169">
        <f>IF($GG35="","",INDEX(بيانات,$GG35,COLUMN(F$11)))</f>
        <v>0</v>
      </c>
      <c r="G35" s="169">
        <f>IF($GG35="","",INDEX(بيانات,$GG35,COLUMN(G$11)))</f>
        <v>0</v>
      </c>
      <c r="H35" s="55" t="s">
        <v>50</v>
      </c>
      <c r="I35" s="56">
        <f t="shared" ref="I35:AF35" si="321">IF($GG35="","",INDEX(بيانات,$GG35,COLUMN(I$11)))</f>
        <v>0</v>
      </c>
      <c r="J35" s="56">
        <f t="shared" si="321"/>
        <v>0</v>
      </c>
      <c r="K35" s="56">
        <f t="shared" si="321"/>
        <v>0</v>
      </c>
      <c r="L35" s="56">
        <f t="shared" si="321"/>
        <v>11</v>
      </c>
      <c r="M35" s="56">
        <f t="shared" si="321"/>
        <v>39</v>
      </c>
      <c r="N35" s="56">
        <f t="shared" si="321"/>
        <v>50</v>
      </c>
      <c r="O35" s="56">
        <f t="shared" si="321"/>
        <v>0</v>
      </c>
      <c r="P35" s="56">
        <f t="shared" si="321"/>
        <v>0</v>
      </c>
      <c r="Q35" s="56">
        <f t="shared" si="321"/>
        <v>0</v>
      </c>
      <c r="R35" s="56">
        <f t="shared" si="321"/>
        <v>0</v>
      </c>
      <c r="S35" s="56">
        <f t="shared" si="321"/>
        <v>0</v>
      </c>
      <c r="T35" s="56">
        <f t="shared" si="321"/>
        <v>0</v>
      </c>
      <c r="U35" s="56">
        <f t="shared" si="321"/>
        <v>0</v>
      </c>
      <c r="V35" s="56">
        <f t="shared" si="321"/>
        <v>0</v>
      </c>
      <c r="W35" s="56">
        <f t="shared" si="321"/>
        <v>0</v>
      </c>
      <c r="X35" s="56">
        <f t="shared" si="321"/>
        <v>0</v>
      </c>
      <c r="Y35" s="56">
        <f t="shared" si="321"/>
        <v>0</v>
      </c>
      <c r="Z35" s="56">
        <f t="shared" si="321"/>
        <v>0</v>
      </c>
      <c r="AA35" s="56">
        <f t="shared" si="321"/>
        <v>0</v>
      </c>
      <c r="AB35" s="56">
        <f t="shared" si="321"/>
        <v>0</v>
      </c>
      <c r="AC35" s="56">
        <f t="shared" si="321"/>
        <v>0</v>
      </c>
      <c r="AD35" s="56">
        <f t="shared" si="321"/>
        <v>0</v>
      </c>
      <c r="AE35" s="56">
        <f t="shared" si="321"/>
        <v>0</v>
      </c>
      <c r="AF35" s="56">
        <f t="shared" si="321"/>
        <v>0</v>
      </c>
      <c r="AG35" s="158" t="str">
        <f t="shared" ref="AG35" si="322">IF(AJ35&gt;=1,"دورثان","ناجح")</f>
        <v>ناجح</v>
      </c>
      <c r="AH35" s="58"/>
      <c r="AI35" s="161"/>
      <c r="AJ35" s="161"/>
      <c r="AK35" s="163"/>
      <c r="AL35" s="166"/>
      <c r="AM35" s="59"/>
      <c r="AN35" s="59"/>
      <c r="AO35" s="60"/>
      <c r="AP35" s="61"/>
      <c r="AQ35" s="181" t="str">
        <f t="shared" ref="AQ35" si="323">CONCATENATE(BI37,BJ37,BK37,,BL37,BM37,,BN37,BO37,BP37)</f>
        <v>........</v>
      </c>
      <c r="AR35" s="183">
        <f t="shared" ref="AR35" si="324">K35:K36+N35:N36+Q35:Q36+T35:T36+W35:W36+Z35:Z36+AC35:AC36+AF35:AF36+AO35:AO36</f>
        <v>50</v>
      </c>
      <c r="AS35" s="154" t="str">
        <f t="shared" ref="AS35" si="325">IF(K37&lt;100,100-K37,IF(K37="XXX",100,"."))</f>
        <v>.</v>
      </c>
      <c r="AT35" s="154" t="str">
        <f t="shared" ref="AT35" si="326">IF(N37&lt;80,80-N37,IF(N37="XXX",80,"."))</f>
        <v>.</v>
      </c>
      <c r="AU35" s="154" t="str">
        <f t="shared" ref="AU35" si="327">IF(Q37&lt;80,80-Q37,IF(Q37="XXX",80,"."))</f>
        <v>.</v>
      </c>
      <c r="AV35" s="154" t="str">
        <f t="shared" ref="AV35" si="328">IF(T37&lt;80,80-T37,IF(T37="XXX",80,"."))</f>
        <v>.</v>
      </c>
      <c r="AW35" s="154" t="str">
        <f t="shared" ref="AW35" si="329">IF(W37&lt;60,60-W37,IF(W37="XXX",60,"."))</f>
        <v>.</v>
      </c>
      <c r="AX35" s="154" t="str">
        <f t="shared" ref="AX35" si="330">IF(Z37&lt;40,40-Z37,IF(Z37="XXX",40,"."))</f>
        <v>.</v>
      </c>
      <c r="AY35" s="154" t="str">
        <f t="shared" ref="AY35" si="331">IF(AC37&lt;40,40-AC37,IF(AC37="XXX",40,"."))</f>
        <v>.</v>
      </c>
      <c r="AZ35" s="154" t="str">
        <f t="shared" ref="AZ35" si="332">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333">IF(K37="",1,IF(K35+K36&lt;100,1,""))</f>
        <v>1</v>
      </c>
      <c r="EV35" s="63">
        <f t="shared" ref="EV35" si="334">IF(N37="",2,IF(N35+N36&lt;80,2,""))</f>
        <v>2</v>
      </c>
      <c r="EW35" s="63">
        <f t="shared" ref="EW35" si="335">IF(Q37="",3,IF(Q35+Q36&lt;80,3,""))</f>
        <v>3</v>
      </c>
      <c r="EX35" s="180">
        <v>9</v>
      </c>
      <c r="EY35" s="64" t="str">
        <f t="shared" ref="EY35" si="336">IF(AG35="","7",IF(AG35&lt;40,7,"*"))</f>
        <v>*</v>
      </c>
      <c r="EZ35" s="64" t="str">
        <f t="shared" ref="EZ35" si="337">IF(AJ35="","8",IF(AJ35&lt;20,8,"*"))</f>
        <v>8</v>
      </c>
      <c r="FA35" s="65" t="str">
        <f t="shared" ref="FA35" si="338">IF(AS35="","9",IF(AS35&lt;40,9,"*"))</f>
        <v>*</v>
      </c>
      <c r="FB35" s="176">
        <f>IF(FC35="","",SUBTOTAL(2,$FC$11:FC35))</f>
        <v>9</v>
      </c>
      <c r="FC35" s="173">
        <f t="shared" ref="FC35" si="339">IF(AG35="ناجح",ROW(),"")</f>
        <v>35</v>
      </c>
      <c r="FD35" s="173" t="str">
        <f t="shared" ref="FD35" si="340">IF(AG35="دورثان",ROW(),"")</f>
        <v/>
      </c>
      <c r="FE35" s="176" t="str">
        <f>IF(FD35="","",SUBTOTAL(2,$FD$11:FD35))</f>
        <v/>
      </c>
      <c r="GG35" s="96">
        <f>IF(A35="","",MATCH(A35,مرجع,0))</f>
        <v>28</v>
      </c>
    </row>
    <row r="36" spans="1:189" ht="18" customHeight="1" x14ac:dyDescent="0.25">
      <c r="A36" s="156"/>
      <c r="B36" s="161"/>
      <c r="C36" s="161"/>
      <c r="D36" s="161"/>
      <c r="E36" s="161"/>
      <c r="F36" s="161"/>
      <c r="G36" s="161"/>
      <c r="H36" s="67" t="s">
        <v>52</v>
      </c>
      <c r="I36" s="56">
        <f t="shared" ref="I36:AF36" si="341">IF($GG35="","",INDEX(بيانات,$GG36,COLUMN(I$12)))</f>
        <v>0</v>
      </c>
      <c r="J36" s="56">
        <f t="shared" si="341"/>
        <v>0</v>
      </c>
      <c r="K36" s="56">
        <f t="shared" si="341"/>
        <v>0</v>
      </c>
      <c r="L36" s="56">
        <f t="shared" si="341"/>
        <v>0</v>
      </c>
      <c r="M36" s="56">
        <f t="shared" si="341"/>
        <v>0</v>
      </c>
      <c r="N36" s="56">
        <f t="shared" si="341"/>
        <v>0</v>
      </c>
      <c r="O36" s="56">
        <f t="shared" si="341"/>
        <v>0</v>
      </c>
      <c r="P36" s="56">
        <f t="shared" si="341"/>
        <v>0</v>
      </c>
      <c r="Q36" s="56">
        <f t="shared" si="341"/>
        <v>0</v>
      </c>
      <c r="R36" s="56">
        <f t="shared" si="341"/>
        <v>0</v>
      </c>
      <c r="S36" s="56">
        <f t="shared" si="341"/>
        <v>0</v>
      </c>
      <c r="T36" s="56">
        <f t="shared" si="341"/>
        <v>0</v>
      </c>
      <c r="U36" s="56">
        <f t="shared" si="341"/>
        <v>0</v>
      </c>
      <c r="V36" s="56">
        <f t="shared" si="341"/>
        <v>0</v>
      </c>
      <c r="W36" s="56">
        <f t="shared" si="341"/>
        <v>0</v>
      </c>
      <c r="X36" s="56">
        <f t="shared" si="341"/>
        <v>0</v>
      </c>
      <c r="Y36" s="56">
        <f t="shared" si="341"/>
        <v>0</v>
      </c>
      <c r="Z36" s="56">
        <f t="shared" si="341"/>
        <v>0</v>
      </c>
      <c r="AA36" s="56">
        <f t="shared" si="341"/>
        <v>0</v>
      </c>
      <c r="AB36" s="56">
        <f t="shared" si="341"/>
        <v>0</v>
      </c>
      <c r="AC36" s="56">
        <f t="shared" si="341"/>
        <v>0</v>
      </c>
      <c r="AD36" s="56">
        <f t="shared" si="341"/>
        <v>0</v>
      </c>
      <c r="AE36" s="56">
        <f t="shared" si="341"/>
        <v>0</v>
      </c>
      <c r="AF36" s="56">
        <f t="shared" si="341"/>
        <v>0</v>
      </c>
      <c r="AG36" s="159"/>
      <c r="AH36" s="70"/>
      <c r="AI36" s="161"/>
      <c r="AJ36" s="161"/>
      <c r="AK36" s="164"/>
      <c r="AL36" s="166"/>
      <c r="AM36" s="71"/>
      <c r="AN36" s="71"/>
      <c r="AO36" s="60"/>
      <c r="AP36" s="72"/>
      <c r="AQ36" s="181"/>
      <c r="AR36" s="183"/>
      <c r="AS36" s="154"/>
      <c r="AT36" s="154"/>
      <c r="AU36" s="154"/>
      <c r="AV36" s="154"/>
      <c r="AW36" s="154"/>
      <c r="AX36" s="154"/>
      <c r="AY36" s="154"/>
      <c r="AZ36" s="15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342">IF(T37="",4,IF(T35+T36&lt;80,4,""))</f>
        <v>4</v>
      </c>
      <c r="EV36" s="63">
        <f t="shared" ref="EV36" si="343">IF(W37="",5,IF(W35+W36&lt;60,5,""))</f>
        <v>5</v>
      </c>
      <c r="EW36" s="63">
        <f t="shared" ref="EW36" si="344">IF(Z37="",6,IF(Z35+Z36&lt;40,6,""))</f>
        <v>6</v>
      </c>
      <c r="EX36" s="180"/>
      <c r="EY36" s="66"/>
      <c r="EZ36" s="66"/>
      <c r="FA36" s="66"/>
      <c r="FB36" s="177"/>
      <c r="FC36" s="174"/>
      <c r="FD36" s="174"/>
      <c r="FE36" s="177"/>
      <c r="GG36" s="96"/>
    </row>
    <row r="37" spans="1:189" ht="18.75" customHeight="1" thickBot="1" x14ac:dyDescent="0.3">
      <c r="A37" s="157"/>
      <c r="B37" s="162"/>
      <c r="C37" s="162"/>
      <c r="D37" s="162"/>
      <c r="E37" s="162"/>
      <c r="F37" s="162"/>
      <c r="G37" s="162"/>
      <c r="H37" s="73" t="s">
        <v>53</v>
      </c>
      <c r="I37" s="74">
        <f t="shared" ref="I37:AF37" si="345">IF($GG35="","",INDEX(بيانات,$GG36,COLUMN(I$12)))</f>
        <v>0</v>
      </c>
      <c r="J37" s="74">
        <f t="shared" si="345"/>
        <v>0</v>
      </c>
      <c r="K37" s="74" t="str">
        <f t="shared" si="345"/>
        <v/>
      </c>
      <c r="L37" s="74">
        <f t="shared" si="345"/>
        <v>14</v>
      </c>
      <c r="M37" s="74">
        <f t="shared" si="345"/>
        <v>37</v>
      </c>
      <c r="N37" s="74" t="str">
        <f t="shared" si="345"/>
        <v/>
      </c>
      <c r="O37" s="74">
        <f t="shared" si="345"/>
        <v>0</v>
      </c>
      <c r="P37" s="74">
        <f t="shared" si="345"/>
        <v>0</v>
      </c>
      <c r="Q37" s="74" t="str">
        <f t="shared" si="345"/>
        <v/>
      </c>
      <c r="R37" s="74">
        <f t="shared" si="345"/>
        <v>0</v>
      </c>
      <c r="S37" s="74">
        <f t="shared" si="345"/>
        <v>0</v>
      </c>
      <c r="T37" s="74" t="str">
        <f t="shared" si="345"/>
        <v/>
      </c>
      <c r="U37" s="74">
        <f t="shared" si="345"/>
        <v>0</v>
      </c>
      <c r="V37" s="74">
        <f t="shared" si="345"/>
        <v>0</v>
      </c>
      <c r="W37" s="74" t="str">
        <f t="shared" si="345"/>
        <v/>
      </c>
      <c r="X37" s="74">
        <f t="shared" si="345"/>
        <v>0</v>
      </c>
      <c r="Y37" s="74">
        <f t="shared" si="345"/>
        <v>0</v>
      </c>
      <c r="Z37" s="74" t="str">
        <f t="shared" si="345"/>
        <v/>
      </c>
      <c r="AA37" s="74">
        <f t="shared" si="345"/>
        <v>0</v>
      </c>
      <c r="AB37" s="74">
        <f t="shared" si="345"/>
        <v>0</v>
      </c>
      <c r="AC37" s="74" t="str">
        <f t="shared" si="345"/>
        <v/>
      </c>
      <c r="AD37" s="74">
        <f t="shared" si="345"/>
        <v>0</v>
      </c>
      <c r="AE37" s="74">
        <f t="shared" si="345"/>
        <v>0</v>
      </c>
      <c r="AF37" s="74" t="str">
        <f t="shared" si="345"/>
        <v/>
      </c>
      <c r="AG37" s="160"/>
      <c r="AH37" s="75">
        <f t="shared" ref="AH37" si="346">COUNT(BA37:BH37)</f>
        <v>0</v>
      </c>
      <c r="AI37" s="162"/>
      <c r="AJ37" s="162"/>
      <c r="AK37" s="165"/>
      <c r="AL37" s="167"/>
      <c r="AM37" s="76"/>
      <c r="AN37" s="76"/>
      <c r="AO37" s="77"/>
      <c r="AP37" s="78" t="str">
        <f t="shared" ref="AP37" si="347">CONCATENATE(BH37,BG37,BF37,BE37,BD37,,BC37,BB37,BA37)</f>
        <v>........</v>
      </c>
      <c r="AQ37" s="182"/>
      <c r="AR37" s="184"/>
      <c r="AS37" s="155"/>
      <c r="AT37" s="155"/>
      <c r="AU37" s="155"/>
      <c r="AV37" s="155"/>
      <c r="AW37" s="155"/>
      <c r="AX37" s="155"/>
      <c r="AY37" s="155"/>
      <c r="AZ37" s="155"/>
      <c r="BA37" s="79" t="str">
        <f t="shared" ref="BA37" si="348">IF(K37&lt;100,1,IF(K37="XXX",1,"."))</f>
        <v>.</v>
      </c>
      <c r="BB37" s="79" t="str">
        <f t="shared" ref="BB37" si="349">IF(N37&lt;80,2,IF(N37="XXX",2,"."))</f>
        <v>.</v>
      </c>
      <c r="BC37" s="79" t="str">
        <f t="shared" ref="BC37" si="350">IF(Q37&lt;80,3,IF(Q37="XXX",3,"."))</f>
        <v>.</v>
      </c>
      <c r="BD37" s="79" t="str">
        <f t="shared" ref="BD37" si="351">IF(T37&lt;80,4,IF(W37="XXX",4,"."))</f>
        <v>.</v>
      </c>
      <c r="BE37" s="79" t="str">
        <f t="shared" ref="BE37" si="352">IF(W37&lt;60,5,IF(W37="XXX",5,"."))</f>
        <v>.</v>
      </c>
      <c r="BF37" s="79" t="str">
        <f t="shared" ref="BF37" si="353">IF(Z37&lt;40,6,IF(Z37="XXX",6,"."))</f>
        <v>.</v>
      </c>
      <c r="BG37" s="79" t="str">
        <f t="shared" ref="BG37" si="354">IF(AC37&lt;40,7,IF(AC37="XXX",7,"."))</f>
        <v>.</v>
      </c>
      <c r="BH37" s="79" t="str">
        <f t="shared" ref="BH37" si="355">IF(AF37&lt;20,8,IF(AF37="XXX",8,"."))</f>
        <v>.</v>
      </c>
      <c r="BI37" s="80" t="str">
        <f t="shared" ref="BI37" si="356">IF(BA37=1,".رياضيات",".")</f>
        <v>.</v>
      </c>
      <c r="BJ37" s="80" t="str">
        <f t="shared" ref="BJ37" si="357">IF(BB37=2,".نحوونصوص",".")</f>
        <v>.</v>
      </c>
      <c r="BK37" s="80" t="str">
        <f t="shared" ref="BK37" si="358">IF(BC37=3,".علوم",".")</f>
        <v>.</v>
      </c>
      <c r="BL37" s="80" t="str">
        <f t="shared" ref="BL37" si="359">IF(BD37=4,".تعبير واملاء وخط",".")</f>
        <v>.</v>
      </c>
      <c r="BM37" s="80" t="str">
        <f t="shared" ref="BM37" si="360">IF(BE37=5,".تربية اسلامية",".")</f>
        <v>.</v>
      </c>
      <c r="BN37" s="80" t="str">
        <f t="shared" ref="BN37" si="361">IF(BF37=6,".جغرافيا",".")</f>
        <v>.</v>
      </c>
      <c r="BO37" s="80" t="str">
        <f t="shared" ref="BO37" si="362">IF(BG37=7,".تاريخ",".")</f>
        <v>.</v>
      </c>
      <c r="BP37" s="80" t="str">
        <f t="shared" ref="BP37" si="363">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364">IF(AC37="",7,IF(AC35+AC36&lt;40,7,""))</f>
        <v>7</v>
      </c>
      <c r="EV37" s="82">
        <f t="shared" ref="EV37" si="365">IF(AF37="",8,IF(AF35+AF36&lt;20,8,""))</f>
        <v>8</v>
      </c>
      <c r="EW37" s="82">
        <f t="shared" ref="EW37" si="366">IF(AO37="",9,IF(AO35+AO36&lt;40,9,""))</f>
        <v>9</v>
      </c>
      <c r="EX37" s="180"/>
      <c r="EY37" s="83"/>
      <c r="EZ37" s="83"/>
      <c r="FA37" s="83"/>
      <c r="FB37" s="178"/>
      <c r="FC37" s="175"/>
      <c r="FD37" s="175"/>
      <c r="FE37" s="178"/>
      <c r="GG37" s="96" t="str">
        <f>IF(A36="","",MATCH(A36,مرجع,0))</f>
        <v/>
      </c>
    </row>
    <row r="38" spans="1:189" ht="18" customHeight="1" x14ac:dyDescent="0.25">
      <c r="A38" s="168">
        <v>10</v>
      </c>
      <c r="B38" s="169"/>
      <c r="C38" s="169">
        <f>IF($GG38="","",INDEX(بيانات,$GG38,COLUMN(C$11)))</f>
        <v>0</v>
      </c>
      <c r="D38" s="169">
        <f>IF($GG38="","",INDEX(بيانات,$GG38,COLUMN(D$11)))</f>
        <v>0</v>
      </c>
      <c r="E38" s="169">
        <f>IF($GG38="","",INDEX(بيانات,$GG38,COLUMN(E$11)))</f>
        <v>0</v>
      </c>
      <c r="F38" s="169">
        <f>IF($GG38="","",INDEX(بيانات,$GG38,COLUMN(F$11)))</f>
        <v>0</v>
      </c>
      <c r="G38" s="169">
        <f>IF($GG38="","",INDEX(بيانات,$GG38,COLUMN(G$11)))</f>
        <v>0</v>
      </c>
      <c r="H38" s="55" t="s">
        <v>50</v>
      </c>
      <c r="I38" s="56">
        <f t="shared" ref="I38:AF38" si="367">IF($GG38="","",INDEX(بيانات,$GG38,COLUMN(I$11)))</f>
        <v>0</v>
      </c>
      <c r="J38" s="56">
        <f t="shared" si="367"/>
        <v>0</v>
      </c>
      <c r="K38" s="56">
        <f t="shared" si="367"/>
        <v>0</v>
      </c>
      <c r="L38" s="56">
        <f t="shared" si="367"/>
        <v>8</v>
      </c>
      <c r="M38" s="56">
        <f t="shared" si="367"/>
        <v>41</v>
      </c>
      <c r="N38" s="56">
        <f t="shared" si="367"/>
        <v>49</v>
      </c>
      <c r="O38" s="56">
        <f t="shared" si="367"/>
        <v>0</v>
      </c>
      <c r="P38" s="56">
        <f t="shared" si="367"/>
        <v>0</v>
      </c>
      <c r="Q38" s="56">
        <f t="shared" si="367"/>
        <v>0</v>
      </c>
      <c r="R38" s="56">
        <f t="shared" si="367"/>
        <v>0</v>
      </c>
      <c r="S38" s="56">
        <f t="shared" si="367"/>
        <v>0</v>
      </c>
      <c r="T38" s="56">
        <f t="shared" si="367"/>
        <v>0</v>
      </c>
      <c r="U38" s="56">
        <f t="shared" si="367"/>
        <v>0</v>
      </c>
      <c r="V38" s="56">
        <f t="shared" si="367"/>
        <v>0</v>
      </c>
      <c r="W38" s="56">
        <f t="shared" si="367"/>
        <v>0</v>
      </c>
      <c r="X38" s="56">
        <f t="shared" si="367"/>
        <v>0</v>
      </c>
      <c r="Y38" s="56">
        <f t="shared" si="367"/>
        <v>0</v>
      </c>
      <c r="Z38" s="56">
        <f t="shared" si="367"/>
        <v>0</v>
      </c>
      <c r="AA38" s="56">
        <f t="shared" si="367"/>
        <v>0</v>
      </c>
      <c r="AB38" s="56">
        <f t="shared" si="367"/>
        <v>0</v>
      </c>
      <c r="AC38" s="56">
        <f t="shared" si="367"/>
        <v>0</v>
      </c>
      <c r="AD38" s="56">
        <f t="shared" si="367"/>
        <v>0</v>
      </c>
      <c r="AE38" s="56">
        <f t="shared" si="367"/>
        <v>0</v>
      </c>
      <c r="AF38" s="56">
        <f t="shared" si="367"/>
        <v>0</v>
      </c>
      <c r="AG38" s="158" t="str">
        <f t="shared" ref="AG38" si="368">IF(AJ38&gt;=1,"دورثان","ناجح")</f>
        <v>ناجح</v>
      </c>
      <c r="AH38" s="58"/>
      <c r="AI38" s="161"/>
      <c r="AJ38" s="161"/>
      <c r="AK38" s="163"/>
      <c r="AL38" s="166"/>
      <c r="AM38" s="59"/>
      <c r="AN38" s="59"/>
      <c r="AO38" s="60"/>
      <c r="AP38" s="61"/>
      <c r="AQ38" s="181" t="str">
        <f t="shared" ref="AQ38" si="369">CONCATENATE(BI40,BJ40,BK40,,BL40,BM40,,BN40,BO40,BP40)</f>
        <v>..نحوونصوص......</v>
      </c>
      <c r="AR38" s="183">
        <f t="shared" ref="AR38" si="370">K38:K39+N38:N39+Q38:Q39+T38:T39+W38:W39+Z38:Z39+AC38:AC39+AF38:AF39+AO38:AO39</f>
        <v>49</v>
      </c>
      <c r="AS38" s="154" t="str">
        <f t="shared" ref="AS38" si="371">IF(K40&lt;100,100-K40,IF(K40="XXX",100,"."))</f>
        <v>.</v>
      </c>
      <c r="AT38" s="154">
        <f t="shared" ref="AT38" si="372">IF(N40&lt;80,80-N40,IF(N40="XXX",80,"."))</f>
        <v>30</v>
      </c>
      <c r="AU38" s="154" t="str">
        <f t="shared" ref="AU38" si="373">IF(Q40&lt;80,80-Q40,IF(Q40="XXX",80,"."))</f>
        <v>.</v>
      </c>
      <c r="AV38" s="154" t="str">
        <f t="shared" ref="AV38" si="374">IF(T40&lt;80,80-T40,IF(T40="XXX",80,"."))</f>
        <v>.</v>
      </c>
      <c r="AW38" s="154" t="str">
        <f t="shared" ref="AW38" si="375">IF(W40&lt;60,60-W40,IF(W40="XXX",60,"."))</f>
        <v>.</v>
      </c>
      <c r="AX38" s="154" t="str">
        <f t="shared" ref="AX38" si="376">IF(Z40&lt;40,40-Z40,IF(Z40="XXX",40,"."))</f>
        <v>.</v>
      </c>
      <c r="AY38" s="154" t="str">
        <f t="shared" ref="AY38" si="377">IF(AC40&lt;40,40-AC40,IF(AC40="XXX",40,"."))</f>
        <v>.</v>
      </c>
      <c r="AZ38" s="154" t="str">
        <f t="shared" ref="AZ38" si="378">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379">IF(K40="",1,IF(K38+K39&lt;100,1,""))</f>
        <v>1</v>
      </c>
      <c r="EV38" s="63">
        <f t="shared" ref="EV38" si="380">IF(N40="",2,IF(N38+N39&lt;80,2,""))</f>
        <v>2</v>
      </c>
      <c r="EW38" s="63">
        <f t="shared" ref="EW38" si="381">IF(Q40="",3,IF(Q38+Q39&lt;80,3,""))</f>
        <v>3</v>
      </c>
      <c r="EX38" s="180">
        <v>10</v>
      </c>
      <c r="EY38" s="64" t="str">
        <f t="shared" ref="EY38" si="382">IF(AG38="","7",IF(AG38&lt;40,7,"*"))</f>
        <v>*</v>
      </c>
      <c r="EZ38" s="64" t="str">
        <f t="shared" ref="EZ38" si="383">IF(AJ38="","8",IF(AJ38&lt;20,8,"*"))</f>
        <v>8</v>
      </c>
      <c r="FA38" s="65" t="str">
        <f t="shared" ref="FA38" si="384">IF(AS38="","9",IF(AS38&lt;40,9,"*"))</f>
        <v>*</v>
      </c>
      <c r="FB38" s="176">
        <f>IF(FC38="","",SUBTOTAL(2,$FC$11:FC38))</f>
        <v>10</v>
      </c>
      <c r="FC38" s="173">
        <f t="shared" ref="FC38" si="385">IF(AG38="ناجح",ROW(),"")</f>
        <v>38</v>
      </c>
      <c r="FD38" s="173" t="str">
        <f t="shared" ref="FD38" si="386">IF(AG38="دورثان",ROW(),"")</f>
        <v/>
      </c>
      <c r="FE38" s="176" t="str">
        <f>IF(FD38="","",SUBTOTAL(2,$FD$11:FD38))</f>
        <v/>
      </c>
      <c r="GG38" s="96">
        <f>IF(A38="","",MATCH(A38,مرجع,0))</f>
        <v>31</v>
      </c>
    </row>
    <row r="39" spans="1:189" ht="18" customHeight="1" x14ac:dyDescent="0.25">
      <c r="A39" s="156"/>
      <c r="B39" s="161"/>
      <c r="C39" s="161"/>
      <c r="D39" s="161"/>
      <c r="E39" s="161"/>
      <c r="F39" s="161"/>
      <c r="G39" s="161"/>
      <c r="H39" s="67" t="s">
        <v>52</v>
      </c>
      <c r="I39" s="56">
        <f t="shared" ref="I39:AF39" si="387">IF($GG38="","",INDEX(بيانات,$GG39,COLUMN(I$12)))</f>
        <v>0</v>
      </c>
      <c r="J39" s="56">
        <f t="shared" si="387"/>
        <v>0</v>
      </c>
      <c r="K39" s="56">
        <f t="shared" si="387"/>
        <v>0</v>
      </c>
      <c r="L39" s="56">
        <f t="shared" si="387"/>
        <v>0</v>
      </c>
      <c r="M39" s="56">
        <f t="shared" si="387"/>
        <v>0</v>
      </c>
      <c r="N39" s="56">
        <f t="shared" si="387"/>
        <v>0</v>
      </c>
      <c r="O39" s="56">
        <f t="shared" si="387"/>
        <v>0</v>
      </c>
      <c r="P39" s="56">
        <f t="shared" si="387"/>
        <v>0</v>
      </c>
      <c r="Q39" s="56">
        <f t="shared" si="387"/>
        <v>0</v>
      </c>
      <c r="R39" s="56">
        <f t="shared" si="387"/>
        <v>0</v>
      </c>
      <c r="S39" s="56">
        <f t="shared" si="387"/>
        <v>0</v>
      </c>
      <c r="T39" s="56">
        <f t="shared" si="387"/>
        <v>0</v>
      </c>
      <c r="U39" s="56">
        <f t="shared" si="387"/>
        <v>0</v>
      </c>
      <c r="V39" s="56">
        <f t="shared" si="387"/>
        <v>0</v>
      </c>
      <c r="W39" s="56">
        <f t="shared" si="387"/>
        <v>0</v>
      </c>
      <c r="X39" s="56">
        <f t="shared" si="387"/>
        <v>0</v>
      </c>
      <c r="Y39" s="56">
        <f t="shared" si="387"/>
        <v>0</v>
      </c>
      <c r="Z39" s="56">
        <f t="shared" si="387"/>
        <v>0</v>
      </c>
      <c r="AA39" s="56">
        <f t="shared" si="387"/>
        <v>0</v>
      </c>
      <c r="AB39" s="56">
        <f t="shared" si="387"/>
        <v>0</v>
      </c>
      <c r="AC39" s="56">
        <f t="shared" si="387"/>
        <v>0</v>
      </c>
      <c r="AD39" s="56">
        <f t="shared" si="387"/>
        <v>0</v>
      </c>
      <c r="AE39" s="56">
        <f t="shared" si="387"/>
        <v>0</v>
      </c>
      <c r="AF39" s="56">
        <f t="shared" si="387"/>
        <v>0</v>
      </c>
      <c r="AG39" s="159"/>
      <c r="AH39" s="70"/>
      <c r="AI39" s="161"/>
      <c r="AJ39" s="161"/>
      <c r="AK39" s="164"/>
      <c r="AL39" s="166"/>
      <c r="AM39" s="71"/>
      <c r="AN39" s="71"/>
      <c r="AO39" s="60"/>
      <c r="AP39" s="72"/>
      <c r="AQ39" s="181"/>
      <c r="AR39" s="183"/>
      <c r="AS39" s="154"/>
      <c r="AT39" s="154"/>
      <c r="AU39" s="154"/>
      <c r="AV39" s="154"/>
      <c r="AW39" s="154"/>
      <c r="AX39" s="154"/>
      <c r="AY39" s="154"/>
      <c r="AZ39" s="15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388">IF(T40="",4,IF(T38+T39&lt;80,4,""))</f>
        <v>4</v>
      </c>
      <c r="EV39" s="63">
        <f t="shared" ref="EV39" si="389">IF(W40="",5,IF(W38+W39&lt;60,5,""))</f>
        <v>5</v>
      </c>
      <c r="EW39" s="63">
        <f t="shared" ref="EW39" si="390">IF(Z40="",6,IF(Z38+Z39&lt;40,6,""))</f>
        <v>6</v>
      </c>
      <c r="EX39" s="180"/>
      <c r="EY39" s="66"/>
      <c r="EZ39" s="66"/>
      <c r="FA39" s="66"/>
      <c r="FB39" s="177"/>
      <c r="FC39" s="174"/>
      <c r="FD39" s="174"/>
      <c r="FE39" s="177"/>
      <c r="GG39" s="96"/>
    </row>
    <row r="40" spans="1:189" ht="18.75" customHeight="1" thickBot="1" x14ac:dyDescent="0.3">
      <c r="A40" s="157"/>
      <c r="B40" s="162"/>
      <c r="C40" s="162"/>
      <c r="D40" s="162"/>
      <c r="E40" s="162"/>
      <c r="F40" s="162"/>
      <c r="G40" s="162"/>
      <c r="H40" s="73" t="s">
        <v>53</v>
      </c>
      <c r="I40" s="74">
        <f t="shared" ref="I40:AF40" si="391">IF($GG38="","",INDEX(بيانات,$GG39,COLUMN(I$12)))</f>
        <v>0</v>
      </c>
      <c r="J40" s="74">
        <f t="shared" si="391"/>
        <v>0</v>
      </c>
      <c r="K40" s="74" t="str">
        <f t="shared" si="391"/>
        <v/>
      </c>
      <c r="L40" s="74">
        <f t="shared" si="391"/>
        <v>11</v>
      </c>
      <c r="M40" s="74">
        <f t="shared" si="391"/>
        <v>39</v>
      </c>
      <c r="N40" s="74">
        <f t="shared" si="391"/>
        <v>50</v>
      </c>
      <c r="O40" s="74">
        <f t="shared" si="391"/>
        <v>0</v>
      </c>
      <c r="P40" s="74">
        <f t="shared" si="391"/>
        <v>0</v>
      </c>
      <c r="Q40" s="74" t="str">
        <f t="shared" si="391"/>
        <v/>
      </c>
      <c r="R40" s="74">
        <f t="shared" si="391"/>
        <v>0</v>
      </c>
      <c r="S40" s="74">
        <f t="shared" si="391"/>
        <v>0</v>
      </c>
      <c r="T40" s="74" t="str">
        <f t="shared" si="391"/>
        <v/>
      </c>
      <c r="U40" s="74">
        <f t="shared" si="391"/>
        <v>0</v>
      </c>
      <c r="V40" s="74">
        <f t="shared" si="391"/>
        <v>0</v>
      </c>
      <c r="W40" s="74" t="str">
        <f t="shared" si="391"/>
        <v/>
      </c>
      <c r="X40" s="74">
        <f t="shared" si="391"/>
        <v>0</v>
      </c>
      <c r="Y40" s="74">
        <f t="shared" si="391"/>
        <v>0</v>
      </c>
      <c r="Z40" s="74" t="str">
        <f t="shared" si="391"/>
        <v/>
      </c>
      <c r="AA40" s="74">
        <f t="shared" si="391"/>
        <v>0</v>
      </c>
      <c r="AB40" s="74">
        <f t="shared" si="391"/>
        <v>0</v>
      </c>
      <c r="AC40" s="74" t="str">
        <f t="shared" si="391"/>
        <v/>
      </c>
      <c r="AD40" s="74">
        <f t="shared" si="391"/>
        <v>0</v>
      </c>
      <c r="AE40" s="74">
        <f t="shared" si="391"/>
        <v>0</v>
      </c>
      <c r="AF40" s="74" t="str">
        <f t="shared" si="391"/>
        <v/>
      </c>
      <c r="AG40" s="160"/>
      <c r="AH40" s="75">
        <f t="shared" ref="AH40" si="392">COUNT(BA40:BH40)</f>
        <v>1</v>
      </c>
      <c r="AI40" s="162"/>
      <c r="AJ40" s="162"/>
      <c r="AK40" s="165"/>
      <c r="AL40" s="167"/>
      <c r="AM40" s="76"/>
      <c r="AN40" s="76"/>
      <c r="AO40" s="77"/>
      <c r="AP40" s="78" t="str">
        <f t="shared" ref="AP40" si="393">CONCATENATE(BH40,BG40,BF40,BE40,BD40,,BC40,BB40,BA40)</f>
        <v>......2.</v>
      </c>
      <c r="AQ40" s="182"/>
      <c r="AR40" s="184"/>
      <c r="AS40" s="155"/>
      <c r="AT40" s="155"/>
      <c r="AU40" s="155"/>
      <c r="AV40" s="155"/>
      <c r="AW40" s="155"/>
      <c r="AX40" s="155"/>
      <c r="AY40" s="155"/>
      <c r="AZ40" s="155"/>
      <c r="BA40" s="79" t="str">
        <f t="shared" ref="BA40" si="394">IF(K40&lt;100,1,IF(K40="XXX",1,"."))</f>
        <v>.</v>
      </c>
      <c r="BB40" s="79">
        <f t="shared" ref="BB40" si="395">IF(N40&lt;80,2,IF(N40="XXX",2,"."))</f>
        <v>2</v>
      </c>
      <c r="BC40" s="79" t="str">
        <f t="shared" ref="BC40" si="396">IF(Q40&lt;80,3,IF(Q40="XXX",3,"."))</f>
        <v>.</v>
      </c>
      <c r="BD40" s="79" t="str">
        <f t="shared" ref="BD40" si="397">IF(T40&lt;80,4,IF(W40="XXX",4,"."))</f>
        <v>.</v>
      </c>
      <c r="BE40" s="79" t="str">
        <f t="shared" ref="BE40" si="398">IF(W40&lt;60,5,IF(W40="XXX",5,"."))</f>
        <v>.</v>
      </c>
      <c r="BF40" s="79" t="str">
        <f t="shared" ref="BF40" si="399">IF(Z40&lt;40,6,IF(Z40="XXX",6,"."))</f>
        <v>.</v>
      </c>
      <c r="BG40" s="79" t="str">
        <f t="shared" ref="BG40" si="400">IF(AC40&lt;40,7,IF(AC40="XXX",7,"."))</f>
        <v>.</v>
      </c>
      <c r="BH40" s="79" t="str">
        <f t="shared" ref="BH40" si="401">IF(AF40&lt;20,8,IF(AF40="XXX",8,"."))</f>
        <v>.</v>
      </c>
      <c r="BI40" s="80" t="str">
        <f t="shared" ref="BI40" si="402">IF(BA40=1,".رياضيات",".")</f>
        <v>.</v>
      </c>
      <c r="BJ40" s="80" t="str">
        <f t="shared" ref="BJ40" si="403">IF(BB40=2,".نحوونصوص",".")</f>
        <v>.نحوونصوص</v>
      </c>
      <c r="BK40" s="80" t="str">
        <f t="shared" ref="BK40" si="404">IF(BC40=3,".علوم",".")</f>
        <v>.</v>
      </c>
      <c r="BL40" s="80" t="str">
        <f t="shared" ref="BL40" si="405">IF(BD40=4,".تعبير واملاء وخط",".")</f>
        <v>.</v>
      </c>
      <c r="BM40" s="80" t="str">
        <f t="shared" ref="BM40" si="406">IF(BE40=5,".تربية اسلامية",".")</f>
        <v>.</v>
      </c>
      <c r="BN40" s="80" t="str">
        <f t="shared" ref="BN40" si="407">IF(BF40=6,".جغرافيا",".")</f>
        <v>.</v>
      </c>
      <c r="BO40" s="80" t="str">
        <f t="shared" ref="BO40" si="408">IF(BG40=7,".تاريخ",".")</f>
        <v>.</v>
      </c>
      <c r="BP40" s="80" t="str">
        <f t="shared" ref="BP40" si="409">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410">IF(AC40="",7,IF(AC38+AC39&lt;40,7,""))</f>
        <v>7</v>
      </c>
      <c r="EV40" s="82">
        <f t="shared" ref="EV40" si="411">IF(AF40="",8,IF(AF38+AF39&lt;20,8,""))</f>
        <v>8</v>
      </c>
      <c r="EW40" s="82">
        <f t="shared" ref="EW40" si="412">IF(AO40="",9,IF(AO38+AO39&lt;40,9,""))</f>
        <v>9</v>
      </c>
      <c r="EX40" s="180"/>
      <c r="EY40" s="83"/>
      <c r="EZ40" s="83"/>
      <c r="FA40" s="83"/>
      <c r="FB40" s="178"/>
      <c r="FC40" s="175"/>
      <c r="FD40" s="175"/>
      <c r="FE40" s="178"/>
      <c r="GG40" s="96" t="str">
        <f>IF(A39="","",MATCH(A39,مرجع,0))</f>
        <v/>
      </c>
    </row>
    <row r="41" spans="1:189" ht="18" customHeight="1" x14ac:dyDescent="0.25">
      <c r="A41" s="168">
        <v>11</v>
      </c>
      <c r="B41" s="169"/>
      <c r="C41" s="169">
        <f>IF($GG41="","",INDEX(بيانات,$GG41,COLUMN(C$11)))</f>
        <v>0</v>
      </c>
      <c r="D41" s="169">
        <f>IF($GG41="","",INDEX(بيانات,$GG41,COLUMN(D$11)))</f>
        <v>0</v>
      </c>
      <c r="E41" s="169">
        <f>IF($GG41="","",INDEX(بيانات,$GG41,COLUMN(E$11)))</f>
        <v>0</v>
      </c>
      <c r="F41" s="169">
        <f>IF($GG41="","",INDEX(بيانات,$GG41,COLUMN(F$11)))</f>
        <v>0</v>
      </c>
      <c r="G41" s="169">
        <f>IF($GG41="","",INDEX(بيانات,$GG41,COLUMN(G$11)))</f>
        <v>0</v>
      </c>
      <c r="H41" s="55" t="s">
        <v>50</v>
      </c>
      <c r="I41" s="56">
        <f t="shared" ref="I41:AF41" si="413">IF($GG41="","",INDEX(بيانات,$GG41,COLUMN(I$11)))</f>
        <v>0</v>
      </c>
      <c r="J41" s="56">
        <f t="shared" si="413"/>
        <v>0</v>
      </c>
      <c r="K41" s="56">
        <f t="shared" si="413"/>
        <v>0</v>
      </c>
      <c r="L41" s="56">
        <f t="shared" si="413"/>
        <v>5</v>
      </c>
      <c r="M41" s="56">
        <f t="shared" si="413"/>
        <v>43</v>
      </c>
      <c r="N41" s="56">
        <f t="shared" si="413"/>
        <v>48</v>
      </c>
      <c r="O41" s="56">
        <f t="shared" si="413"/>
        <v>0</v>
      </c>
      <c r="P41" s="56">
        <f t="shared" si="413"/>
        <v>0</v>
      </c>
      <c r="Q41" s="56">
        <f t="shared" si="413"/>
        <v>0</v>
      </c>
      <c r="R41" s="56">
        <f t="shared" si="413"/>
        <v>0</v>
      </c>
      <c r="S41" s="56">
        <f t="shared" si="413"/>
        <v>0</v>
      </c>
      <c r="T41" s="56">
        <f t="shared" si="413"/>
        <v>0</v>
      </c>
      <c r="U41" s="56">
        <f t="shared" si="413"/>
        <v>0</v>
      </c>
      <c r="V41" s="56">
        <f t="shared" si="413"/>
        <v>0</v>
      </c>
      <c r="W41" s="56">
        <f t="shared" si="413"/>
        <v>0</v>
      </c>
      <c r="X41" s="56">
        <f t="shared" si="413"/>
        <v>0</v>
      </c>
      <c r="Y41" s="56">
        <f t="shared" si="413"/>
        <v>0</v>
      </c>
      <c r="Z41" s="56">
        <f t="shared" si="413"/>
        <v>0</v>
      </c>
      <c r="AA41" s="56">
        <f t="shared" si="413"/>
        <v>0</v>
      </c>
      <c r="AB41" s="56">
        <f t="shared" si="413"/>
        <v>0</v>
      </c>
      <c r="AC41" s="56">
        <f t="shared" si="413"/>
        <v>0</v>
      </c>
      <c r="AD41" s="56">
        <f t="shared" si="413"/>
        <v>0</v>
      </c>
      <c r="AE41" s="56">
        <f t="shared" si="413"/>
        <v>0</v>
      </c>
      <c r="AF41" s="56">
        <f t="shared" si="413"/>
        <v>0</v>
      </c>
      <c r="AG41" s="158" t="str">
        <f t="shared" ref="AG41" si="414">IF(AJ41&gt;=1,"دورثان","ناجح")</f>
        <v>ناجح</v>
      </c>
      <c r="AH41" s="58"/>
      <c r="AI41" s="161"/>
      <c r="AJ41" s="161"/>
      <c r="AK41" s="163"/>
      <c r="AL41" s="166"/>
      <c r="AM41" s="59"/>
      <c r="AN41" s="59"/>
      <c r="AO41" s="60"/>
      <c r="AP41" s="61"/>
      <c r="AQ41" s="181" t="str">
        <f t="shared" ref="AQ41" si="415">CONCATENATE(BI43,BJ43,BK43,,BL43,BM43,,BN43,BO43,BP43)</f>
        <v>..نحوونصوص......</v>
      </c>
      <c r="AR41" s="183">
        <f t="shared" ref="AR41" si="416">K41:K42+N41:N42+Q41:Q42+T41:T42+W41:W42+Z41:Z42+AC41:AC42+AF41:AF42+AO41:AO42</f>
        <v>48</v>
      </c>
      <c r="AS41" s="154" t="str">
        <f t="shared" ref="AS41" si="417">IF(K43&lt;100,100-K43,IF(K43="XXX",100,"."))</f>
        <v>.</v>
      </c>
      <c r="AT41" s="154">
        <f t="shared" ref="AT41" si="418">IF(N43&lt;80,80-N43,IF(N43="XXX",80,"."))</f>
        <v>31</v>
      </c>
      <c r="AU41" s="154" t="str">
        <f t="shared" ref="AU41" si="419">IF(Q43&lt;80,80-Q43,IF(Q43="XXX",80,"."))</f>
        <v>.</v>
      </c>
      <c r="AV41" s="154" t="str">
        <f t="shared" ref="AV41" si="420">IF(T43&lt;80,80-T43,IF(T43="XXX",80,"."))</f>
        <v>.</v>
      </c>
      <c r="AW41" s="154" t="str">
        <f t="shared" ref="AW41" si="421">IF(W43&lt;60,60-W43,IF(W43="XXX",60,"."))</f>
        <v>.</v>
      </c>
      <c r="AX41" s="154" t="str">
        <f t="shared" ref="AX41" si="422">IF(Z43&lt;40,40-Z43,IF(Z43="XXX",40,"."))</f>
        <v>.</v>
      </c>
      <c r="AY41" s="154" t="str">
        <f t="shared" ref="AY41" si="423">IF(AC43&lt;40,40-AC43,IF(AC43="XXX",40,"."))</f>
        <v>.</v>
      </c>
      <c r="AZ41" s="154" t="str">
        <f t="shared" ref="AZ41" si="424">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425">IF(K43="",1,IF(K41+K42&lt;100,1,""))</f>
        <v>1</v>
      </c>
      <c r="EV41" s="63">
        <f t="shared" ref="EV41" si="426">IF(N43="",2,IF(N41+N42&lt;80,2,""))</f>
        <v>2</v>
      </c>
      <c r="EW41" s="63">
        <f t="shared" ref="EW41" si="427">IF(Q43="",3,IF(Q41+Q42&lt;80,3,""))</f>
        <v>3</v>
      </c>
      <c r="EX41" s="180">
        <v>11</v>
      </c>
      <c r="EY41" s="64" t="str">
        <f t="shared" ref="EY41" si="428">IF(AG41="","7",IF(AG41&lt;40,7,"*"))</f>
        <v>*</v>
      </c>
      <c r="EZ41" s="64" t="str">
        <f t="shared" ref="EZ41" si="429">IF(AJ41="","8",IF(AJ41&lt;20,8,"*"))</f>
        <v>8</v>
      </c>
      <c r="FA41" s="65" t="str">
        <f t="shared" ref="FA41" si="430">IF(AS41="","9",IF(AS41&lt;40,9,"*"))</f>
        <v>*</v>
      </c>
      <c r="FB41" s="176">
        <f>IF(FC41="","",SUBTOTAL(2,$FC$11:FC41))</f>
        <v>11</v>
      </c>
      <c r="FC41" s="173">
        <f t="shared" ref="FC41" si="431">IF(AG41="ناجح",ROW(),"")</f>
        <v>41</v>
      </c>
      <c r="FD41" s="173" t="str">
        <f t="shared" ref="FD41" si="432">IF(AG41="دورثان",ROW(),"")</f>
        <v/>
      </c>
      <c r="FE41" s="176" t="str">
        <f>IF(FD41="","",SUBTOTAL(2,$FD$11:FD41))</f>
        <v/>
      </c>
      <c r="GG41" s="96">
        <f>IF(A41="","",MATCH(A41,مرجع,0))</f>
        <v>34</v>
      </c>
    </row>
    <row r="42" spans="1:189" ht="18" customHeight="1" x14ac:dyDescent="0.25">
      <c r="A42" s="156"/>
      <c r="B42" s="161"/>
      <c r="C42" s="161"/>
      <c r="D42" s="161"/>
      <c r="E42" s="161"/>
      <c r="F42" s="161"/>
      <c r="G42" s="161"/>
      <c r="H42" s="67" t="s">
        <v>52</v>
      </c>
      <c r="I42" s="56">
        <f t="shared" ref="I42:AF42" si="433">IF($GG41="","",INDEX(بيانات,$GG42,COLUMN(I$12)))</f>
        <v>0</v>
      </c>
      <c r="J42" s="56">
        <f t="shared" si="433"/>
        <v>0</v>
      </c>
      <c r="K42" s="56">
        <f t="shared" si="433"/>
        <v>0</v>
      </c>
      <c r="L42" s="56">
        <f t="shared" si="433"/>
        <v>0</v>
      </c>
      <c r="M42" s="56">
        <f t="shared" si="433"/>
        <v>0</v>
      </c>
      <c r="N42" s="56">
        <f t="shared" si="433"/>
        <v>0</v>
      </c>
      <c r="O42" s="56">
        <f t="shared" si="433"/>
        <v>0</v>
      </c>
      <c r="P42" s="56">
        <f t="shared" si="433"/>
        <v>0</v>
      </c>
      <c r="Q42" s="56">
        <f t="shared" si="433"/>
        <v>0</v>
      </c>
      <c r="R42" s="56">
        <f t="shared" si="433"/>
        <v>0</v>
      </c>
      <c r="S42" s="56">
        <f t="shared" si="433"/>
        <v>0</v>
      </c>
      <c r="T42" s="56">
        <f t="shared" si="433"/>
        <v>0</v>
      </c>
      <c r="U42" s="56">
        <f t="shared" si="433"/>
        <v>0</v>
      </c>
      <c r="V42" s="56">
        <f t="shared" si="433"/>
        <v>0</v>
      </c>
      <c r="W42" s="56">
        <f t="shared" si="433"/>
        <v>0</v>
      </c>
      <c r="X42" s="56">
        <f t="shared" si="433"/>
        <v>0</v>
      </c>
      <c r="Y42" s="56">
        <f t="shared" si="433"/>
        <v>0</v>
      </c>
      <c r="Z42" s="56">
        <f t="shared" si="433"/>
        <v>0</v>
      </c>
      <c r="AA42" s="56">
        <f t="shared" si="433"/>
        <v>0</v>
      </c>
      <c r="AB42" s="56">
        <f t="shared" si="433"/>
        <v>0</v>
      </c>
      <c r="AC42" s="56">
        <f t="shared" si="433"/>
        <v>0</v>
      </c>
      <c r="AD42" s="56">
        <f t="shared" si="433"/>
        <v>0</v>
      </c>
      <c r="AE42" s="56">
        <f t="shared" si="433"/>
        <v>0</v>
      </c>
      <c r="AF42" s="56">
        <f t="shared" si="433"/>
        <v>0</v>
      </c>
      <c r="AG42" s="159"/>
      <c r="AH42" s="70"/>
      <c r="AI42" s="161"/>
      <c r="AJ42" s="161"/>
      <c r="AK42" s="164"/>
      <c r="AL42" s="166"/>
      <c r="AM42" s="71"/>
      <c r="AN42" s="71"/>
      <c r="AO42" s="60"/>
      <c r="AP42" s="72"/>
      <c r="AQ42" s="181"/>
      <c r="AR42" s="183"/>
      <c r="AS42" s="154"/>
      <c r="AT42" s="154"/>
      <c r="AU42" s="154"/>
      <c r="AV42" s="154"/>
      <c r="AW42" s="154"/>
      <c r="AX42" s="154"/>
      <c r="AY42" s="154"/>
      <c r="AZ42" s="15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434">IF(T43="",4,IF(T41+T42&lt;80,4,""))</f>
        <v>4</v>
      </c>
      <c r="EV42" s="63">
        <f t="shared" ref="EV42" si="435">IF(W43="",5,IF(W41+W42&lt;60,5,""))</f>
        <v>5</v>
      </c>
      <c r="EW42" s="63">
        <f t="shared" ref="EW42" si="436">IF(Z43="",6,IF(Z41+Z42&lt;40,6,""))</f>
        <v>6</v>
      </c>
      <c r="EX42" s="180"/>
      <c r="EY42" s="66"/>
      <c r="EZ42" s="66"/>
      <c r="FA42" s="66"/>
      <c r="FB42" s="177"/>
      <c r="FC42" s="174"/>
      <c r="FD42" s="174"/>
      <c r="FE42" s="177"/>
      <c r="GG42" s="96"/>
    </row>
    <row r="43" spans="1:189" ht="18.75" customHeight="1" thickBot="1" x14ac:dyDescent="0.3">
      <c r="A43" s="157"/>
      <c r="B43" s="162"/>
      <c r="C43" s="162"/>
      <c r="D43" s="162"/>
      <c r="E43" s="162"/>
      <c r="F43" s="162"/>
      <c r="G43" s="162"/>
      <c r="H43" s="73" t="s">
        <v>53</v>
      </c>
      <c r="I43" s="74">
        <f t="shared" ref="I43:AF43" si="437">IF($GG41="","",INDEX(بيانات,$GG42,COLUMN(I$12)))</f>
        <v>0</v>
      </c>
      <c r="J43" s="74">
        <f t="shared" si="437"/>
        <v>0</v>
      </c>
      <c r="K43" s="74" t="str">
        <f t="shared" si="437"/>
        <v/>
      </c>
      <c r="L43" s="74">
        <f t="shared" si="437"/>
        <v>8</v>
      </c>
      <c r="M43" s="74">
        <f t="shared" si="437"/>
        <v>41</v>
      </c>
      <c r="N43" s="74">
        <f t="shared" si="437"/>
        <v>49</v>
      </c>
      <c r="O43" s="74">
        <f t="shared" si="437"/>
        <v>0</v>
      </c>
      <c r="P43" s="74">
        <f t="shared" si="437"/>
        <v>0</v>
      </c>
      <c r="Q43" s="74" t="str">
        <f t="shared" si="437"/>
        <v/>
      </c>
      <c r="R43" s="74">
        <f t="shared" si="437"/>
        <v>0</v>
      </c>
      <c r="S43" s="74">
        <f t="shared" si="437"/>
        <v>0</v>
      </c>
      <c r="T43" s="74" t="str">
        <f t="shared" si="437"/>
        <v/>
      </c>
      <c r="U43" s="74">
        <f t="shared" si="437"/>
        <v>0</v>
      </c>
      <c r="V43" s="74">
        <f t="shared" si="437"/>
        <v>0</v>
      </c>
      <c r="W43" s="74" t="str">
        <f t="shared" si="437"/>
        <v/>
      </c>
      <c r="X43" s="74">
        <f t="shared" si="437"/>
        <v>0</v>
      </c>
      <c r="Y43" s="74">
        <f t="shared" si="437"/>
        <v>0</v>
      </c>
      <c r="Z43" s="74" t="str">
        <f t="shared" si="437"/>
        <v/>
      </c>
      <c r="AA43" s="74">
        <f t="shared" si="437"/>
        <v>0</v>
      </c>
      <c r="AB43" s="74">
        <f t="shared" si="437"/>
        <v>0</v>
      </c>
      <c r="AC43" s="74" t="str">
        <f t="shared" si="437"/>
        <v/>
      </c>
      <c r="AD43" s="74">
        <f t="shared" si="437"/>
        <v>0</v>
      </c>
      <c r="AE43" s="74">
        <f t="shared" si="437"/>
        <v>0</v>
      </c>
      <c r="AF43" s="74" t="str">
        <f t="shared" si="437"/>
        <v/>
      </c>
      <c r="AG43" s="160"/>
      <c r="AH43" s="75">
        <f t="shared" ref="AH43" si="438">COUNT(BA43:BH43)</f>
        <v>1</v>
      </c>
      <c r="AI43" s="162"/>
      <c r="AJ43" s="162"/>
      <c r="AK43" s="165"/>
      <c r="AL43" s="167"/>
      <c r="AM43" s="76"/>
      <c r="AN43" s="76"/>
      <c r="AO43" s="77"/>
      <c r="AP43" s="78" t="str">
        <f t="shared" ref="AP43" si="439">CONCATENATE(BH43,BG43,BF43,BE43,BD43,,BC43,BB43,BA43)</f>
        <v>......2.</v>
      </c>
      <c r="AQ43" s="182"/>
      <c r="AR43" s="184"/>
      <c r="AS43" s="155"/>
      <c r="AT43" s="155"/>
      <c r="AU43" s="155"/>
      <c r="AV43" s="155"/>
      <c r="AW43" s="155"/>
      <c r="AX43" s="155"/>
      <c r="AY43" s="155"/>
      <c r="AZ43" s="155"/>
      <c r="BA43" s="79" t="str">
        <f t="shared" ref="BA43" si="440">IF(K43&lt;100,1,IF(K43="XXX",1,"."))</f>
        <v>.</v>
      </c>
      <c r="BB43" s="79">
        <f t="shared" ref="BB43" si="441">IF(N43&lt;80,2,IF(N43="XXX",2,"."))</f>
        <v>2</v>
      </c>
      <c r="BC43" s="79" t="str">
        <f t="shared" ref="BC43" si="442">IF(Q43&lt;80,3,IF(Q43="XXX",3,"."))</f>
        <v>.</v>
      </c>
      <c r="BD43" s="79" t="str">
        <f t="shared" ref="BD43" si="443">IF(T43&lt;80,4,IF(W43="XXX",4,"."))</f>
        <v>.</v>
      </c>
      <c r="BE43" s="79" t="str">
        <f t="shared" ref="BE43" si="444">IF(W43&lt;60,5,IF(W43="XXX",5,"."))</f>
        <v>.</v>
      </c>
      <c r="BF43" s="79" t="str">
        <f t="shared" ref="BF43" si="445">IF(Z43&lt;40,6,IF(Z43="XXX",6,"."))</f>
        <v>.</v>
      </c>
      <c r="BG43" s="79" t="str">
        <f t="shared" ref="BG43" si="446">IF(AC43&lt;40,7,IF(AC43="XXX",7,"."))</f>
        <v>.</v>
      </c>
      <c r="BH43" s="79" t="str">
        <f t="shared" ref="BH43" si="447">IF(AF43&lt;20,8,IF(AF43="XXX",8,"."))</f>
        <v>.</v>
      </c>
      <c r="BI43" s="80" t="str">
        <f t="shared" ref="BI43" si="448">IF(BA43=1,".رياضيات",".")</f>
        <v>.</v>
      </c>
      <c r="BJ43" s="80" t="str">
        <f t="shared" ref="BJ43" si="449">IF(BB43=2,".نحوونصوص",".")</f>
        <v>.نحوونصوص</v>
      </c>
      <c r="BK43" s="80" t="str">
        <f t="shared" ref="BK43" si="450">IF(BC43=3,".علوم",".")</f>
        <v>.</v>
      </c>
      <c r="BL43" s="80" t="str">
        <f t="shared" ref="BL43" si="451">IF(BD43=4,".تعبير واملاء وخط",".")</f>
        <v>.</v>
      </c>
      <c r="BM43" s="80" t="str">
        <f t="shared" ref="BM43" si="452">IF(BE43=5,".تربية اسلامية",".")</f>
        <v>.</v>
      </c>
      <c r="BN43" s="80" t="str">
        <f t="shared" ref="BN43" si="453">IF(BF43=6,".جغرافيا",".")</f>
        <v>.</v>
      </c>
      <c r="BO43" s="80" t="str">
        <f t="shared" ref="BO43" si="454">IF(BG43=7,".تاريخ",".")</f>
        <v>.</v>
      </c>
      <c r="BP43" s="80" t="str">
        <f t="shared" ref="BP43" si="455">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456">IF(AC43="",7,IF(AC41+AC42&lt;40,7,""))</f>
        <v>7</v>
      </c>
      <c r="EV43" s="82">
        <f t="shared" ref="EV43" si="457">IF(AF43="",8,IF(AF41+AF42&lt;20,8,""))</f>
        <v>8</v>
      </c>
      <c r="EW43" s="82">
        <f t="shared" ref="EW43" si="458">IF(AO43="",9,IF(AO41+AO42&lt;40,9,""))</f>
        <v>9</v>
      </c>
      <c r="EX43" s="180"/>
      <c r="EY43" s="83"/>
      <c r="EZ43" s="83"/>
      <c r="FA43" s="83"/>
      <c r="FB43" s="178"/>
      <c r="FC43" s="175"/>
      <c r="FD43" s="175"/>
      <c r="FE43" s="178"/>
      <c r="GG43" s="96" t="str">
        <f>IF(A42="","",MATCH(A42,مرجع,0))</f>
        <v/>
      </c>
    </row>
    <row r="44" spans="1:189" ht="18" customHeight="1" x14ac:dyDescent="0.25">
      <c r="A44" s="168">
        <v>12</v>
      </c>
      <c r="B44" s="169"/>
      <c r="C44" s="169" t="e">
        <f>IF($GG44="","",INDEX(بيانات,$GG44,COLUMN(C$11)))</f>
        <v>#N/A</v>
      </c>
      <c r="D44" s="169" t="e">
        <f>IF($GG44="","",INDEX(بيانات,$GG44,COLUMN(D$11)))</f>
        <v>#N/A</v>
      </c>
      <c r="E44" s="169" t="e">
        <f>IF($GG44="","",INDEX(بيانات,$GG44,COLUMN(E$11)))</f>
        <v>#N/A</v>
      </c>
      <c r="F44" s="169" t="e">
        <f>IF($GG44="","",INDEX(بيانات,$GG44,COLUMN(F$11)))</f>
        <v>#N/A</v>
      </c>
      <c r="G44" s="169" t="e">
        <f>IF($GG44="","",INDEX(بيانات,$GG44,COLUMN(G$11)))</f>
        <v>#N/A</v>
      </c>
      <c r="H44" s="55" t="s">
        <v>50</v>
      </c>
      <c r="I44" s="56" t="e">
        <f t="shared" ref="I44:AF44" si="459">IF($GG44="","",INDEX(بيانات,$GG44,COLUMN(I$11)))</f>
        <v>#N/A</v>
      </c>
      <c r="J44" s="56" t="e">
        <f t="shared" si="459"/>
        <v>#N/A</v>
      </c>
      <c r="K44" s="56" t="e">
        <f t="shared" si="459"/>
        <v>#N/A</v>
      </c>
      <c r="L44" s="56" t="e">
        <f t="shared" si="459"/>
        <v>#N/A</v>
      </c>
      <c r="M44" s="56" t="e">
        <f t="shared" si="459"/>
        <v>#N/A</v>
      </c>
      <c r="N44" s="56" t="e">
        <f t="shared" si="459"/>
        <v>#N/A</v>
      </c>
      <c r="O44" s="56" t="e">
        <f t="shared" si="459"/>
        <v>#N/A</v>
      </c>
      <c r="P44" s="56" t="e">
        <f t="shared" si="459"/>
        <v>#N/A</v>
      </c>
      <c r="Q44" s="56" t="e">
        <f t="shared" si="459"/>
        <v>#N/A</v>
      </c>
      <c r="R44" s="56" t="e">
        <f t="shared" si="459"/>
        <v>#N/A</v>
      </c>
      <c r="S44" s="56" t="e">
        <f t="shared" si="459"/>
        <v>#N/A</v>
      </c>
      <c r="T44" s="56" t="e">
        <f t="shared" si="459"/>
        <v>#N/A</v>
      </c>
      <c r="U44" s="56" t="e">
        <f t="shared" si="459"/>
        <v>#N/A</v>
      </c>
      <c r="V44" s="56" t="e">
        <f t="shared" si="459"/>
        <v>#N/A</v>
      </c>
      <c r="W44" s="56" t="e">
        <f t="shared" si="459"/>
        <v>#N/A</v>
      </c>
      <c r="X44" s="56" t="e">
        <f t="shared" si="459"/>
        <v>#N/A</v>
      </c>
      <c r="Y44" s="56" t="e">
        <f t="shared" si="459"/>
        <v>#N/A</v>
      </c>
      <c r="Z44" s="56" t="e">
        <f t="shared" si="459"/>
        <v>#N/A</v>
      </c>
      <c r="AA44" s="56" t="e">
        <f t="shared" si="459"/>
        <v>#N/A</v>
      </c>
      <c r="AB44" s="56" t="e">
        <f t="shared" si="459"/>
        <v>#N/A</v>
      </c>
      <c r="AC44" s="56" t="e">
        <f t="shared" si="459"/>
        <v>#N/A</v>
      </c>
      <c r="AD44" s="56" t="e">
        <f t="shared" si="459"/>
        <v>#N/A</v>
      </c>
      <c r="AE44" s="56" t="e">
        <f t="shared" si="459"/>
        <v>#N/A</v>
      </c>
      <c r="AF44" s="56" t="e">
        <f t="shared" si="459"/>
        <v>#N/A</v>
      </c>
      <c r="AG44" s="158" t="str">
        <f t="shared" ref="AG44" si="460">IF(AJ44&gt;=1,"دورثان","ناجح")</f>
        <v>ناجح</v>
      </c>
      <c r="AH44" s="58"/>
      <c r="AI44" s="161"/>
      <c r="AJ44" s="161"/>
      <c r="AK44" s="163"/>
      <c r="AL44" s="166"/>
      <c r="AM44" s="59"/>
      <c r="AN44" s="59"/>
      <c r="AO44" s="60"/>
      <c r="AP44" s="61"/>
      <c r="AQ44" s="181" t="e">
        <f t="shared" ref="AQ44" si="461">CONCATENATE(BI46,BJ46,BK46,,BL46,BM46,,BN46,BO46,BP46)</f>
        <v>#N/A</v>
      </c>
      <c r="AR44" s="183" t="e">
        <f t="shared" ref="AR44" si="462">K44:K45+N44:N45+Q44:Q45+T44:T45+W44:W45+Z44:Z45+AC44:AC45+AF44:AF45+AO44:AO45</f>
        <v>#N/A</v>
      </c>
      <c r="AS44" s="154" t="e">
        <f t="shared" ref="AS44" si="463">IF(K46&lt;100,100-K46,IF(K46="XXX",100,"."))</f>
        <v>#N/A</v>
      </c>
      <c r="AT44" s="154" t="e">
        <f t="shared" ref="AT44" si="464">IF(N46&lt;80,80-N46,IF(N46="XXX",80,"."))</f>
        <v>#N/A</v>
      </c>
      <c r="AU44" s="154" t="e">
        <f t="shared" ref="AU44" si="465">IF(Q46&lt;80,80-Q46,IF(Q46="XXX",80,"."))</f>
        <v>#N/A</v>
      </c>
      <c r="AV44" s="154" t="e">
        <f t="shared" ref="AV44" si="466">IF(T46&lt;80,80-T46,IF(T46="XXX",80,"."))</f>
        <v>#N/A</v>
      </c>
      <c r="AW44" s="154" t="e">
        <f t="shared" ref="AW44" si="467">IF(W46&lt;60,60-W46,IF(W46="XXX",60,"."))</f>
        <v>#N/A</v>
      </c>
      <c r="AX44" s="154" t="e">
        <f t="shared" ref="AX44" si="468">IF(Z46&lt;40,40-Z46,IF(Z46="XXX",40,"."))</f>
        <v>#N/A</v>
      </c>
      <c r="AY44" s="154" t="e">
        <f t="shared" ref="AY44" si="469">IF(AC46&lt;40,40-AC46,IF(AC46="XXX",40,"."))</f>
        <v>#N/A</v>
      </c>
      <c r="AZ44" s="154" t="e">
        <f t="shared" ref="AZ44" si="470">IF(AF46&lt;20,20-AF46,IF(AF46="XXX",20,"."))</f>
        <v>#N/A</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t="e">
        <f t="shared" ref="EU44" si="471">IF(K46="",1,IF(K44+K45&lt;100,1,""))</f>
        <v>#N/A</v>
      </c>
      <c r="EV44" s="63" t="e">
        <f t="shared" ref="EV44" si="472">IF(N46="",2,IF(N44+N45&lt;80,2,""))</f>
        <v>#N/A</v>
      </c>
      <c r="EW44" s="63" t="e">
        <f t="shared" ref="EW44" si="473">IF(Q46="",3,IF(Q44+Q45&lt;80,3,""))</f>
        <v>#N/A</v>
      </c>
      <c r="EX44" s="180">
        <v>12</v>
      </c>
      <c r="EY44" s="64" t="str">
        <f t="shared" ref="EY44" si="474">IF(AG44="","7",IF(AG44&lt;40,7,"*"))</f>
        <v>*</v>
      </c>
      <c r="EZ44" s="64" t="str">
        <f t="shared" ref="EZ44" si="475">IF(AJ44="","8",IF(AJ44&lt;20,8,"*"))</f>
        <v>8</v>
      </c>
      <c r="FA44" s="65" t="e">
        <f t="shared" ref="FA44" si="476">IF(AS44="","9",IF(AS44&lt;40,9,"*"))</f>
        <v>#N/A</v>
      </c>
      <c r="FB44" s="176">
        <f>IF(FC44="","",SUBTOTAL(2,$FC$11:FC44))</f>
        <v>12</v>
      </c>
      <c r="FC44" s="173">
        <f t="shared" ref="FC44" si="477">IF(AG44="ناجح",ROW(),"")</f>
        <v>44</v>
      </c>
      <c r="FD44" s="173" t="str">
        <f t="shared" ref="FD44" si="478">IF(AG44="دورثان",ROW(),"")</f>
        <v/>
      </c>
      <c r="FE44" s="176" t="str">
        <f>IF(FD44="","",SUBTOTAL(2,$FD$11:FD44))</f>
        <v/>
      </c>
      <c r="GG44" s="96" t="e">
        <f>IF(A44="","",MATCH(A44,مرجع,0))</f>
        <v>#N/A</v>
      </c>
    </row>
    <row r="45" spans="1:189" ht="18" customHeight="1" x14ac:dyDescent="0.25">
      <c r="A45" s="156"/>
      <c r="B45" s="161"/>
      <c r="C45" s="161"/>
      <c r="D45" s="161"/>
      <c r="E45" s="161"/>
      <c r="F45" s="161"/>
      <c r="G45" s="161"/>
      <c r="H45" s="67" t="s">
        <v>52</v>
      </c>
      <c r="I45" s="56" t="e">
        <f t="shared" ref="I45:AF45" si="479">IF($GG44="","",INDEX(بيانات,$GG45,COLUMN(I$12)))</f>
        <v>#N/A</v>
      </c>
      <c r="J45" s="56" t="e">
        <f t="shared" si="479"/>
        <v>#N/A</v>
      </c>
      <c r="K45" s="56" t="e">
        <f t="shared" si="479"/>
        <v>#N/A</v>
      </c>
      <c r="L45" s="56" t="e">
        <f t="shared" si="479"/>
        <v>#N/A</v>
      </c>
      <c r="M45" s="56" t="e">
        <f t="shared" si="479"/>
        <v>#N/A</v>
      </c>
      <c r="N45" s="56" t="e">
        <f t="shared" si="479"/>
        <v>#N/A</v>
      </c>
      <c r="O45" s="56" t="e">
        <f t="shared" si="479"/>
        <v>#N/A</v>
      </c>
      <c r="P45" s="56" t="e">
        <f t="shared" si="479"/>
        <v>#N/A</v>
      </c>
      <c r="Q45" s="56" t="e">
        <f t="shared" si="479"/>
        <v>#N/A</v>
      </c>
      <c r="R45" s="56" t="e">
        <f t="shared" si="479"/>
        <v>#N/A</v>
      </c>
      <c r="S45" s="56" t="e">
        <f t="shared" si="479"/>
        <v>#N/A</v>
      </c>
      <c r="T45" s="56" t="e">
        <f t="shared" si="479"/>
        <v>#N/A</v>
      </c>
      <c r="U45" s="56" t="e">
        <f t="shared" si="479"/>
        <v>#N/A</v>
      </c>
      <c r="V45" s="56" t="e">
        <f t="shared" si="479"/>
        <v>#N/A</v>
      </c>
      <c r="W45" s="56" t="e">
        <f t="shared" si="479"/>
        <v>#N/A</v>
      </c>
      <c r="X45" s="56" t="e">
        <f t="shared" si="479"/>
        <v>#N/A</v>
      </c>
      <c r="Y45" s="56" t="e">
        <f t="shared" si="479"/>
        <v>#N/A</v>
      </c>
      <c r="Z45" s="56" t="e">
        <f t="shared" si="479"/>
        <v>#N/A</v>
      </c>
      <c r="AA45" s="56" t="e">
        <f t="shared" si="479"/>
        <v>#N/A</v>
      </c>
      <c r="AB45" s="56" t="e">
        <f t="shared" si="479"/>
        <v>#N/A</v>
      </c>
      <c r="AC45" s="56" t="e">
        <f t="shared" si="479"/>
        <v>#N/A</v>
      </c>
      <c r="AD45" s="56" t="e">
        <f t="shared" si="479"/>
        <v>#N/A</v>
      </c>
      <c r="AE45" s="56" t="e">
        <f t="shared" si="479"/>
        <v>#N/A</v>
      </c>
      <c r="AF45" s="56" t="e">
        <f t="shared" si="479"/>
        <v>#N/A</v>
      </c>
      <c r="AG45" s="159"/>
      <c r="AH45" s="70"/>
      <c r="AI45" s="161"/>
      <c r="AJ45" s="161"/>
      <c r="AK45" s="164"/>
      <c r="AL45" s="166"/>
      <c r="AM45" s="71"/>
      <c r="AN45" s="71"/>
      <c r="AO45" s="60"/>
      <c r="AP45" s="72"/>
      <c r="AQ45" s="181"/>
      <c r="AR45" s="183"/>
      <c r="AS45" s="154"/>
      <c r="AT45" s="154"/>
      <c r="AU45" s="154"/>
      <c r="AV45" s="154"/>
      <c r="AW45" s="154"/>
      <c r="AX45" s="154"/>
      <c r="AY45" s="154"/>
      <c r="AZ45" s="15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t="e">
        <f t="shared" ref="EU45" si="480">IF(T46="",4,IF(T44+T45&lt;80,4,""))</f>
        <v>#N/A</v>
      </c>
      <c r="EV45" s="63" t="e">
        <f t="shared" ref="EV45" si="481">IF(W46="",5,IF(W44+W45&lt;60,5,""))</f>
        <v>#N/A</v>
      </c>
      <c r="EW45" s="63" t="e">
        <f t="shared" ref="EW45" si="482">IF(Z46="",6,IF(Z44+Z45&lt;40,6,""))</f>
        <v>#N/A</v>
      </c>
      <c r="EX45" s="180"/>
      <c r="EY45" s="66"/>
      <c r="EZ45" s="66"/>
      <c r="FA45" s="66"/>
      <c r="FB45" s="177"/>
      <c r="FC45" s="174"/>
      <c r="FD45" s="174"/>
      <c r="FE45" s="177"/>
      <c r="GG45" s="96"/>
    </row>
    <row r="46" spans="1:189" ht="18.75" customHeight="1" thickBot="1" x14ac:dyDescent="0.3">
      <c r="A46" s="157"/>
      <c r="B46" s="162"/>
      <c r="C46" s="162"/>
      <c r="D46" s="162"/>
      <c r="E46" s="162"/>
      <c r="F46" s="162"/>
      <c r="G46" s="162"/>
      <c r="H46" s="73" t="s">
        <v>53</v>
      </c>
      <c r="I46" s="74" t="e">
        <f t="shared" ref="I46:AF46" si="483">IF($GG44="","",INDEX(بيانات,$GG45,COLUMN(I$12)))</f>
        <v>#N/A</v>
      </c>
      <c r="J46" s="74" t="e">
        <f t="shared" si="483"/>
        <v>#N/A</v>
      </c>
      <c r="K46" s="74" t="e">
        <f t="shared" si="483"/>
        <v>#N/A</v>
      </c>
      <c r="L46" s="74" t="e">
        <f t="shared" si="483"/>
        <v>#N/A</v>
      </c>
      <c r="M46" s="74" t="e">
        <f t="shared" si="483"/>
        <v>#N/A</v>
      </c>
      <c r="N46" s="74" t="e">
        <f t="shared" si="483"/>
        <v>#N/A</v>
      </c>
      <c r="O46" s="74" t="e">
        <f t="shared" si="483"/>
        <v>#N/A</v>
      </c>
      <c r="P46" s="74" t="e">
        <f t="shared" si="483"/>
        <v>#N/A</v>
      </c>
      <c r="Q46" s="74" t="e">
        <f t="shared" si="483"/>
        <v>#N/A</v>
      </c>
      <c r="R46" s="74" t="e">
        <f t="shared" si="483"/>
        <v>#N/A</v>
      </c>
      <c r="S46" s="74" t="e">
        <f t="shared" si="483"/>
        <v>#N/A</v>
      </c>
      <c r="T46" s="74" t="e">
        <f t="shared" si="483"/>
        <v>#N/A</v>
      </c>
      <c r="U46" s="74" t="e">
        <f t="shared" si="483"/>
        <v>#N/A</v>
      </c>
      <c r="V46" s="74" t="e">
        <f t="shared" si="483"/>
        <v>#N/A</v>
      </c>
      <c r="W46" s="74" t="e">
        <f t="shared" si="483"/>
        <v>#N/A</v>
      </c>
      <c r="X46" s="74" t="e">
        <f t="shared" si="483"/>
        <v>#N/A</v>
      </c>
      <c r="Y46" s="74" t="e">
        <f t="shared" si="483"/>
        <v>#N/A</v>
      </c>
      <c r="Z46" s="74" t="e">
        <f t="shared" si="483"/>
        <v>#N/A</v>
      </c>
      <c r="AA46" s="74" t="e">
        <f t="shared" si="483"/>
        <v>#N/A</v>
      </c>
      <c r="AB46" s="74" t="e">
        <f t="shared" si="483"/>
        <v>#N/A</v>
      </c>
      <c r="AC46" s="74" t="e">
        <f t="shared" si="483"/>
        <v>#N/A</v>
      </c>
      <c r="AD46" s="74" t="e">
        <f t="shared" si="483"/>
        <v>#N/A</v>
      </c>
      <c r="AE46" s="74" t="e">
        <f t="shared" si="483"/>
        <v>#N/A</v>
      </c>
      <c r="AF46" s="74" t="e">
        <f t="shared" si="483"/>
        <v>#N/A</v>
      </c>
      <c r="AG46" s="160"/>
      <c r="AH46" s="75">
        <f t="shared" ref="AH46" si="484">COUNT(BA46:BH46)</f>
        <v>0</v>
      </c>
      <c r="AI46" s="162"/>
      <c r="AJ46" s="162"/>
      <c r="AK46" s="165"/>
      <c r="AL46" s="167"/>
      <c r="AM46" s="76"/>
      <c r="AN46" s="76"/>
      <c r="AO46" s="77"/>
      <c r="AP46" s="78" t="e">
        <f t="shared" ref="AP46" si="485">CONCATENATE(BH46,BG46,BF46,BE46,BD46,,BC46,BB46,BA46)</f>
        <v>#N/A</v>
      </c>
      <c r="AQ46" s="182"/>
      <c r="AR46" s="184"/>
      <c r="AS46" s="155"/>
      <c r="AT46" s="155"/>
      <c r="AU46" s="155"/>
      <c r="AV46" s="155"/>
      <c r="AW46" s="155"/>
      <c r="AX46" s="155"/>
      <c r="AY46" s="155"/>
      <c r="AZ46" s="155"/>
      <c r="BA46" s="79" t="e">
        <f t="shared" ref="BA46" si="486">IF(K46&lt;100,1,IF(K46="XXX",1,"."))</f>
        <v>#N/A</v>
      </c>
      <c r="BB46" s="79" t="e">
        <f t="shared" ref="BB46" si="487">IF(N46&lt;80,2,IF(N46="XXX",2,"."))</f>
        <v>#N/A</v>
      </c>
      <c r="BC46" s="79" t="e">
        <f t="shared" ref="BC46" si="488">IF(Q46&lt;80,3,IF(Q46="XXX",3,"."))</f>
        <v>#N/A</v>
      </c>
      <c r="BD46" s="79" t="e">
        <f t="shared" ref="BD46" si="489">IF(T46&lt;80,4,IF(W46="XXX",4,"."))</f>
        <v>#N/A</v>
      </c>
      <c r="BE46" s="79" t="e">
        <f t="shared" ref="BE46" si="490">IF(W46&lt;60,5,IF(W46="XXX",5,"."))</f>
        <v>#N/A</v>
      </c>
      <c r="BF46" s="79" t="e">
        <f t="shared" ref="BF46" si="491">IF(Z46&lt;40,6,IF(Z46="XXX",6,"."))</f>
        <v>#N/A</v>
      </c>
      <c r="BG46" s="79" t="e">
        <f t="shared" ref="BG46" si="492">IF(AC46&lt;40,7,IF(AC46="XXX",7,"."))</f>
        <v>#N/A</v>
      </c>
      <c r="BH46" s="79" t="e">
        <f t="shared" ref="BH46" si="493">IF(AF46&lt;20,8,IF(AF46="XXX",8,"."))</f>
        <v>#N/A</v>
      </c>
      <c r="BI46" s="80" t="e">
        <f t="shared" ref="BI46" si="494">IF(BA46=1,".رياضيات",".")</f>
        <v>#N/A</v>
      </c>
      <c r="BJ46" s="80" t="e">
        <f t="shared" ref="BJ46" si="495">IF(BB46=2,".نحوونصوص",".")</f>
        <v>#N/A</v>
      </c>
      <c r="BK46" s="80" t="e">
        <f t="shared" ref="BK46" si="496">IF(BC46=3,".علوم",".")</f>
        <v>#N/A</v>
      </c>
      <c r="BL46" s="80" t="e">
        <f t="shared" ref="BL46" si="497">IF(BD46=4,".تعبير واملاء وخط",".")</f>
        <v>#N/A</v>
      </c>
      <c r="BM46" s="80" t="e">
        <f t="shared" ref="BM46" si="498">IF(BE46=5,".تربية اسلامية",".")</f>
        <v>#N/A</v>
      </c>
      <c r="BN46" s="80" t="e">
        <f t="shared" ref="BN46" si="499">IF(BF46=6,".جغرافيا",".")</f>
        <v>#N/A</v>
      </c>
      <c r="BO46" s="80" t="e">
        <f t="shared" ref="BO46" si="500">IF(BG46=7,".تاريخ",".")</f>
        <v>#N/A</v>
      </c>
      <c r="BP46" s="80" t="e">
        <f t="shared" ref="BP46" si="501">IF(BH46=8,".وطنية",".")</f>
        <v>#N/A</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t="e">
        <f t="shared" ref="EU46" si="502">IF(AC46="",7,IF(AC44+AC45&lt;40,7,""))</f>
        <v>#N/A</v>
      </c>
      <c r="EV46" s="82" t="e">
        <f t="shared" ref="EV46" si="503">IF(AF46="",8,IF(AF44+AF45&lt;20,8,""))</f>
        <v>#N/A</v>
      </c>
      <c r="EW46" s="82">
        <f t="shared" ref="EW46" si="504">IF(AO46="",9,IF(AO44+AO45&lt;40,9,""))</f>
        <v>9</v>
      </c>
      <c r="EX46" s="180"/>
      <c r="EY46" s="83"/>
      <c r="EZ46" s="83"/>
      <c r="FA46" s="83"/>
      <c r="FB46" s="178"/>
      <c r="FC46" s="175"/>
      <c r="FD46" s="175"/>
      <c r="FE46" s="178"/>
      <c r="GG46" s="96" t="str">
        <f>IF(A45="","",MATCH(A45,مرجع,0))</f>
        <v/>
      </c>
    </row>
    <row r="47" spans="1:189" ht="18" customHeight="1" x14ac:dyDescent="0.25">
      <c r="A47" s="168">
        <v>13</v>
      </c>
      <c r="B47" s="169"/>
      <c r="C47" s="169" t="e">
        <f>IF($GG47="","",INDEX(بيانات,$GG47,COLUMN(C$11)))</f>
        <v>#N/A</v>
      </c>
      <c r="D47" s="169" t="e">
        <f>IF($GG47="","",INDEX(بيانات,$GG47,COLUMN(D$11)))</f>
        <v>#N/A</v>
      </c>
      <c r="E47" s="169" t="e">
        <f>IF($GG47="","",INDEX(بيانات,$GG47,COLUMN(E$11)))</f>
        <v>#N/A</v>
      </c>
      <c r="F47" s="169" t="e">
        <f>IF($GG47="","",INDEX(بيانات,$GG47,COLUMN(F$11)))</f>
        <v>#N/A</v>
      </c>
      <c r="G47" s="169" t="e">
        <f>IF($GG47="","",INDEX(بيانات,$GG47,COLUMN(G$11)))</f>
        <v>#N/A</v>
      </c>
      <c r="H47" s="55" t="s">
        <v>50</v>
      </c>
      <c r="I47" s="56" t="e">
        <f t="shared" ref="I47:AF47" si="505">IF($GG47="","",INDEX(بيانات,$GG47,COLUMN(I$11)))</f>
        <v>#N/A</v>
      </c>
      <c r="J47" s="56" t="e">
        <f t="shared" si="505"/>
        <v>#N/A</v>
      </c>
      <c r="K47" s="56" t="e">
        <f t="shared" si="505"/>
        <v>#N/A</v>
      </c>
      <c r="L47" s="56" t="e">
        <f t="shared" si="505"/>
        <v>#N/A</v>
      </c>
      <c r="M47" s="56" t="e">
        <f t="shared" si="505"/>
        <v>#N/A</v>
      </c>
      <c r="N47" s="56" t="e">
        <f t="shared" si="505"/>
        <v>#N/A</v>
      </c>
      <c r="O47" s="56" t="e">
        <f t="shared" si="505"/>
        <v>#N/A</v>
      </c>
      <c r="P47" s="56" t="e">
        <f t="shared" si="505"/>
        <v>#N/A</v>
      </c>
      <c r="Q47" s="56" t="e">
        <f t="shared" si="505"/>
        <v>#N/A</v>
      </c>
      <c r="R47" s="56" t="e">
        <f t="shared" si="505"/>
        <v>#N/A</v>
      </c>
      <c r="S47" s="56" t="e">
        <f t="shared" si="505"/>
        <v>#N/A</v>
      </c>
      <c r="T47" s="56" t="e">
        <f t="shared" si="505"/>
        <v>#N/A</v>
      </c>
      <c r="U47" s="56" t="e">
        <f t="shared" si="505"/>
        <v>#N/A</v>
      </c>
      <c r="V47" s="56" t="e">
        <f t="shared" si="505"/>
        <v>#N/A</v>
      </c>
      <c r="W47" s="56" t="e">
        <f t="shared" si="505"/>
        <v>#N/A</v>
      </c>
      <c r="X47" s="56" t="e">
        <f t="shared" si="505"/>
        <v>#N/A</v>
      </c>
      <c r="Y47" s="56" t="e">
        <f t="shared" si="505"/>
        <v>#N/A</v>
      </c>
      <c r="Z47" s="56" t="e">
        <f t="shared" si="505"/>
        <v>#N/A</v>
      </c>
      <c r="AA47" s="56" t="e">
        <f t="shared" si="505"/>
        <v>#N/A</v>
      </c>
      <c r="AB47" s="56" t="e">
        <f t="shared" si="505"/>
        <v>#N/A</v>
      </c>
      <c r="AC47" s="56" t="e">
        <f t="shared" si="505"/>
        <v>#N/A</v>
      </c>
      <c r="AD47" s="56" t="e">
        <f t="shared" si="505"/>
        <v>#N/A</v>
      </c>
      <c r="AE47" s="56" t="e">
        <f t="shared" si="505"/>
        <v>#N/A</v>
      </c>
      <c r="AF47" s="56" t="e">
        <f t="shared" si="505"/>
        <v>#N/A</v>
      </c>
      <c r="AG47" s="158" t="str">
        <f t="shared" ref="AG47" si="506">IF(AJ47&gt;=1,"دورثان","ناجح")</f>
        <v>ناجح</v>
      </c>
      <c r="AH47" s="58"/>
      <c r="AI47" s="161"/>
      <c r="AJ47" s="161"/>
      <c r="AK47" s="163"/>
      <c r="AL47" s="166"/>
      <c r="AM47" s="59"/>
      <c r="AN47" s="59"/>
      <c r="AO47" s="60"/>
      <c r="AP47" s="61"/>
      <c r="AQ47" s="181" t="e">
        <f t="shared" ref="AQ47" si="507">CONCATENATE(BI49,BJ49,BK49,,BL49,BM49,,BN49,BO49,BP49)</f>
        <v>#N/A</v>
      </c>
      <c r="AR47" s="183" t="e">
        <f t="shared" ref="AR47" si="508">K47:K48+N47:N48+Q47:Q48+T47:T48+W47:W48+Z47:Z48+AC47:AC48+AF47:AF48+AO47:AO48</f>
        <v>#N/A</v>
      </c>
      <c r="AS47" s="154" t="e">
        <f t="shared" ref="AS47" si="509">IF(K49&lt;100,100-K49,IF(K49="XXX",100,"."))</f>
        <v>#N/A</v>
      </c>
      <c r="AT47" s="154" t="e">
        <f t="shared" ref="AT47" si="510">IF(N49&lt;80,80-N49,IF(N49="XXX",80,"."))</f>
        <v>#N/A</v>
      </c>
      <c r="AU47" s="154" t="e">
        <f t="shared" ref="AU47" si="511">IF(Q49&lt;80,80-Q49,IF(Q49="XXX",80,"."))</f>
        <v>#N/A</v>
      </c>
      <c r="AV47" s="154" t="e">
        <f t="shared" ref="AV47" si="512">IF(T49&lt;80,80-T49,IF(T49="XXX",80,"."))</f>
        <v>#N/A</v>
      </c>
      <c r="AW47" s="154" t="e">
        <f t="shared" ref="AW47" si="513">IF(W49&lt;60,60-W49,IF(W49="XXX",60,"."))</f>
        <v>#N/A</v>
      </c>
      <c r="AX47" s="154" t="e">
        <f t="shared" ref="AX47" si="514">IF(Z49&lt;40,40-Z49,IF(Z49="XXX",40,"."))</f>
        <v>#N/A</v>
      </c>
      <c r="AY47" s="154" t="e">
        <f t="shared" ref="AY47" si="515">IF(AC49&lt;40,40-AC49,IF(AC49="XXX",40,"."))</f>
        <v>#N/A</v>
      </c>
      <c r="AZ47" s="154" t="e">
        <f t="shared" ref="AZ47" si="516">IF(AF49&lt;20,20-AF49,IF(AF49="XXX",20,"."))</f>
        <v>#N/A</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t="e">
        <f t="shared" ref="EU47" si="517">IF(K49="",1,IF(K47+K48&lt;100,1,""))</f>
        <v>#N/A</v>
      </c>
      <c r="EV47" s="63" t="e">
        <f t="shared" ref="EV47" si="518">IF(N49="",2,IF(N47+N48&lt;80,2,""))</f>
        <v>#N/A</v>
      </c>
      <c r="EW47" s="63" t="e">
        <f t="shared" ref="EW47" si="519">IF(Q49="",3,IF(Q47+Q48&lt;80,3,""))</f>
        <v>#N/A</v>
      </c>
      <c r="EX47" s="180">
        <v>13</v>
      </c>
      <c r="EY47" s="64" t="str">
        <f t="shared" ref="EY47" si="520">IF(AG47="","7",IF(AG47&lt;40,7,"*"))</f>
        <v>*</v>
      </c>
      <c r="EZ47" s="64" t="str">
        <f t="shared" ref="EZ47" si="521">IF(AJ47="","8",IF(AJ47&lt;20,8,"*"))</f>
        <v>8</v>
      </c>
      <c r="FA47" s="65" t="e">
        <f t="shared" ref="FA47" si="522">IF(AS47="","9",IF(AS47&lt;40,9,"*"))</f>
        <v>#N/A</v>
      </c>
      <c r="FB47" s="176">
        <f>IF(FC47="","",SUBTOTAL(2,$FC$11:FC47))</f>
        <v>13</v>
      </c>
      <c r="FC47" s="173">
        <f t="shared" ref="FC47" si="523">IF(AG47="ناجح",ROW(),"")</f>
        <v>47</v>
      </c>
      <c r="FD47" s="173" t="str">
        <f t="shared" ref="FD47" si="524">IF(AG47="دورثان",ROW(),"")</f>
        <v/>
      </c>
      <c r="FE47" s="176" t="str">
        <f>IF(FD47="","",SUBTOTAL(2,$FD$11:FD47))</f>
        <v/>
      </c>
      <c r="GG47" s="96" t="e">
        <f>IF(A47="","",MATCH(A47,مرجع,0))</f>
        <v>#N/A</v>
      </c>
    </row>
    <row r="48" spans="1:189" ht="18" customHeight="1" x14ac:dyDescent="0.25">
      <c r="A48" s="156"/>
      <c r="B48" s="161"/>
      <c r="C48" s="161"/>
      <c r="D48" s="161"/>
      <c r="E48" s="161"/>
      <c r="F48" s="161"/>
      <c r="G48" s="161"/>
      <c r="H48" s="67" t="s">
        <v>52</v>
      </c>
      <c r="I48" s="56" t="e">
        <f t="shared" ref="I48:AF48" si="525">IF($GG47="","",INDEX(بيانات,$GG48,COLUMN(I$12)))</f>
        <v>#N/A</v>
      </c>
      <c r="J48" s="56" t="e">
        <f t="shared" si="525"/>
        <v>#N/A</v>
      </c>
      <c r="K48" s="56" t="e">
        <f t="shared" si="525"/>
        <v>#N/A</v>
      </c>
      <c r="L48" s="56" t="e">
        <f t="shared" si="525"/>
        <v>#N/A</v>
      </c>
      <c r="M48" s="56" t="e">
        <f t="shared" si="525"/>
        <v>#N/A</v>
      </c>
      <c r="N48" s="56" t="e">
        <f t="shared" si="525"/>
        <v>#N/A</v>
      </c>
      <c r="O48" s="56" t="e">
        <f t="shared" si="525"/>
        <v>#N/A</v>
      </c>
      <c r="P48" s="56" t="e">
        <f t="shared" si="525"/>
        <v>#N/A</v>
      </c>
      <c r="Q48" s="56" t="e">
        <f t="shared" si="525"/>
        <v>#N/A</v>
      </c>
      <c r="R48" s="56" t="e">
        <f t="shared" si="525"/>
        <v>#N/A</v>
      </c>
      <c r="S48" s="56" t="e">
        <f t="shared" si="525"/>
        <v>#N/A</v>
      </c>
      <c r="T48" s="56" t="e">
        <f t="shared" si="525"/>
        <v>#N/A</v>
      </c>
      <c r="U48" s="56" t="e">
        <f t="shared" si="525"/>
        <v>#N/A</v>
      </c>
      <c r="V48" s="56" t="e">
        <f t="shared" si="525"/>
        <v>#N/A</v>
      </c>
      <c r="W48" s="56" t="e">
        <f t="shared" si="525"/>
        <v>#N/A</v>
      </c>
      <c r="X48" s="56" t="e">
        <f t="shared" si="525"/>
        <v>#N/A</v>
      </c>
      <c r="Y48" s="56" t="e">
        <f t="shared" si="525"/>
        <v>#N/A</v>
      </c>
      <c r="Z48" s="56" t="e">
        <f t="shared" si="525"/>
        <v>#N/A</v>
      </c>
      <c r="AA48" s="56" t="e">
        <f t="shared" si="525"/>
        <v>#N/A</v>
      </c>
      <c r="AB48" s="56" t="e">
        <f t="shared" si="525"/>
        <v>#N/A</v>
      </c>
      <c r="AC48" s="56" t="e">
        <f t="shared" si="525"/>
        <v>#N/A</v>
      </c>
      <c r="AD48" s="56" t="e">
        <f t="shared" si="525"/>
        <v>#N/A</v>
      </c>
      <c r="AE48" s="56" t="e">
        <f t="shared" si="525"/>
        <v>#N/A</v>
      </c>
      <c r="AF48" s="56" t="e">
        <f t="shared" si="525"/>
        <v>#N/A</v>
      </c>
      <c r="AG48" s="159"/>
      <c r="AH48" s="70"/>
      <c r="AI48" s="161"/>
      <c r="AJ48" s="161"/>
      <c r="AK48" s="164"/>
      <c r="AL48" s="166"/>
      <c r="AM48" s="71"/>
      <c r="AN48" s="71"/>
      <c r="AO48" s="60"/>
      <c r="AP48" s="72"/>
      <c r="AQ48" s="181"/>
      <c r="AR48" s="183"/>
      <c r="AS48" s="154"/>
      <c r="AT48" s="154"/>
      <c r="AU48" s="154"/>
      <c r="AV48" s="154"/>
      <c r="AW48" s="154"/>
      <c r="AX48" s="154"/>
      <c r="AY48" s="154"/>
      <c r="AZ48" s="154"/>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t="e">
        <f t="shared" ref="EU48" si="526">IF(T49="",4,IF(T47+T48&lt;80,4,""))</f>
        <v>#N/A</v>
      </c>
      <c r="EV48" s="63" t="e">
        <f t="shared" ref="EV48" si="527">IF(W49="",5,IF(W47+W48&lt;60,5,""))</f>
        <v>#N/A</v>
      </c>
      <c r="EW48" s="63" t="e">
        <f t="shared" ref="EW48" si="528">IF(Z49="",6,IF(Z47+Z48&lt;40,6,""))</f>
        <v>#N/A</v>
      </c>
      <c r="EX48" s="180"/>
      <c r="EY48" s="66"/>
      <c r="EZ48" s="66"/>
      <c r="FA48" s="66"/>
      <c r="FB48" s="177"/>
      <c r="FC48" s="174"/>
      <c r="FD48" s="174"/>
      <c r="FE48" s="177"/>
      <c r="GG48" s="96"/>
    </row>
    <row r="49" spans="1:189" ht="18.75" customHeight="1" thickBot="1" x14ac:dyDescent="0.3">
      <c r="A49" s="157"/>
      <c r="B49" s="162"/>
      <c r="C49" s="162"/>
      <c r="D49" s="162"/>
      <c r="E49" s="162"/>
      <c r="F49" s="162"/>
      <c r="G49" s="162"/>
      <c r="H49" s="73" t="s">
        <v>53</v>
      </c>
      <c r="I49" s="74" t="e">
        <f t="shared" ref="I49:AF49" si="529">IF($GG47="","",INDEX(بيانات,$GG48,COLUMN(I$12)))</f>
        <v>#N/A</v>
      </c>
      <c r="J49" s="74" t="e">
        <f t="shared" si="529"/>
        <v>#N/A</v>
      </c>
      <c r="K49" s="74" t="e">
        <f t="shared" si="529"/>
        <v>#N/A</v>
      </c>
      <c r="L49" s="74" t="e">
        <f t="shared" si="529"/>
        <v>#N/A</v>
      </c>
      <c r="M49" s="74" t="e">
        <f t="shared" si="529"/>
        <v>#N/A</v>
      </c>
      <c r="N49" s="74" t="e">
        <f t="shared" si="529"/>
        <v>#N/A</v>
      </c>
      <c r="O49" s="74" t="e">
        <f t="shared" si="529"/>
        <v>#N/A</v>
      </c>
      <c r="P49" s="74" t="e">
        <f t="shared" si="529"/>
        <v>#N/A</v>
      </c>
      <c r="Q49" s="74" t="e">
        <f t="shared" si="529"/>
        <v>#N/A</v>
      </c>
      <c r="R49" s="74" t="e">
        <f t="shared" si="529"/>
        <v>#N/A</v>
      </c>
      <c r="S49" s="74" t="e">
        <f t="shared" si="529"/>
        <v>#N/A</v>
      </c>
      <c r="T49" s="74" t="e">
        <f t="shared" si="529"/>
        <v>#N/A</v>
      </c>
      <c r="U49" s="74" t="e">
        <f t="shared" si="529"/>
        <v>#N/A</v>
      </c>
      <c r="V49" s="74" t="e">
        <f t="shared" si="529"/>
        <v>#N/A</v>
      </c>
      <c r="W49" s="74" t="e">
        <f t="shared" si="529"/>
        <v>#N/A</v>
      </c>
      <c r="X49" s="74" t="e">
        <f t="shared" si="529"/>
        <v>#N/A</v>
      </c>
      <c r="Y49" s="74" t="e">
        <f t="shared" si="529"/>
        <v>#N/A</v>
      </c>
      <c r="Z49" s="74" t="e">
        <f t="shared" si="529"/>
        <v>#N/A</v>
      </c>
      <c r="AA49" s="74" t="e">
        <f t="shared" si="529"/>
        <v>#N/A</v>
      </c>
      <c r="AB49" s="74" t="e">
        <f t="shared" si="529"/>
        <v>#N/A</v>
      </c>
      <c r="AC49" s="74" t="e">
        <f t="shared" si="529"/>
        <v>#N/A</v>
      </c>
      <c r="AD49" s="74" t="e">
        <f t="shared" si="529"/>
        <v>#N/A</v>
      </c>
      <c r="AE49" s="74" t="e">
        <f t="shared" si="529"/>
        <v>#N/A</v>
      </c>
      <c r="AF49" s="74" t="e">
        <f t="shared" si="529"/>
        <v>#N/A</v>
      </c>
      <c r="AG49" s="160"/>
      <c r="AH49" s="75">
        <f t="shared" ref="AH49" si="530">COUNT(BA49:BH49)</f>
        <v>0</v>
      </c>
      <c r="AI49" s="162"/>
      <c r="AJ49" s="162"/>
      <c r="AK49" s="165"/>
      <c r="AL49" s="167"/>
      <c r="AM49" s="76"/>
      <c r="AN49" s="76"/>
      <c r="AO49" s="77"/>
      <c r="AP49" s="78" t="e">
        <f t="shared" ref="AP49" si="531">CONCATENATE(BH49,BG49,BF49,BE49,BD49,,BC49,BB49,BA49)</f>
        <v>#N/A</v>
      </c>
      <c r="AQ49" s="182"/>
      <c r="AR49" s="184"/>
      <c r="AS49" s="155"/>
      <c r="AT49" s="155"/>
      <c r="AU49" s="155"/>
      <c r="AV49" s="155"/>
      <c r="AW49" s="155"/>
      <c r="AX49" s="155"/>
      <c r="AY49" s="155"/>
      <c r="AZ49" s="155"/>
      <c r="BA49" s="79" t="e">
        <f t="shared" ref="BA49" si="532">IF(K49&lt;100,1,IF(K49="XXX",1,"."))</f>
        <v>#N/A</v>
      </c>
      <c r="BB49" s="79" t="e">
        <f t="shared" ref="BB49" si="533">IF(N49&lt;80,2,IF(N49="XXX",2,"."))</f>
        <v>#N/A</v>
      </c>
      <c r="BC49" s="79" t="e">
        <f t="shared" ref="BC49" si="534">IF(Q49&lt;80,3,IF(Q49="XXX",3,"."))</f>
        <v>#N/A</v>
      </c>
      <c r="BD49" s="79" t="e">
        <f t="shared" ref="BD49" si="535">IF(T49&lt;80,4,IF(W49="XXX",4,"."))</f>
        <v>#N/A</v>
      </c>
      <c r="BE49" s="79" t="e">
        <f t="shared" ref="BE49" si="536">IF(W49&lt;60,5,IF(W49="XXX",5,"."))</f>
        <v>#N/A</v>
      </c>
      <c r="BF49" s="79" t="e">
        <f t="shared" ref="BF49" si="537">IF(Z49&lt;40,6,IF(Z49="XXX",6,"."))</f>
        <v>#N/A</v>
      </c>
      <c r="BG49" s="79" t="e">
        <f t="shared" ref="BG49" si="538">IF(AC49&lt;40,7,IF(AC49="XXX",7,"."))</f>
        <v>#N/A</v>
      </c>
      <c r="BH49" s="79" t="e">
        <f t="shared" ref="BH49" si="539">IF(AF49&lt;20,8,IF(AF49="XXX",8,"."))</f>
        <v>#N/A</v>
      </c>
      <c r="BI49" s="80" t="e">
        <f t="shared" ref="BI49" si="540">IF(BA49=1,".رياضيات",".")</f>
        <v>#N/A</v>
      </c>
      <c r="BJ49" s="80" t="e">
        <f t="shared" ref="BJ49" si="541">IF(BB49=2,".نحوونصوص",".")</f>
        <v>#N/A</v>
      </c>
      <c r="BK49" s="80" t="e">
        <f t="shared" ref="BK49" si="542">IF(BC49=3,".علوم",".")</f>
        <v>#N/A</v>
      </c>
      <c r="BL49" s="80" t="e">
        <f t="shared" ref="BL49" si="543">IF(BD49=4,".تعبير واملاء وخط",".")</f>
        <v>#N/A</v>
      </c>
      <c r="BM49" s="80" t="e">
        <f t="shared" ref="BM49" si="544">IF(BE49=5,".تربية اسلامية",".")</f>
        <v>#N/A</v>
      </c>
      <c r="BN49" s="80" t="e">
        <f t="shared" ref="BN49" si="545">IF(BF49=6,".جغرافيا",".")</f>
        <v>#N/A</v>
      </c>
      <c r="BO49" s="80" t="e">
        <f t="shared" ref="BO49" si="546">IF(BG49=7,".تاريخ",".")</f>
        <v>#N/A</v>
      </c>
      <c r="BP49" s="80" t="e">
        <f t="shared" ref="BP49" si="547">IF(BH49=8,".وطنية",".")</f>
        <v>#N/A</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t="e">
        <f t="shared" ref="EU49" si="548">IF(AC49="",7,IF(AC47+AC48&lt;40,7,""))</f>
        <v>#N/A</v>
      </c>
      <c r="EV49" s="82" t="e">
        <f t="shared" ref="EV49" si="549">IF(AF49="",8,IF(AF47+AF48&lt;20,8,""))</f>
        <v>#N/A</v>
      </c>
      <c r="EW49" s="82">
        <f t="shared" ref="EW49" si="550">IF(AO49="",9,IF(AO47+AO48&lt;40,9,""))</f>
        <v>9</v>
      </c>
      <c r="EX49" s="180"/>
      <c r="EY49" s="83"/>
      <c r="EZ49" s="83"/>
      <c r="FA49" s="83"/>
      <c r="FB49" s="178"/>
      <c r="FC49" s="175"/>
      <c r="FD49" s="175"/>
      <c r="FE49" s="178"/>
      <c r="GG49" s="96" t="str">
        <f>IF(A48="","",MATCH(A48,مرجع,0))</f>
        <v/>
      </c>
    </row>
    <row r="50" spans="1:189" ht="18" customHeight="1" x14ac:dyDescent="0.25">
      <c r="A50" s="168">
        <v>14</v>
      </c>
      <c r="B50" s="169"/>
      <c r="C50" s="169" t="e">
        <f>IF($GG50="","",INDEX(بيانات,$GG50,COLUMN(C$11)))</f>
        <v>#N/A</v>
      </c>
      <c r="D50" s="169" t="e">
        <f>IF($GG50="","",INDEX(بيانات,$GG50,COLUMN(D$11)))</f>
        <v>#N/A</v>
      </c>
      <c r="E50" s="169" t="e">
        <f>IF($GG50="","",INDEX(بيانات,$GG50,COLUMN(E$11)))</f>
        <v>#N/A</v>
      </c>
      <c r="F50" s="169" t="e">
        <f>IF($GG50="","",INDEX(بيانات,$GG50,COLUMN(F$11)))</f>
        <v>#N/A</v>
      </c>
      <c r="G50" s="169" t="e">
        <f>IF($GG50="","",INDEX(بيانات,$GG50,COLUMN(G$11)))</f>
        <v>#N/A</v>
      </c>
      <c r="H50" s="55" t="s">
        <v>50</v>
      </c>
      <c r="I50" s="56" t="e">
        <f t="shared" ref="I50:AF50" si="551">IF($GG50="","",INDEX(بيانات,$GG50,COLUMN(I$11)))</f>
        <v>#N/A</v>
      </c>
      <c r="J50" s="56" t="e">
        <f t="shared" si="551"/>
        <v>#N/A</v>
      </c>
      <c r="K50" s="56" t="e">
        <f t="shared" si="551"/>
        <v>#N/A</v>
      </c>
      <c r="L50" s="56" t="e">
        <f t="shared" si="551"/>
        <v>#N/A</v>
      </c>
      <c r="M50" s="56" t="e">
        <f t="shared" si="551"/>
        <v>#N/A</v>
      </c>
      <c r="N50" s="56" t="e">
        <f t="shared" si="551"/>
        <v>#N/A</v>
      </c>
      <c r="O50" s="56" t="e">
        <f t="shared" si="551"/>
        <v>#N/A</v>
      </c>
      <c r="P50" s="56" t="e">
        <f t="shared" si="551"/>
        <v>#N/A</v>
      </c>
      <c r="Q50" s="56" t="e">
        <f t="shared" si="551"/>
        <v>#N/A</v>
      </c>
      <c r="R50" s="56" t="e">
        <f t="shared" si="551"/>
        <v>#N/A</v>
      </c>
      <c r="S50" s="56" t="e">
        <f t="shared" si="551"/>
        <v>#N/A</v>
      </c>
      <c r="T50" s="56" t="e">
        <f t="shared" si="551"/>
        <v>#N/A</v>
      </c>
      <c r="U50" s="56" t="e">
        <f t="shared" si="551"/>
        <v>#N/A</v>
      </c>
      <c r="V50" s="56" t="e">
        <f t="shared" si="551"/>
        <v>#N/A</v>
      </c>
      <c r="W50" s="56" t="e">
        <f t="shared" si="551"/>
        <v>#N/A</v>
      </c>
      <c r="X50" s="56" t="e">
        <f t="shared" si="551"/>
        <v>#N/A</v>
      </c>
      <c r="Y50" s="56" t="e">
        <f t="shared" si="551"/>
        <v>#N/A</v>
      </c>
      <c r="Z50" s="56" t="e">
        <f t="shared" si="551"/>
        <v>#N/A</v>
      </c>
      <c r="AA50" s="56" t="e">
        <f t="shared" si="551"/>
        <v>#N/A</v>
      </c>
      <c r="AB50" s="56" t="e">
        <f t="shared" si="551"/>
        <v>#N/A</v>
      </c>
      <c r="AC50" s="56" t="e">
        <f t="shared" si="551"/>
        <v>#N/A</v>
      </c>
      <c r="AD50" s="56" t="e">
        <f t="shared" si="551"/>
        <v>#N/A</v>
      </c>
      <c r="AE50" s="56" t="e">
        <f t="shared" si="551"/>
        <v>#N/A</v>
      </c>
      <c r="AF50" s="56" t="e">
        <f t="shared" si="551"/>
        <v>#N/A</v>
      </c>
      <c r="AG50" s="158" t="str">
        <f t="shared" ref="AG50" si="552">IF(AJ50&gt;=1,"دورثان","ناجح")</f>
        <v>ناجح</v>
      </c>
      <c r="AH50" s="58"/>
      <c r="AI50" s="161"/>
      <c r="AJ50" s="161"/>
      <c r="AK50" s="163"/>
      <c r="AL50" s="166"/>
      <c r="AM50" s="59"/>
      <c r="AN50" s="59"/>
      <c r="AO50" s="60"/>
      <c r="AP50" s="61"/>
      <c r="AQ50" s="181" t="e">
        <f t="shared" ref="AQ50" si="553">CONCATENATE(BI52,BJ52,BK52,,BL52,BM52,,BN52,BO52,BP52)</f>
        <v>#N/A</v>
      </c>
      <c r="AR50" s="183" t="e">
        <f t="shared" ref="AR50" si="554">K50:K51+N50:N51+Q50:Q51+T50:T51+W50:W51+Z50:Z51+AC50:AC51+AF50:AF51+AO50:AO51</f>
        <v>#N/A</v>
      </c>
      <c r="AS50" s="154" t="e">
        <f t="shared" ref="AS50" si="555">IF(K52&lt;100,100-K52,IF(K52="XXX",100,"."))</f>
        <v>#N/A</v>
      </c>
      <c r="AT50" s="154" t="e">
        <f t="shared" ref="AT50" si="556">IF(N52&lt;80,80-N52,IF(N52="XXX",80,"."))</f>
        <v>#N/A</v>
      </c>
      <c r="AU50" s="154" t="e">
        <f t="shared" ref="AU50" si="557">IF(Q52&lt;80,80-Q52,IF(Q52="XXX",80,"."))</f>
        <v>#N/A</v>
      </c>
      <c r="AV50" s="154" t="e">
        <f t="shared" ref="AV50" si="558">IF(T52&lt;80,80-T52,IF(T52="XXX",80,"."))</f>
        <v>#N/A</v>
      </c>
      <c r="AW50" s="154" t="e">
        <f t="shared" ref="AW50" si="559">IF(W52&lt;60,60-W52,IF(W52="XXX",60,"."))</f>
        <v>#N/A</v>
      </c>
      <c r="AX50" s="154" t="e">
        <f t="shared" ref="AX50" si="560">IF(Z52&lt;40,40-Z52,IF(Z52="XXX",40,"."))</f>
        <v>#N/A</v>
      </c>
      <c r="AY50" s="154" t="e">
        <f t="shared" ref="AY50" si="561">IF(AC52&lt;40,40-AC52,IF(AC52="XXX",40,"."))</f>
        <v>#N/A</v>
      </c>
      <c r="AZ50" s="154" t="e">
        <f t="shared" ref="AZ50" si="562">IF(AF52&lt;20,20-AF52,IF(AF52="XXX",20,"."))</f>
        <v>#N/A</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t="e">
        <f t="shared" ref="EU50" si="563">IF(K52="",1,IF(K50+K51&lt;100,1,""))</f>
        <v>#N/A</v>
      </c>
      <c r="EV50" s="63" t="e">
        <f t="shared" ref="EV50" si="564">IF(N52="",2,IF(N50+N51&lt;80,2,""))</f>
        <v>#N/A</v>
      </c>
      <c r="EW50" s="63" t="e">
        <f t="shared" ref="EW50" si="565">IF(Q52="",3,IF(Q50+Q51&lt;80,3,""))</f>
        <v>#N/A</v>
      </c>
      <c r="EX50" s="180">
        <v>14</v>
      </c>
      <c r="EY50" s="64" t="str">
        <f t="shared" ref="EY50" si="566">IF(AG50="","7",IF(AG50&lt;40,7,"*"))</f>
        <v>*</v>
      </c>
      <c r="EZ50" s="64" t="str">
        <f t="shared" ref="EZ50" si="567">IF(AJ50="","8",IF(AJ50&lt;20,8,"*"))</f>
        <v>8</v>
      </c>
      <c r="FA50" s="65" t="e">
        <f t="shared" ref="FA50" si="568">IF(AS50="","9",IF(AS50&lt;40,9,"*"))</f>
        <v>#N/A</v>
      </c>
      <c r="FB50" s="176">
        <f>IF(FC50="","",SUBTOTAL(2,$FC$11:FC50))</f>
        <v>14</v>
      </c>
      <c r="FC50" s="173">
        <f t="shared" ref="FC50" si="569">IF(AG50="ناجح",ROW(),"")</f>
        <v>50</v>
      </c>
      <c r="FD50" s="173" t="str">
        <f t="shared" ref="FD50" si="570">IF(AG50="دورثان",ROW(),"")</f>
        <v/>
      </c>
      <c r="FE50" s="176" t="str">
        <f>IF(FD50="","",SUBTOTAL(2,$FD$11:FD50))</f>
        <v/>
      </c>
      <c r="GG50" s="96" t="e">
        <f>IF(A50="","",MATCH(A50,مرجع,0))</f>
        <v>#N/A</v>
      </c>
    </row>
    <row r="51" spans="1:189" ht="18" customHeight="1" x14ac:dyDescent="0.25">
      <c r="A51" s="156"/>
      <c r="B51" s="161"/>
      <c r="C51" s="161"/>
      <c r="D51" s="161"/>
      <c r="E51" s="161"/>
      <c r="F51" s="161"/>
      <c r="G51" s="161"/>
      <c r="H51" s="67" t="s">
        <v>52</v>
      </c>
      <c r="I51" s="56" t="e">
        <f t="shared" ref="I51:AF51" si="571">IF($GG50="","",INDEX(بيانات,$GG51,COLUMN(I$12)))</f>
        <v>#N/A</v>
      </c>
      <c r="J51" s="56" t="e">
        <f t="shared" si="571"/>
        <v>#N/A</v>
      </c>
      <c r="K51" s="56" t="e">
        <f t="shared" si="571"/>
        <v>#N/A</v>
      </c>
      <c r="L51" s="56" t="e">
        <f t="shared" si="571"/>
        <v>#N/A</v>
      </c>
      <c r="M51" s="56" t="e">
        <f t="shared" si="571"/>
        <v>#N/A</v>
      </c>
      <c r="N51" s="56" t="e">
        <f t="shared" si="571"/>
        <v>#N/A</v>
      </c>
      <c r="O51" s="56" t="e">
        <f t="shared" si="571"/>
        <v>#N/A</v>
      </c>
      <c r="P51" s="56" t="e">
        <f t="shared" si="571"/>
        <v>#N/A</v>
      </c>
      <c r="Q51" s="56" t="e">
        <f t="shared" si="571"/>
        <v>#N/A</v>
      </c>
      <c r="R51" s="56" t="e">
        <f t="shared" si="571"/>
        <v>#N/A</v>
      </c>
      <c r="S51" s="56" t="e">
        <f t="shared" si="571"/>
        <v>#N/A</v>
      </c>
      <c r="T51" s="56" t="e">
        <f t="shared" si="571"/>
        <v>#N/A</v>
      </c>
      <c r="U51" s="56" t="e">
        <f t="shared" si="571"/>
        <v>#N/A</v>
      </c>
      <c r="V51" s="56" t="e">
        <f t="shared" si="571"/>
        <v>#N/A</v>
      </c>
      <c r="W51" s="56" t="e">
        <f t="shared" si="571"/>
        <v>#N/A</v>
      </c>
      <c r="X51" s="56" t="e">
        <f t="shared" si="571"/>
        <v>#N/A</v>
      </c>
      <c r="Y51" s="56" t="e">
        <f t="shared" si="571"/>
        <v>#N/A</v>
      </c>
      <c r="Z51" s="56" t="e">
        <f t="shared" si="571"/>
        <v>#N/A</v>
      </c>
      <c r="AA51" s="56" t="e">
        <f t="shared" si="571"/>
        <v>#N/A</v>
      </c>
      <c r="AB51" s="56" t="e">
        <f t="shared" si="571"/>
        <v>#N/A</v>
      </c>
      <c r="AC51" s="56" t="e">
        <f t="shared" si="571"/>
        <v>#N/A</v>
      </c>
      <c r="AD51" s="56" t="e">
        <f t="shared" si="571"/>
        <v>#N/A</v>
      </c>
      <c r="AE51" s="56" t="e">
        <f t="shared" si="571"/>
        <v>#N/A</v>
      </c>
      <c r="AF51" s="56" t="e">
        <f t="shared" si="571"/>
        <v>#N/A</v>
      </c>
      <c r="AG51" s="159"/>
      <c r="AH51" s="70"/>
      <c r="AI51" s="161"/>
      <c r="AJ51" s="161"/>
      <c r="AK51" s="164"/>
      <c r="AL51" s="166"/>
      <c r="AM51" s="71"/>
      <c r="AN51" s="71"/>
      <c r="AO51" s="60"/>
      <c r="AP51" s="72"/>
      <c r="AQ51" s="181"/>
      <c r="AR51" s="183"/>
      <c r="AS51" s="154"/>
      <c r="AT51" s="154"/>
      <c r="AU51" s="154"/>
      <c r="AV51" s="154"/>
      <c r="AW51" s="154"/>
      <c r="AX51" s="154"/>
      <c r="AY51" s="154"/>
      <c r="AZ51" s="154"/>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t="e">
        <f t="shared" ref="EU51" si="572">IF(T52="",4,IF(T50+T51&lt;80,4,""))</f>
        <v>#N/A</v>
      </c>
      <c r="EV51" s="63" t="e">
        <f t="shared" ref="EV51" si="573">IF(W52="",5,IF(W50+W51&lt;60,5,""))</f>
        <v>#N/A</v>
      </c>
      <c r="EW51" s="63" t="e">
        <f t="shared" ref="EW51" si="574">IF(Z52="",6,IF(Z50+Z51&lt;40,6,""))</f>
        <v>#N/A</v>
      </c>
      <c r="EX51" s="180"/>
      <c r="EY51" s="66"/>
      <c r="EZ51" s="66"/>
      <c r="FA51" s="66"/>
      <c r="FB51" s="177"/>
      <c r="FC51" s="174"/>
      <c r="FD51" s="174"/>
      <c r="FE51" s="177"/>
      <c r="GG51" s="96"/>
    </row>
    <row r="52" spans="1:189" ht="18.75" customHeight="1" thickBot="1" x14ac:dyDescent="0.3">
      <c r="A52" s="157"/>
      <c r="B52" s="162"/>
      <c r="C52" s="162"/>
      <c r="D52" s="162"/>
      <c r="E52" s="162"/>
      <c r="F52" s="162"/>
      <c r="G52" s="162"/>
      <c r="H52" s="73" t="s">
        <v>53</v>
      </c>
      <c r="I52" s="74" t="e">
        <f t="shared" ref="I52:AF52" si="575">IF($GG50="","",INDEX(بيانات,$GG51,COLUMN(I$12)))</f>
        <v>#N/A</v>
      </c>
      <c r="J52" s="74" t="e">
        <f t="shared" si="575"/>
        <v>#N/A</v>
      </c>
      <c r="K52" s="74" t="e">
        <f t="shared" si="575"/>
        <v>#N/A</v>
      </c>
      <c r="L52" s="74" t="e">
        <f t="shared" si="575"/>
        <v>#N/A</v>
      </c>
      <c r="M52" s="74" t="e">
        <f t="shared" si="575"/>
        <v>#N/A</v>
      </c>
      <c r="N52" s="74" t="e">
        <f t="shared" si="575"/>
        <v>#N/A</v>
      </c>
      <c r="O52" s="74" t="e">
        <f t="shared" si="575"/>
        <v>#N/A</v>
      </c>
      <c r="P52" s="74" t="e">
        <f t="shared" si="575"/>
        <v>#N/A</v>
      </c>
      <c r="Q52" s="74" t="e">
        <f t="shared" si="575"/>
        <v>#N/A</v>
      </c>
      <c r="R52" s="74" t="e">
        <f t="shared" si="575"/>
        <v>#N/A</v>
      </c>
      <c r="S52" s="74" t="e">
        <f t="shared" si="575"/>
        <v>#N/A</v>
      </c>
      <c r="T52" s="74" t="e">
        <f t="shared" si="575"/>
        <v>#N/A</v>
      </c>
      <c r="U52" s="74" t="e">
        <f t="shared" si="575"/>
        <v>#N/A</v>
      </c>
      <c r="V52" s="74" t="e">
        <f t="shared" si="575"/>
        <v>#N/A</v>
      </c>
      <c r="W52" s="74" t="e">
        <f t="shared" si="575"/>
        <v>#N/A</v>
      </c>
      <c r="X52" s="74" t="e">
        <f t="shared" si="575"/>
        <v>#N/A</v>
      </c>
      <c r="Y52" s="74" t="e">
        <f t="shared" si="575"/>
        <v>#N/A</v>
      </c>
      <c r="Z52" s="74" t="e">
        <f t="shared" si="575"/>
        <v>#N/A</v>
      </c>
      <c r="AA52" s="74" t="e">
        <f t="shared" si="575"/>
        <v>#N/A</v>
      </c>
      <c r="AB52" s="74" t="e">
        <f t="shared" si="575"/>
        <v>#N/A</v>
      </c>
      <c r="AC52" s="74" t="e">
        <f t="shared" si="575"/>
        <v>#N/A</v>
      </c>
      <c r="AD52" s="74" t="e">
        <f t="shared" si="575"/>
        <v>#N/A</v>
      </c>
      <c r="AE52" s="74" t="e">
        <f t="shared" si="575"/>
        <v>#N/A</v>
      </c>
      <c r="AF52" s="74" t="e">
        <f t="shared" si="575"/>
        <v>#N/A</v>
      </c>
      <c r="AG52" s="160"/>
      <c r="AH52" s="75">
        <f t="shared" ref="AH52" si="576">COUNT(BA52:BH52)</f>
        <v>0</v>
      </c>
      <c r="AI52" s="162"/>
      <c r="AJ52" s="162"/>
      <c r="AK52" s="165"/>
      <c r="AL52" s="167"/>
      <c r="AM52" s="76"/>
      <c r="AN52" s="76"/>
      <c r="AO52" s="77"/>
      <c r="AP52" s="78" t="e">
        <f t="shared" ref="AP52" si="577">CONCATENATE(BH52,BG52,BF52,BE52,BD52,,BC52,BB52,BA52)</f>
        <v>#N/A</v>
      </c>
      <c r="AQ52" s="182"/>
      <c r="AR52" s="184"/>
      <c r="AS52" s="155"/>
      <c r="AT52" s="155"/>
      <c r="AU52" s="155"/>
      <c r="AV52" s="155"/>
      <c r="AW52" s="155"/>
      <c r="AX52" s="155"/>
      <c r="AY52" s="155"/>
      <c r="AZ52" s="155"/>
      <c r="BA52" s="79" t="e">
        <f t="shared" ref="BA52" si="578">IF(K52&lt;100,1,IF(K52="XXX",1,"."))</f>
        <v>#N/A</v>
      </c>
      <c r="BB52" s="79" t="e">
        <f t="shared" ref="BB52" si="579">IF(N52&lt;80,2,IF(N52="XXX",2,"."))</f>
        <v>#N/A</v>
      </c>
      <c r="BC52" s="79" t="e">
        <f t="shared" ref="BC52" si="580">IF(Q52&lt;80,3,IF(Q52="XXX",3,"."))</f>
        <v>#N/A</v>
      </c>
      <c r="BD52" s="79" t="e">
        <f t="shared" ref="BD52" si="581">IF(T52&lt;80,4,IF(W52="XXX",4,"."))</f>
        <v>#N/A</v>
      </c>
      <c r="BE52" s="79" t="e">
        <f t="shared" ref="BE52" si="582">IF(W52&lt;60,5,IF(W52="XXX",5,"."))</f>
        <v>#N/A</v>
      </c>
      <c r="BF52" s="79" t="e">
        <f t="shared" ref="BF52" si="583">IF(Z52&lt;40,6,IF(Z52="XXX",6,"."))</f>
        <v>#N/A</v>
      </c>
      <c r="BG52" s="79" t="e">
        <f t="shared" ref="BG52" si="584">IF(AC52&lt;40,7,IF(AC52="XXX",7,"."))</f>
        <v>#N/A</v>
      </c>
      <c r="BH52" s="79" t="e">
        <f t="shared" ref="BH52" si="585">IF(AF52&lt;20,8,IF(AF52="XXX",8,"."))</f>
        <v>#N/A</v>
      </c>
      <c r="BI52" s="80" t="e">
        <f t="shared" ref="BI52" si="586">IF(BA52=1,".رياضيات",".")</f>
        <v>#N/A</v>
      </c>
      <c r="BJ52" s="80" t="e">
        <f t="shared" ref="BJ52" si="587">IF(BB52=2,".نحوونصوص",".")</f>
        <v>#N/A</v>
      </c>
      <c r="BK52" s="80" t="e">
        <f t="shared" ref="BK52" si="588">IF(BC52=3,".علوم",".")</f>
        <v>#N/A</v>
      </c>
      <c r="BL52" s="80" t="e">
        <f t="shared" ref="BL52" si="589">IF(BD52=4,".تعبير واملاء وخط",".")</f>
        <v>#N/A</v>
      </c>
      <c r="BM52" s="80" t="e">
        <f t="shared" ref="BM52" si="590">IF(BE52=5,".تربية اسلامية",".")</f>
        <v>#N/A</v>
      </c>
      <c r="BN52" s="80" t="e">
        <f t="shared" ref="BN52" si="591">IF(BF52=6,".جغرافيا",".")</f>
        <v>#N/A</v>
      </c>
      <c r="BO52" s="80" t="e">
        <f t="shared" ref="BO52" si="592">IF(BG52=7,".تاريخ",".")</f>
        <v>#N/A</v>
      </c>
      <c r="BP52" s="80" t="e">
        <f t="shared" ref="BP52" si="593">IF(BH52=8,".وطنية",".")</f>
        <v>#N/A</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t="e">
        <f t="shared" ref="EU52" si="594">IF(AC52="",7,IF(AC50+AC51&lt;40,7,""))</f>
        <v>#N/A</v>
      </c>
      <c r="EV52" s="82" t="e">
        <f t="shared" ref="EV52" si="595">IF(AF52="",8,IF(AF50+AF51&lt;20,8,""))</f>
        <v>#N/A</v>
      </c>
      <c r="EW52" s="82">
        <f t="shared" ref="EW52" si="596">IF(AO52="",9,IF(AO50+AO51&lt;40,9,""))</f>
        <v>9</v>
      </c>
      <c r="EX52" s="180"/>
      <c r="EY52" s="83"/>
      <c r="EZ52" s="83"/>
      <c r="FA52" s="83"/>
      <c r="FB52" s="178"/>
      <c r="FC52" s="175"/>
      <c r="FD52" s="175"/>
      <c r="FE52" s="178"/>
      <c r="GG52" s="96" t="str">
        <f>IF(A51="","",MATCH(A51,مرجع,0))</f>
        <v/>
      </c>
    </row>
    <row r="53" spans="1:189" ht="18" customHeight="1" x14ac:dyDescent="0.25">
      <c r="A53" s="168">
        <v>15</v>
      </c>
      <c r="B53" s="169"/>
      <c r="C53" s="169" t="e">
        <f>IF($GG53="","",INDEX(بيانات,$GG53,COLUMN(C$11)))</f>
        <v>#N/A</v>
      </c>
      <c r="D53" s="169" t="e">
        <f>IF($GG53="","",INDEX(بيانات,$GG53,COLUMN(D$11)))</f>
        <v>#N/A</v>
      </c>
      <c r="E53" s="169" t="e">
        <f>IF($GG53="","",INDEX(بيانات,$GG53,COLUMN(E$11)))</f>
        <v>#N/A</v>
      </c>
      <c r="F53" s="169" t="e">
        <f>IF($GG53="","",INDEX(بيانات,$GG53,COLUMN(F$11)))</f>
        <v>#N/A</v>
      </c>
      <c r="G53" s="169" t="e">
        <f>IF($GG53="","",INDEX(بيانات,$GG53,COLUMN(G$11)))</f>
        <v>#N/A</v>
      </c>
      <c r="H53" s="55" t="s">
        <v>50</v>
      </c>
      <c r="I53" s="56" t="e">
        <f t="shared" ref="I53:AF53" si="597">IF($GG53="","",INDEX(بيانات,$GG53,COLUMN(I$11)))</f>
        <v>#N/A</v>
      </c>
      <c r="J53" s="56" t="e">
        <f t="shared" si="597"/>
        <v>#N/A</v>
      </c>
      <c r="K53" s="56" t="e">
        <f t="shared" si="597"/>
        <v>#N/A</v>
      </c>
      <c r="L53" s="56" t="e">
        <f t="shared" si="597"/>
        <v>#N/A</v>
      </c>
      <c r="M53" s="56" t="e">
        <f t="shared" si="597"/>
        <v>#N/A</v>
      </c>
      <c r="N53" s="56" t="e">
        <f t="shared" si="597"/>
        <v>#N/A</v>
      </c>
      <c r="O53" s="56" t="e">
        <f t="shared" si="597"/>
        <v>#N/A</v>
      </c>
      <c r="P53" s="56" t="e">
        <f t="shared" si="597"/>
        <v>#N/A</v>
      </c>
      <c r="Q53" s="56" t="e">
        <f t="shared" si="597"/>
        <v>#N/A</v>
      </c>
      <c r="R53" s="56" t="e">
        <f t="shared" si="597"/>
        <v>#N/A</v>
      </c>
      <c r="S53" s="56" t="e">
        <f t="shared" si="597"/>
        <v>#N/A</v>
      </c>
      <c r="T53" s="56" t="e">
        <f t="shared" si="597"/>
        <v>#N/A</v>
      </c>
      <c r="U53" s="56" t="e">
        <f t="shared" si="597"/>
        <v>#N/A</v>
      </c>
      <c r="V53" s="56" t="e">
        <f t="shared" si="597"/>
        <v>#N/A</v>
      </c>
      <c r="W53" s="56" t="e">
        <f t="shared" si="597"/>
        <v>#N/A</v>
      </c>
      <c r="X53" s="56" t="e">
        <f t="shared" si="597"/>
        <v>#N/A</v>
      </c>
      <c r="Y53" s="56" t="e">
        <f t="shared" si="597"/>
        <v>#N/A</v>
      </c>
      <c r="Z53" s="56" t="e">
        <f t="shared" si="597"/>
        <v>#N/A</v>
      </c>
      <c r="AA53" s="56" t="e">
        <f t="shared" si="597"/>
        <v>#N/A</v>
      </c>
      <c r="AB53" s="56" t="e">
        <f t="shared" si="597"/>
        <v>#N/A</v>
      </c>
      <c r="AC53" s="56" t="e">
        <f t="shared" si="597"/>
        <v>#N/A</v>
      </c>
      <c r="AD53" s="56" t="e">
        <f t="shared" si="597"/>
        <v>#N/A</v>
      </c>
      <c r="AE53" s="56" t="e">
        <f t="shared" si="597"/>
        <v>#N/A</v>
      </c>
      <c r="AF53" s="56" t="e">
        <f t="shared" si="597"/>
        <v>#N/A</v>
      </c>
      <c r="AG53" s="158" t="str">
        <f t="shared" ref="AG53" si="598">IF(AJ53&gt;=1,"دورثان","ناجح")</f>
        <v>ناجح</v>
      </c>
      <c r="AH53" s="58"/>
      <c r="AI53" s="161"/>
      <c r="AJ53" s="161"/>
      <c r="AK53" s="163"/>
      <c r="AL53" s="166"/>
      <c r="AM53" s="59"/>
      <c r="AN53" s="59"/>
      <c r="AO53" s="60"/>
      <c r="AP53" s="61"/>
      <c r="AQ53" s="181" t="e">
        <f t="shared" ref="AQ53" si="599">CONCATENATE(BI55,BJ55,BK55,,BL55,BM55,,BN55,BO55,BP55)</f>
        <v>#N/A</v>
      </c>
      <c r="AR53" s="183" t="e">
        <f t="shared" ref="AR53" si="600">K53:K54+N53:N54+Q53:Q54+T53:T54+W53:W54+Z53:Z54+AC53:AC54+AF53:AF54+AO53:AO54</f>
        <v>#N/A</v>
      </c>
      <c r="AS53" s="154" t="e">
        <f t="shared" ref="AS53" si="601">IF(K55&lt;100,100-K55,IF(K55="XXX",100,"."))</f>
        <v>#N/A</v>
      </c>
      <c r="AT53" s="154" t="e">
        <f t="shared" ref="AT53" si="602">IF(N55&lt;80,80-N55,IF(N55="XXX",80,"."))</f>
        <v>#N/A</v>
      </c>
      <c r="AU53" s="154" t="e">
        <f t="shared" ref="AU53" si="603">IF(Q55&lt;80,80-Q55,IF(Q55="XXX",80,"."))</f>
        <v>#N/A</v>
      </c>
      <c r="AV53" s="154" t="e">
        <f t="shared" ref="AV53" si="604">IF(T55&lt;80,80-T55,IF(T55="XXX",80,"."))</f>
        <v>#N/A</v>
      </c>
      <c r="AW53" s="154" t="e">
        <f t="shared" ref="AW53" si="605">IF(W55&lt;60,60-W55,IF(W55="XXX",60,"."))</f>
        <v>#N/A</v>
      </c>
      <c r="AX53" s="154" t="e">
        <f t="shared" ref="AX53" si="606">IF(Z55&lt;40,40-Z55,IF(Z55="XXX",40,"."))</f>
        <v>#N/A</v>
      </c>
      <c r="AY53" s="154" t="e">
        <f t="shared" ref="AY53" si="607">IF(AC55&lt;40,40-AC55,IF(AC55="XXX",40,"."))</f>
        <v>#N/A</v>
      </c>
      <c r="AZ53" s="154" t="e">
        <f t="shared" ref="AZ53" si="608">IF(AF55&lt;20,20-AF55,IF(AF55="XXX",20,"."))</f>
        <v>#N/A</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t="e">
        <f t="shared" ref="EU53" si="609">IF(K55="",1,IF(K53+K54&lt;100,1,""))</f>
        <v>#N/A</v>
      </c>
      <c r="EV53" s="63" t="e">
        <f t="shared" ref="EV53" si="610">IF(N55="",2,IF(N53+N54&lt;80,2,""))</f>
        <v>#N/A</v>
      </c>
      <c r="EW53" s="63" t="e">
        <f t="shared" ref="EW53" si="611">IF(Q55="",3,IF(Q53+Q54&lt;80,3,""))</f>
        <v>#N/A</v>
      </c>
      <c r="EX53" s="180">
        <v>15</v>
      </c>
      <c r="EY53" s="64" t="str">
        <f t="shared" ref="EY53" si="612">IF(AG53="","7",IF(AG53&lt;40,7,"*"))</f>
        <v>*</v>
      </c>
      <c r="EZ53" s="64" t="str">
        <f t="shared" ref="EZ53" si="613">IF(AJ53="","8",IF(AJ53&lt;20,8,"*"))</f>
        <v>8</v>
      </c>
      <c r="FA53" s="65" t="e">
        <f t="shared" ref="FA53" si="614">IF(AS53="","9",IF(AS53&lt;40,9,"*"))</f>
        <v>#N/A</v>
      </c>
      <c r="FB53" s="176">
        <f>IF(FC53="","",SUBTOTAL(2,$FC$11:FC53))</f>
        <v>15</v>
      </c>
      <c r="FC53" s="173">
        <f t="shared" ref="FC53" si="615">IF(AG53="ناجح",ROW(),"")</f>
        <v>53</v>
      </c>
      <c r="FD53" s="173" t="str">
        <f t="shared" ref="FD53" si="616">IF(AG53="دورثان",ROW(),"")</f>
        <v/>
      </c>
      <c r="FE53" s="176" t="str">
        <f>IF(FD53="","",SUBTOTAL(2,$FD$11:FD53))</f>
        <v/>
      </c>
      <c r="GG53" s="96" t="e">
        <f>IF(A53="","",MATCH(A53,مرجع,0))</f>
        <v>#N/A</v>
      </c>
    </row>
    <row r="54" spans="1:189" ht="18" customHeight="1" x14ac:dyDescent="0.25">
      <c r="A54" s="156"/>
      <c r="B54" s="161"/>
      <c r="C54" s="161"/>
      <c r="D54" s="161"/>
      <c r="E54" s="161"/>
      <c r="F54" s="161"/>
      <c r="G54" s="161"/>
      <c r="H54" s="67" t="s">
        <v>52</v>
      </c>
      <c r="I54" s="56" t="e">
        <f t="shared" ref="I54:AF54" si="617">IF($GG53="","",INDEX(بيانات,$GG54,COLUMN(I$12)))</f>
        <v>#N/A</v>
      </c>
      <c r="J54" s="56" t="e">
        <f t="shared" si="617"/>
        <v>#N/A</v>
      </c>
      <c r="K54" s="56" t="e">
        <f t="shared" si="617"/>
        <v>#N/A</v>
      </c>
      <c r="L54" s="56" t="e">
        <f t="shared" si="617"/>
        <v>#N/A</v>
      </c>
      <c r="M54" s="56" t="e">
        <f t="shared" si="617"/>
        <v>#N/A</v>
      </c>
      <c r="N54" s="56" t="e">
        <f t="shared" si="617"/>
        <v>#N/A</v>
      </c>
      <c r="O54" s="56" t="e">
        <f t="shared" si="617"/>
        <v>#N/A</v>
      </c>
      <c r="P54" s="56" t="e">
        <f t="shared" si="617"/>
        <v>#N/A</v>
      </c>
      <c r="Q54" s="56" t="e">
        <f t="shared" si="617"/>
        <v>#N/A</v>
      </c>
      <c r="R54" s="56" t="e">
        <f t="shared" si="617"/>
        <v>#N/A</v>
      </c>
      <c r="S54" s="56" t="e">
        <f t="shared" si="617"/>
        <v>#N/A</v>
      </c>
      <c r="T54" s="56" t="e">
        <f t="shared" si="617"/>
        <v>#N/A</v>
      </c>
      <c r="U54" s="56" t="e">
        <f t="shared" si="617"/>
        <v>#N/A</v>
      </c>
      <c r="V54" s="56" t="e">
        <f t="shared" si="617"/>
        <v>#N/A</v>
      </c>
      <c r="W54" s="56" t="e">
        <f t="shared" si="617"/>
        <v>#N/A</v>
      </c>
      <c r="X54" s="56" t="e">
        <f t="shared" si="617"/>
        <v>#N/A</v>
      </c>
      <c r="Y54" s="56" t="e">
        <f t="shared" si="617"/>
        <v>#N/A</v>
      </c>
      <c r="Z54" s="56" t="e">
        <f t="shared" si="617"/>
        <v>#N/A</v>
      </c>
      <c r="AA54" s="56" t="e">
        <f t="shared" si="617"/>
        <v>#N/A</v>
      </c>
      <c r="AB54" s="56" t="e">
        <f t="shared" si="617"/>
        <v>#N/A</v>
      </c>
      <c r="AC54" s="56" t="e">
        <f t="shared" si="617"/>
        <v>#N/A</v>
      </c>
      <c r="AD54" s="56" t="e">
        <f t="shared" si="617"/>
        <v>#N/A</v>
      </c>
      <c r="AE54" s="56" t="e">
        <f t="shared" si="617"/>
        <v>#N/A</v>
      </c>
      <c r="AF54" s="56" t="e">
        <f t="shared" si="617"/>
        <v>#N/A</v>
      </c>
      <c r="AG54" s="159"/>
      <c r="AH54" s="70"/>
      <c r="AI54" s="161"/>
      <c r="AJ54" s="161"/>
      <c r="AK54" s="164"/>
      <c r="AL54" s="166"/>
      <c r="AM54" s="71"/>
      <c r="AN54" s="71"/>
      <c r="AO54" s="60"/>
      <c r="AP54" s="72"/>
      <c r="AQ54" s="181"/>
      <c r="AR54" s="183"/>
      <c r="AS54" s="154"/>
      <c r="AT54" s="154"/>
      <c r="AU54" s="154"/>
      <c r="AV54" s="154"/>
      <c r="AW54" s="154"/>
      <c r="AX54" s="154"/>
      <c r="AY54" s="154"/>
      <c r="AZ54" s="154"/>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t="e">
        <f t="shared" ref="EU54" si="618">IF(T55="",4,IF(T53+T54&lt;80,4,""))</f>
        <v>#N/A</v>
      </c>
      <c r="EV54" s="63" t="e">
        <f t="shared" ref="EV54" si="619">IF(W55="",5,IF(W53+W54&lt;60,5,""))</f>
        <v>#N/A</v>
      </c>
      <c r="EW54" s="63" t="e">
        <f t="shared" ref="EW54" si="620">IF(Z55="",6,IF(Z53+Z54&lt;40,6,""))</f>
        <v>#N/A</v>
      </c>
      <c r="EX54" s="180"/>
      <c r="EY54" s="66"/>
      <c r="EZ54" s="66"/>
      <c r="FA54" s="66"/>
      <c r="FB54" s="177"/>
      <c r="FC54" s="174"/>
      <c r="FD54" s="174"/>
      <c r="FE54" s="177"/>
      <c r="GG54" s="96"/>
    </row>
    <row r="55" spans="1:189" ht="18.75" customHeight="1" thickBot="1" x14ac:dyDescent="0.3">
      <c r="A55" s="157"/>
      <c r="B55" s="162"/>
      <c r="C55" s="162"/>
      <c r="D55" s="162"/>
      <c r="E55" s="162"/>
      <c r="F55" s="162"/>
      <c r="G55" s="162"/>
      <c r="H55" s="73" t="s">
        <v>53</v>
      </c>
      <c r="I55" s="74" t="e">
        <f t="shared" ref="I55:AF55" si="621">IF($GG53="","",INDEX(بيانات,$GG54,COLUMN(I$12)))</f>
        <v>#N/A</v>
      </c>
      <c r="J55" s="74" t="e">
        <f t="shared" si="621"/>
        <v>#N/A</v>
      </c>
      <c r="K55" s="74" t="e">
        <f t="shared" si="621"/>
        <v>#N/A</v>
      </c>
      <c r="L55" s="74" t="e">
        <f t="shared" si="621"/>
        <v>#N/A</v>
      </c>
      <c r="M55" s="74" t="e">
        <f t="shared" si="621"/>
        <v>#N/A</v>
      </c>
      <c r="N55" s="74" t="e">
        <f t="shared" si="621"/>
        <v>#N/A</v>
      </c>
      <c r="O55" s="74" t="e">
        <f t="shared" si="621"/>
        <v>#N/A</v>
      </c>
      <c r="P55" s="74" t="e">
        <f t="shared" si="621"/>
        <v>#N/A</v>
      </c>
      <c r="Q55" s="74" t="e">
        <f t="shared" si="621"/>
        <v>#N/A</v>
      </c>
      <c r="R55" s="74" t="e">
        <f t="shared" si="621"/>
        <v>#N/A</v>
      </c>
      <c r="S55" s="74" t="e">
        <f t="shared" si="621"/>
        <v>#N/A</v>
      </c>
      <c r="T55" s="74" t="e">
        <f t="shared" si="621"/>
        <v>#N/A</v>
      </c>
      <c r="U55" s="74" t="e">
        <f t="shared" si="621"/>
        <v>#N/A</v>
      </c>
      <c r="V55" s="74" t="e">
        <f t="shared" si="621"/>
        <v>#N/A</v>
      </c>
      <c r="W55" s="74" t="e">
        <f t="shared" si="621"/>
        <v>#N/A</v>
      </c>
      <c r="X55" s="74" t="e">
        <f t="shared" si="621"/>
        <v>#N/A</v>
      </c>
      <c r="Y55" s="74" t="e">
        <f t="shared" si="621"/>
        <v>#N/A</v>
      </c>
      <c r="Z55" s="74" t="e">
        <f t="shared" si="621"/>
        <v>#N/A</v>
      </c>
      <c r="AA55" s="74" t="e">
        <f t="shared" si="621"/>
        <v>#N/A</v>
      </c>
      <c r="AB55" s="74" t="e">
        <f t="shared" si="621"/>
        <v>#N/A</v>
      </c>
      <c r="AC55" s="74" t="e">
        <f t="shared" si="621"/>
        <v>#N/A</v>
      </c>
      <c r="AD55" s="74" t="e">
        <f t="shared" si="621"/>
        <v>#N/A</v>
      </c>
      <c r="AE55" s="74" t="e">
        <f t="shared" si="621"/>
        <v>#N/A</v>
      </c>
      <c r="AF55" s="74" t="e">
        <f t="shared" si="621"/>
        <v>#N/A</v>
      </c>
      <c r="AG55" s="160"/>
      <c r="AH55" s="75">
        <f t="shared" ref="AH55" si="622">COUNT(BA55:BH55)</f>
        <v>0</v>
      </c>
      <c r="AI55" s="162"/>
      <c r="AJ55" s="162"/>
      <c r="AK55" s="165"/>
      <c r="AL55" s="167"/>
      <c r="AM55" s="76"/>
      <c r="AN55" s="76"/>
      <c r="AO55" s="77"/>
      <c r="AP55" s="78" t="e">
        <f t="shared" ref="AP55" si="623">CONCATENATE(BH55,BG55,BF55,BE55,BD55,,BC55,BB55,BA55)</f>
        <v>#N/A</v>
      </c>
      <c r="AQ55" s="182"/>
      <c r="AR55" s="184"/>
      <c r="AS55" s="155"/>
      <c r="AT55" s="155"/>
      <c r="AU55" s="155"/>
      <c r="AV55" s="155"/>
      <c r="AW55" s="155"/>
      <c r="AX55" s="155"/>
      <c r="AY55" s="155"/>
      <c r="AZ55" s="155"/>
      <c r="BA55" s="79" t="e">
        <f t="shared" ref="BA55" si="624">IF(K55&lt;100,1,IF(K55="XXX",1,"."))</f>
        <v>#N/A</v>
      </c>
      <c r="BB55" s="79" t="e">
        <f t="shared" ref="BB55" si="625">IF(N55&lt;80,2,IF(N55="XXX",2,"."))</f>
        <v>#N/A</v>
      </c>
      <c r="BC55" s="79" t="e">
        <f t="shared" ref="BC55" si="626">IF(Q55&lt;80,3,IF(Q55="XXX",3,"."))</f>
        <v>#N/A</v>
      </c>
      <c r="BD55" s="79" t="e">
        <f t="shared" ref="BD55" si="627">IF(T55&lt;80,4,IF(W55="XXX",4,"."))</f>
        <v>#N/A</v>
      </c>
      <c r="BE55" s="79" t="e">
        <f t="shared" ref="BE55" si="628">IF(W55&lt;60,5,IF(W55="XXX",5,"."))</f>
        <v>#N/A</v>
      </c>
      <c r="BF55" s="79" t="e">
        <f t="shared" ref="BF55" si="629">IF(Z55&lt;40,6,IF(Z55="XXX",6,"."))</f>
        <v>#N/A</v>
      </c>
      <c r="BG55" s="79" t="e">
        <f t="shared" ref="BG55" si="630">IF(AC55&lt;40,7,IF(AC55="XXX",7,"."))</f>
        <v>#N/A</v>
      </c>
      <c r="BH55" s="79" t="e">
        <f t="shared" ref="BH55" si="631">IF(AF55&lt;20,8,IF(AF55="XXX",8,"."))</f>
        <v>#N/A</v>
      </c>
      <c r="BI55" s="80" t="e">
        <f t="shared" ref="BI55" si="632">IF(BA55=1,".رياضيات",".")</f>
        <v>#N/A</v>
      </c>
      <c r="BJ55" s="80" t="e">
        <f t="shared" ref="BJ55" si="633">IF(BB55=2,".نحوونصوص",".")</f>
        <v>#N/A</v>
      </c>
      <c r="BK55" s="80" t="e">
        <f t="shared" ref="BK55" si="634">IF(BC55=3,".علوم",".")</f>
        <v>#N/A</v>
      </c>
      <c r="BL55" s="80" t="e">
        <f t="shared" ref="BL55" si="635">IF(BD55=4,".تعبير واملاء وخط",".")</f>
        <v>#N/A</v>
      </c>
      <c r="BM55" s="80" t="e">
        <f t="shared" ref="BM55" si="636">IF(BE55=5,".تربية اسلامية",".")</f>
        <v>#N/A</v>
      </c>
      <c r="BN55" s="80" t="e">
        <f t="shared" ref="BN55" si="637">IF(BF55=6,".جغرافيا",".")</f>
        <v>#N/A</v>
      </c>
      <c r="BO55" s="80" t="e">
        <f t="shared" ref="BO55" si="638">IF(BG55=7,".تاريخ",".")</f>
        <v>#N/A</v>
      </c>
      <c r="BP55" s="80" t="e">
        <f t="shared" ref="BP55" si="639">IF(BH55=8,".وطنية",".")</f>
        <v>#N/A</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t="e">
        <f t="shared" ref="EU55" si="640">IF(AC55="",7,IF(AC53+AC54&lt;40,7,""))</f>
        <v>#N/A</v>
      </c>
      <c r="EV55" s="82" t="e">
        <f t="shared" ref="EV55" si="641">IF(AF55="",8,IF(AF53+AF54&lt;20,8,""))</f>
        <v>#N/A</v>
      </c>
      <c r="EW55" s="82">
        <f t="shared" ref="EW55" si="642">IF(AO55="",9,IF(AO53+AO54&lt;40,9,""))</f>
        <v>9</v>
      </c>
      <c r="EX55" s="180"/>
      <c r="EY55" s="83"/>
      <c r="EZ55" s="83"/>
      <c r="FA55" s="83"/>
      <c r="FB55" s="178"/>
      <c r="FC55" s="175"/>
      <c r="FD55" s="175"/>
      <c r="FE55" s="178"/>
      <c r="GG55" s="96" t="str">
        <f>IF(A54="","",MATCH(A54,مرجع,0))</f>
        <v/>
      </c>
    </row>
    <row r="56" spans="1:189" ht="18" customHeight="1" x14ac:dyDescent="0.25">
      <c r="A56" s="168">
        <v>16</v>
      </c>
      <c r="B56" s="169"/>
      <c r="C56" s="169" t="e">
        <f>IF($GG56="","",INDEX(بيانات,$GG56,COLUMN(C$11)))</f>
        <v>#N/A</v>
      </c>
      <c r="D56" s="169" t="e">
        <f>IF($GG56="","",INDEX(بيانات,$GG56,COLUMN(D$11)))</f>
        <v>#N/A</v>
      </c>
      <c r="E56" s="169" t="e">
        <f>IF($GG56="","",INDEX(بيانات,$GG56,COLUMN(E$11)))</f>
        <v>#N/A</v>
      </c>
      <c r="F56" s="169" t="e">
        <f>IF($GG56="","",INDEX(بيانات,$GG56,COLUMN(F$11)))</f>
        <v>#N/A</v>
      </c>
      <c r="G56" s="169" t="e">
        <f>IF($GG56="","",INDEX(بيانات,$GG56,COLUMN(G$11)))</f>
        <v>#N/A</v>
      </c>
      <c r="H56" s="55" t="s">
        <v>50</v>
      </c>
      <c r="I56" s="56" t="e">
        <f t="shared" ref="I56:AF56" si="643">IF($GG56="","",INDEX(بيانات,$GG56,COLUMN(I$11)))</f>
        <v>#N/A</v>
      </c>
      <c r="J56" s="56" t="e">
        <f t="shared" si="643"/>
        <v>#N/A</v>
      </c>
      <c r="K56" s="56" t="e">
        <f t="shared" si="643"/>
        <v>#N/A</v>
      </c>
      <c r="L56" s="56" t="e">
        <f t="shared" si="643"/>
        <v>#N/A</v>
      </c>
      <c r="M56" s="56" t="e">
        <f t="shared" si="643"/>
        <v>#N/A</v>
      </c>
      <c r="N56" s="56" t="e">
        <f t="shared" si="643"/>
        <v>#N/A</v>
      </c>
      <c r="O56" s="56" t="e">
        <f t="shared" si="643"/>
        <v>#N/A</v>
      </c>
      <c r="P56" s="56" t="e">
        <f t="shared" si="643"/>
        <v>#N/A</v>
      </c>
      <c r="Q56" s="56" t="e">
        <f t="shared" si="643"/>
        <v>#N/A</v>
      </c>
      <c r="R56" s="56" t="e">
        <f t="shared" si="643"/>
        <v>#N/A</v>
      </c>
      <c r="S56" s="56" t="e">
        <f t="shared" si="643"/>
        <v>#N/A</v>
      </c>
      <c r="T56" s="56" t="e">
        <f t="shared" si="643"/>
        <v>#N/A</v>
      </c>
      <c r="U56" s="56" t="e">
        <f t="shared" si="643"/>
        <v>#N/A</v>
      </c>
      <c r="V56" s="56" t="e">
        <f t="shared" si="643"/>
        <v>#N/A</v>
      </c>
      <c r="W56" s="56" t="e">
        <f t="shared" si="643"/>
        <v>#N/A</v>
      </c>
      <c r="X56" s="56" t="e">
        <f t="shared" si="643"/>
        <v>#N/A</v>
      </c>
      <c r="Y56" s="56" t="e">
        <f t="shared" si="643"/>
        <v>#N/A</v>
      </c>
      <c r="Z56" s="56" t="e">
        <f t="shared" si="643"/>
        <v>#N/A</v>
      </c>
      <c r="AA56" s="56" t="e">
        <f t="shared" si="643"/>
        <v>#N/A</v>
      </c>
      <c r="AB56" s="56" t="e">
        <f t="shared" si="643"/>
        <v>#N/A</v>
      </c>
      <c r="AC56" s="56" t="e">
        <f t="shared" si="643"/>
        <v>#N/A</v>
      </c>
      <c r="AD56" s="56" t="e">
        <f t="shared" si="643"/>
        <v>#N/A</v>
      </c>
      <c r="AE56" s="56" t="e">
        <f t="shared" si="643"/>
        <v>#N/A</v>
      </c>
      <c r="AF56" s="56" t="e">
        <f t="shared" si="643"/>
        <v>#N/A</v>
      </c>
      <c r="AG56" s="158" t="str">
        <f t="shared" ref="AG56" si="644">IF(AJ56&gt;=1,"دورثان","ناجح")</f>
        <v>ناجح</v>
      </c>
      <c r="AH56" s="58"/>
      <c r="AI56" s="161"/>
      <c r="AJ56" s="161"/>
      <c r="AK56" s="163"/>
      <c r="AL56" s="166"/>
      <c r="AM56" s="59"/>
      <c r="AN56" s="59"/>
      <c r="AO56" s="60"/>
      <c r="AP56" s="61"/>
      <c r="AQ56" s="181" t="e">
        <f t="shared" ref="AQ56" si="645">CONCATENATE(BI58,BJ58,BK58,,BL58,BM58,,BN58,BO58,BP58)</f>
        <v>#N/A</v>
      </c>
      <c r="AR56" s="183" t="e">
        <f t="shared" ref="AR56" si="646">K56:K57+N56:N57+Q56:Q57+T56:T57+W56:W57+Z56:Z57+AC56:AC57+AF56:AF57+AO56:AO57</f>
        <v>#N/A</v>
      </c>
      <c r="AS56" s="154" t="e">
        <f t="shared" ref="AS56" si="647">IF(K58&lt;100,100-K58,IF(K58="XXX",100,"."))</f>
        <v>#N/A</v>
      </c>
      <c r="AT56" s="154" t="e">
        <f t="shared" ref="AT56" si="648">IF(N58&lt;80,80-N58,IF(N58="XXX",80,"."))</f>
        <v>#N/A</v>
      </c>
      <c r="AU56" s="154" t="e">
        <f t="shared" ref="AU56" si="649">IF(Q58&lt;80,80-Q58,IF(Q58="XXX",80,"."))</f>
        <v>#N/A</v>
      </c>
      <c r="AV56" s="154" t="e">
        <f t="shared" ref="AV56" si="650">IF(T58&lt;80,80-T58,IF(T58="XXX",80,"."))</f>
        <v>#N/A</v>
      </c>
      <c r="AW56" s="154" t="e">
        <f t="shared" ref="AW56" si="651">IF(W58&lt;60,60-W58,IF(W58="XXX",60,"."))</f>
        <v>#N/A</v>
      </c>
      <c r="AX56" s="154" t="e">
        <f t="shared" ref="AX56" si="652">IF(Z58&lt;40,40-Z58,IF(Z58="XXX",40,"."))</f>
        <v>#N/A</v>
      </c>
      <c r="AY56" s="154" t="e">
        <f t="shared" ref="AY56" si="653">IF(AC58&lt;40,40-AC58,IF(AC58="XXX",40,"."))</f>
        <v>#N/A</v>
      </c>
      <c r="AZ56" s="154" t="e">
        <f t="shared" ref="AZ56" si="654">IF(AF58&lt;20,20-AF58,IF(AF58="XXX",20,"."))</f>
        <v>#N/A</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t="e">
        <f t="shared" ref="EU56" si="655">IF(K58="",1,IF(K56+K57&lt;100,1,""))</f>
        <v>#N/A</v>
      </c>
      <c r="EV56" s="63" t="e">
        <f t="shared" ref="EV56" si="656">IF(N58="",2,IF(N56+N57&lt;80,2,""))</f>
        <v>#N/A</v>
      </c>
      <c r="EW56" s="63" t="e">
        <f t="shared" ref="EW56" si="657">IF(Q58="",3,IF(Q56+Q57&lt;80,3,""))</f>
        <v>#N/A</v>
      </c>
      <c r="EX56" s="180">
        <v>16</v>
      </c>
      <c r="EY56" s="64" t="str">
        <f t="shared" ref="EY56" si="658">IF(AG56="","7",IF(AG56&lt;40,7,"*"))</f>
        <v>*</v>
      </c>
      <c r="EZ56" s="64" t="str">
        <f t="shared" ref="EZ56" si="659">IF(AJ56="","8",IF(AJ56&lt;20,8,"*"))</f>
        <v>8</v>
      </c>
      <c r="FA56" s="65" t="e">
        <f t="shared" ref="FA56" si="660">IF(AS56="","9",IF(AS56&lt;40,9,"*"))</f>
        <v>#N/A</v>
      </c>
      <c r="FB56" s="176">
        <f>IF(FC56="","",SUBTOTAL(2,$FC$11:FC56))</f>
        <v>16</v>
      </c>
      <c r="FC56" s="173">
        <f t="shared" ref="FC56" si="661">IF(AG56="ناجح",ROW(),"")</f>
        <v>56</v>
      </c>
      <c r="FD56" s="173" t="str">
        <f t="shared" ref="FD56" si="662">IF(AG56="دورثان",ROW(),"")</f>
        <v/>
      </c>
      <c r="FE56" s="176" t="str">
        <f>IF(FD56="","",SUBTOTAL(2,$FD$11:FD56))</f>
        <v/>
      </c>
      <c r="GG56" s="96" t="e">
        <f>IF(A56="","",MATCH(A56,مرجع,0))</f>
        <v>#N/A</v>
      </c>
    </row>
    <row r="57" spans="1:189" ht="18" customHeight="1" x14ac:dyDescent="0.25">
      <c r="A57" s="156"/>
      <c r="B57" s="161"/>
      <c r="C57" s="161"/>
      <c r="D57" s="161"/>
      <c r="E57" s="161"/>
      <c r="F57" s="161"/>
      <c r="G57" s="161"/>
      <c r="H57" s="67" t="s">
        <v>52</v>
      </c>
      <c r="I57" s="56" t="e">
        <f t="shared" ref="I57:AF57" si="663">IF($GG56="","",INDEX(بيانات,$GG57,COLUMN(I$12)))</f>
        <v>#N/A</v>
      </c>
      <c r="J57" s="56" t="e">
        <f t="shared" si="663"/>
        <v>#N/A</v>
      </c>
      <c r="K57" s="56" t="e">
        <f t="shared" si="663"/>
        <v>#N/A</v>
      </c>
      <c r="L57" s="56" t="e">
        <f t="shared" si="663"/>
        <v>#N/A</v>
      </c>
      <c r="M57" s="56" t="e">
        <f t="shared" si="663"/>
        <v>#N/A</v>
      </c>
      <c r="N57" s="56" t="e">
        <f t="shared" si="663"/>
        <v>#N/A</v>
      </c>
      <c r="O57" s="56" t="e">
        <f t="shared" si="663"/>
        <v>#N/A</v>
      </c>
      <c r="P57" s="56" t="e">
        <f t="shared" si="663"/>
        <v>#N/A</v>
      </c>
      <c r="Q57" s="56" t="e">
        <f t="shared" si="663"/>
        <v>#N/A</v>
      </c>
      <c r="R57" s="56" t="e">
        <f t="shared" si="663"/>
        <v>#N/A</v>
      </c>
      <c r="S57" s="56" t="e">
        <f t="shared" si="663"/>
        <v>#N/A</v>
      </c>
      <c r="T57" s="56" t="e">
        <f t="shared" si="663"/>
        <v>#N/A</v>
      </c>
      <c r="U57" s="56" t="e">
        <f t="shared" si="663"/>
        <v>#N/A</v>
      </c>
      <c r="V57" s="56" t="e">
        <f t="shared" si="663"/>
        <v>#N/A</v>
      </c>
      <c r="W57" s="56" t="e">
        <f t="shared" si="663"/>
        <v>#N/A</v>
      </c>
      <c r="X57" s="56" t="e">
        <f t="shared" si="663"/>
        <v>#N/A</v>
      </c>
      <c r="Y57" s="56" t="e">
        <f t="shared" si="663"/>
        <v>#N/A</v>
      </c>
      <c r="Z57" s="56" t="e">
        <f t="shared" si="663"/>
        <v>#N/A</v>
      </c>
      <c r="AA57" s="56" t="e">
        <f t="shared" si="663"/>
        <v>#N/A</v>
      </c>
      <c r="AB57" s="56" t="e">
        <f t="shared" si="663"/>
        <v>#N/A</v>
      </c>
      <c r="AC57" s="56" t="e">
        <f t="shared" si="663"/>
        <v>#N/A</v>
      </c>
      <c r="AD57" s="56" t="e">
        <f t="shared" si="663"/>
        <v>#N/A</v>
      </c>
      <c r="AE57" s="56" t="e">
        <f t="shared" si="663"/>
        <v>#N/A</v>
      </c>
      <c r="AF57" s="56" t="e">
        <f t="shared" si="663"/>
        <v>#N/A</v>
      </c>
      <c r="AG57" s="159"/>
      <c r="AH57" s="70"/>
      <c r="AI57" s="161"/>
      <c r="AJ57" s="161"/>
      <c r="AK57" s="164"/>
      <c r="AL57" s="166"/>
      <c r="AM57" s="71"/>
      <c r="AN57" s="71"/>
      <c r="AO57" s="60"/>
      <c r="AP57" s="72"/>
      <c r="AQ57" s="181"/>
      <c r="AR57" s="183"/>
      <c r="AS57" s="154"/>
      <c r="AT57" s="154"/>
      <c r="AU57" s="154"/>
      <c r="AV57" s="154"/>
      <c r="AW57" s="154"/>
      <c r="AX57" s="154"/>
      <c r="AY57" s="154"/>
      <c r="AZ57" s="154"/>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t="e">
        <f t="shared" ref="EU57" si="664">IF(T58="",4,IF(T56+T57&lt;80,4,""))</f>
        <v>#N/A</v>
      </c>
      <c r="EV57" s="63" t="e">
        <f t="shared" ref="EV57" si="665">IF(W58="",5,IF(W56+W57&lt;60,5,""))</f>
        <v>#N/A</v>
      </c>
      <c r="EW57" s="63" t="e">
        <f t="shared" ref="EW57" si="666">IF(Z58="",6,IF(Z56+Z57&lt;40,6,""))</f>
        <v>#N/A</v>
      </c>
      <c r="EX57" s="180"/>
      <c r="EY57" s="66"/>
      <c r="EZ57" s="66"/>
      <c r="FA57" s="66"/>
      <c r="FB57" s="177"/>
      <c r="FC57" s="174"/>
      <c r="FD57" s="174"/>
      <c r="FE57" s="177"/>
      <c r="GG57" s="96"/>
    </row>
    <row r="58" spans="1:189" ht="18.75" customHeight="1" thickBot="1" x14ac:dyDescent="0.3">
      <c r="A58" s="157"/>
      <c r="B58" s="162"/>
      <c r="C58" s="162"/>
      <c r="D58" s="162"/>
      <c r="E58" s="162"/>
      <c r="F58" s="162"/>
      <c r="G58" s="162"/>
      <c r="H58" s="73" t="s">
        <v>53</v>
      </c>
      <c r="I58" s="74" t="e">
        <f t="shared" ref="I58:AF58" si="667">IF($GG56="","",INDEX(بيانات,$GG57,COLUMN(I$12)))</f>
        <v>#N/A</v>
      </c>
      <c r="J58" s="74" t="e">
        <f t="shared" si="667"/>
        <v>#N/A</v>
      </c>
      <c r="K58" s="74" t="e">
        <f t="shared" si="667"/>
        <v>#N/A</v>
      </c>
      <c r="L58" s="74" t="e">
        <f t="shared" si="667"/>
        <v>#N/A</v>
      </c>
      <c r="M58" s="74" t="e">
        <f t="shared" si="667"/>
        <v>#N/A</v>
      </c>
      <c r="N58" s="74" t="e">
        <f t="shared" si="667"/>
        <v>#N/A</v>
      </c>
      <c r="O58" s="74" t="e">
        <f t="shared" si="667"/>
        <v>#N/A</v>
      </c>
      <c r="P58" s="74" t="e">
        <f t="shared" si="667"/>
        <v>#N/A</v>
      </c>
      <c r="Q58" s="74" t="e">
        <f t="shared" si="667"/>
        <v>#N/A</v>
      </c>
      <c r="R58" s="74" t="e">
        <f t="shared" si="667"/>
        <v>#N/A</v>
      </c>
      <c r="S58" s="74" t="e">
        <f t="shared" si="667"/>
        <v>#N/A</v>
      </c>
      <c r="T58" s="74" t="e">
        <f t="shared" si="667"/>
        <v>#N/A</v>
      </c>
      <c r="U58" s="74" t="e">
        <f t="shared" si="667"/>
        <v>#N/A</v>
      </c>
      <c r="V58" s="74" t="e">
        <f t="shared" si="667"/>
        <v>#N/A</v>
      </c>
      <c r="W58" s="74" t="e">
        <f t="shared" si="667"/>
        <v>#N/A</v>
      </c>
      <c r="X58" s="74" t="e">
        <f t="shared" si="667"/>
        <v>#N/A</v>
      </c>
      <c r="Y58" s="74" t="e">
        <f t="shared" si="667"/>
        <v>#N/A</v>
      </c>
      <c r="Z58" s="74" t="e">
        <f t="shared" si="667"/>
        <v>#N/A</v>
      </c>
      <c r="AA58" s="74" t="e">
        <f t="shared" si="667"/>
        <v>#N/A</v>
      </c>
      <c r="AB58" s="74" t="e">
        <f t="shared" si="667"/>
        <v>#N/A</v>
      </c>
      <c r="AC58" s="74" t="e">
        <f t="shared" si="667"/>
        <v>#N/A</v>
      </c>
      <c r="AD58" s="74" t="e">
        <f t="shared" si="667"/>
        <v>#N/A</v>
      </c>
      <c r="AE58" s="74" t="e">
        <f t="shared" si="667"/>
        <v>#N/A</v>
      </c>
      <c r="AF58" s="74" t="e">
        <f t="shared" si="667"/>
        <v>#N/A</v>
      </c>
      <c r="AG58" s="160"/>
      <c r="AH58" s="75">
        <f t="shared" ref="AH58" si="668">COUNT(BA58:BH58)</f>
        <v>0</v>
      </c>
      <c r="AI58" s="162"/>
      <c r="AJ58" s="162"/>
      <c r="AK58" s="165"/>
      <c r="AL58" s="167"/>
      <c r="AM58" s="76"/>
      <c r="AN58" s="76"/>
      <c r="AO58" s="77"/>
      <c r="AP58" s="78" t="e">
        <f t="shared" ref="AP58" si="669">CONCATENATE(BH58,BG58,BF58,BE58,BD58,,BC58,BB58,BA58)</f>
        <v>#N/A</v>
      </c>
      <c r="AQ58" s="182"/>
      <c r="AR58" s="184"/>
      <c r="AS58" s="155"/>
      <c r="AT58" s="155"/>
      <c r="AU58" s="155"/>
      <c r="AV58" s="155"/>
      <c r="AW58" s="155"/>
      <c r="AX58" s="155"/>
      <c r="AY58" s="155"/>
      <c r="AZ58" s="155"/>
      <c r="BA58" s="79" t="e">
        <f t="shared" ref="BA58" si="670">IF(K58&lt;100,1,IF(K58="XXX",1,"."))</f>
        <v>#N/A</v>
      </c>
      <c r="BB58" s="79" t="e">
        <f t="shared" ref="BB58" si="671">IF(N58&lt;80,2,IF(N58="XXX",2,"."))</f>
        <v>#N/A</v>
      </c>
      <c r="BC58" s="79" t="e">
        <f t="shared" ref="BC58" si="672">IF(Q58&lt;80,3,IF(Q58="XXX",3,"."))</f>
        <v>#N/A</v>
      </c>
      <c r="BD58" s="79" t="e">
        <f t="shared" ref="BD58" si="673">IF(T58&lt;80,4,IF(W58="XXX",4,"."))</f>
        <v>#N/A</v>
      </c>
      <c r="BE58" s="79" t="e">
        <f t="shared" ref="BE58" si="674">IF(W58&lt;60,5,IF(W58="XXX",5,"."))</f>
        <v>#N/A</v>
      </c>
      <c r="BF58" s="79" t="e">
        <f t="shared" ref="BF58" si="675">IF(Z58&lt;40,6,IF(Z58="XXX",6,"."))</f>
        <v>#N/A</v>
      </c>
      <c r="BG58" s="79" t="e">
        <f t="shared" ref="BG58" si="676">IF(AC58&lt;40,7,IF(AC58="XXX",7,"."))</f>
        <v>#N/A</v>
      </c>
      <c r="BH58" s="79" t="e">
        <f t="shared" ref="BH58" si="677">IF(AF58&lt;20,8,IF(AF58="XXX",8,"."))</f>
        <v>#N/A</v>
      </c>
      <c r="BI58" s="80" t="e">
        <f t="shared" ref="BI58" si="678">IF(BA58=1,".رياضيات",".")</f>
        <v>#N/A</v>
      </c>
      <c r="BJ58" s="80" t="e">
        <f t="shared" ref="BJ58" si="679">IF(BB58=2,".نحوونصوص",".")</f>
        <v>#N/A</v>
      </c>
      <c r="BK58" s="80" t="e">
        <f t="shared" ref="BK58" si="680">IF(BC58=3,".علوم",".")</f>
        <v>#N/A</v>
      </c>
      <c r="BL58" s="80" t="e">
        <f t="shared" ref="BL58" si="681">IF(BD58=4,".تعبير واملاء وخط",".")</f>
        <v>#N/A</v>
      </c>
      <c r="BM58" s="80" t="e">
        <f t="shared" ref="BM58" si="682">IF(BE58=5,".تربية اسلامية",".")</f>
        <v>#N/A</v>
      </c>
      <c r="BN58" s="80" t="e">
        <f t="shared" ref="BN58" si="683">IF(BF58=6,".جغرافيا",".")</f>
        <v>#N/A</v>
      </c>
      <c r="BO58" s="80" t="e">
        <f t="shared" ref="BO58" si="684">IF(BG58=7,".تاريخ",".")</f>
        <v>#N/A</v>
      </c>
      <c r="BP58" s="80" t="e">
        <f t="shared" ref="BP58" si="685">IF(BH58=8,".وطنية",".")</f>
        <v>#N/A</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t="e">
        <f t="shared" ref="EU58" si="686">IF(AC58="",7,IF(AC56+AC57&lt;40,7,""))</f>
        <v>#N/A</v>
      </c>
      <c r="EV58" s="82" t="e">
        <f t="shared" ref="EV58" si="687">IF(AF58="",8,IF(AF56+AF57&lt;20,8,""))</f>
        <v>#N/A</v>
      </c>
      <c r="EW58" s="82">
        <f t="shared" ref="EW58" si="688">IF(AO58="",9,IF(AO56+AO57&lt;40,9,""))</f>
        <v>9</v>
      </c>
      <c r="EX58" s="180"/>
      <c r="EY58" s="83"/>
      <c r="EZ58" s="83"/>
      <c r="FA58" s="83"/>
      <c r="FB58" s="178"/>
      <c r="FC58" s="175"/>
      <c r="FD58" s="175"/>
      <c r="FE58" s="178"/>
      <c r="GG58" s="96" t="str">
        <f>IF(A57="","",MATCH(A57,مرجع,0))</f>
        <v/>
      </c>
    </row>
    <row r="59" spans="1:189" ht="18" customHeight="1" x14ac:dyDescent="0.25">
      <c r="A59" s="168">
        <v>17</v>
      </c>
      <c r="B59" s="169"/>
      <c r="C59" s="169" t="e">
        <f>IF($GG59="","",INDEX(بيانات,$GG59,COLUMN(C$11)))</f>
        <v>#N/A</v>
      </c>
      <c r="D59" s="169" t="e">
        <f>IF($GG59="","",INDEX(بيانات,$GG59,COLUMN(D$11)))</f>
        <v>#N/A</v>
      </c>
      <c r="E59" s="169" t="e">
        <f>IF($GG59="","",INDEX(بيانات,$GG59,COLUMN(E$11)))</f>
        <v>#N/A</v>
      </c>
      <c r="F59" s="169" t="e">
        <f>IF($GG59="","",INDEX(بيانات,$GG59,COLUMN(F$11)))</f>
        <v>#N/A</v>
      </c>
      <c r="G59" s="169" t="e">
        <f>IF($GG59="","",INDEX(بيانات,$GG59,COLUMN(G$11)))</f>
        <v>#N/A</v>
      </c>
      <c r="H59" s="55" t="s">
        <v>50</v>
      </c>
      <c r="I59" s="56" t="e">
        <f t="shared" ref="I59:AF59" si="689">IF($GG59="","",INDEX(بيانات,$GG59,COLUMN(I$11)))</f>
        <v>#N/A</v>
      </c>
      <c r="J59" s="56" t="e">
        <f t="shared" si="689"/>
        <v>#N/A</v>
      </c>
      <c r="K59" s="56" t="e">
        <f t="shared" si="689"/>
        <v>#N/A</v>
      </c>
      <c r="L59" s="56" t="e">
        <f t="shared" si="689"/>
        <v>#N/A</v>
      </c>
      <c r="M59" s="56" t="e">
        <f t="shared" si="689"/>
        <v>#N/A</v>
      </c>
      <c r="N59" s="56" t="e">
        <f t="shared" si="689"/>
        <v>#N/A</v>
      </c>
      <c r="O59" s="56" t="e">
        <f t="shared" si="689"/>
        <v>#N/A</v>
      </c>
      <c r="P59" s="56" t="e">
        <f t="shared" si="689"/>
        <v>#N/A</v>
      </c>
      <c r="Q59" s="56" t="e">
        <f t="shared" si="689"/>
        <v>#N/A</v>
      </c>
      <c r="R59" s="56" t="e">
        <f t="shared" si="689"/>
        <v>#N/A</v>
      </c>
      <c r="S59" s="56" t="e">
        <f t="shared" si="689"/>
        <v>#N/A</v>
      </c>
      <c r="T59" s="56" t="e">
        <f t="shared" si="689"/>
        <v>#N/A</v>
      </c>
      <c r="U59" s="56" t="e">
        <f t="shared" si="689"/>
        <v>#N/A</v>
      </c>
      <c r="V59" s="56" t="e">
        <f t="shared" si="689"/>
        <v>#N/A</v>
      </c>
      <c r="W59" s="56" t="e">
        <f t="shared" si="689"/>
        <v>#N/A</v>
      </c>
      <c r="X59" s="56" t="e">
        <f t="shared" si="689"/>
        <v>#N/A</v>
      </c>
      <c r="Y59" s="56" t="e">
        <f t="shared" si="689"/>
        <v>#N/A</v>
      </c>
      <c r="Z59" s="56" t="e">
        <f t="shared" si="689"/>
        <v>#N/A</v>
      </c>
      <c r="AA59" s="56" t="e">
        <f t="shared" si="689"/>
        <v>#N/A</v>
      </c>
      <c r="AB59" s="56" t="e">
        <f t="shared" si="689"/>
        <v>#N/A</v>
      </c>
      <c r="AC59" s="56" t="e">
        <f t="shared" si="689"/>
        <v>#N/A</v>
      </c>
      <c r="AD59" s="56" t="e">
        <f t="shared" si="689"/>
        <v>#N/A</v>
      </c>
      <c r="AE59" s="56" t="e">
        <f t="shared" si="689"/>
        <v>#N/A</v>
      </c>
      <c r="AF59" s="56" t="e">
        <f t="shared" si="689"/>
        <v>#N/A</v>
      </c>
      <c r="AG59" s="158" t="str">
        <f t="shared" ref="AG59" si="690">IF(AJ59&gt;=1,"دورثان","ناجح")</f>
        <v>ناجح</v>
      </c>
      <c r="AH59" s="58"/>
      <c r="AI59" s="161"/>
      <c r="AJ59" s="161"/>
      <c r="AK59" s="163"/>
      <c r="AL59" s="166"/>
      <c r="AM59" s="59"/>
      <c r="AN59" s="59"/>
      <c r="AO59" s="60"/>
      <c r="AP59" s="61"/>
      <c r="AQ59" s="181" t="e">
        <f t="shared" ref="AQ59" si="691">CONCATENATE(BI61,BJ61,BK61,,BL61,BM61,,BN61,BO61,BP61)</f>
        <v>#N/A</v>
      </c>
      <c r="AR59" s="183" t="e">
        <f t="shared" ref="AR59" si="692">K59:K60+N59:N60+Q59:Q60+T59:T60+W59:W60+Z59:Z60+AC59:AC60+AF59:AF60+AO59:AO60</f>
        <v>#N/A</v>
      </c>
      <c r="AS59" s="154" t="e">
        <f t="shared" ref="AS59" si="693">IF(K61&lt;100,100-K61,IF(K61="XXX",100,"."))</f>
        <v>#N/A</v>
      </c>
      <c r="AT59" s="154" t="e">
        <f t="shared" ref="AT59" si="694">IF(N61&lt;80,80-N61,IF(N61="XXX",80,"."))</f>
        <v>#N/A</v>
      </c>
      <c r="AU59" s="154" t="e">
        <f t="shared" ref="AU59" si="695">IF(Q61&lt;80,80-Q61,IF(Q61="XXX",80,"."))</f>
        <v>#N/A</v>
      </c>
      <c r="AV59" s="154" t="e">
        <f t="shared" ref="AV59" si="696">IF(T61&lt;80,80-T61,IF(T61="XXX",80,"."))</f>
        <v>#N/A</v>
      </c>
      <c r="AW59" s="154" t="e">
        <f t="shared" ref="AW59" si="697">IF(W61&lt;60,60-W61,IF(W61="XXX",60,"."))</f>
        <v>#N/A</v>
      </c>
      <c r="AX59" s="154" t="e">
        <f t="shared" ref="AX59" si="698">IF(Z61&lt;40,40-Z61,IF(Z61="XXX",40,"."))</f>
        <v>#N/A</v>
      </c>
      <c r="AY59" s="154" t="e">
        <f t="shared" ref="AY59" si="699">IF(AC61&lt;40,40-AC61,IF(AC61="XXX",40,"."))</f>
        <v>#N/A</v>
      </c>
      <c r="AZ59" s="154" t="e">
        <f t="shared" ref="AZ59" si="700">IF(AF61&lt;20,20-AF61,IF(AF61="XXX",20,"."))</f>
        <v>#N/A</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t="e">
        <f t="shared" ref="EU59" si="701">IF(K61="",1,IF(K59+K60&lt;100,1,""))</f>
        <v>#N/A</v>
      </c>
      <c r="EV59" s="63" t="e">
        <f t="shared" ref="EV59" si="702">IF(N61="",2,IF(N59+N60&lt;80,2,""))</f>
        <v>#N/A</v>
      </c>
      <c r="EW59" s="63" t="e">
        <f t="shared" ref="EW59" si="703">IF(Q61="",3,IF(Q59+Q60&lt;80,3,""))</f>
        <v>#N/A</v>
      </c>
      <c r="EX59" s="180">
        <v>17</v>
      </c>
      <c r="EY59" s="64" t="str">
        <f t="shared" ref="EY59" si="704">IF(AG59="","7",IF(AG59&lt;40,7,"*"))</f>
        <v>*</v>
      </c>
      <c r="EZ59" s="64" t="str">
        <f t="shared" ref="EZ59" si="705">IF(AJ59="","8",IF(AJ59&lt;20,8,"*"))</f>
        <v>8</v>
      </c>
      <c r="FA59" s="65" t="e">
        <f t="shared" ref="FA59" si="706">IF(AS59="","9",IF(AS59&lt;40,9,"*"))</f>
        <v>#N/A</v>
      </c>
      <c r="FB59" s="176">
        <f>IF(FC59="","",SUBTOTAL(2,$FC$11:FC59))</f>
        <v>17</v>
      </c>
      <c r="FC59" s="173">
        <f t="shared" ref="FC59" si="707">IF(AG59="ناجح",ROW(),"")</f>
        <v>59</v>
      </c>
      <c r="FD59" s="173" t="str">
        <f t="shared" ref="FD59" si="708">IF(AG59="دورثان",ROW(),"")</f>
        <v/>
      </c>
      <c r="FE59" s="176" t="str">
        <f>IF(FD59="","",SUBTOTAL(2,$FD$11:FD59))</f>
        <v/>
      </c>
      <c r="GG59" s="96" t="e">
        <f>IF(A59="","",MATCH(A59,مرجع,0))</f>
        <v>#N/A</v>
      </c>
    </row>
    <row r="60" spans="1:189" ht="18" customHeight="1" x14ac:dyDescent="0.25">
      <c r="A60" s="156"/>
      <c r="B60" s="161"/>
      <c r="C60" s="161"/>
      <c r="D60" s="161"/>
      <c r="E60" s="161"/>
      <c r="F60" s="161"/>
      <c r="G60" s="161"/>
      <c r="H60" s="67" t="s">
        <v>52</v>
      </c>
      <c r="I60" s="56" t="e">
        <f t="shared" ref="I60:AF60" si="709">IF($GG59="","",INDEX(بيانات,$GG60,COLUMN(I$12)))</f>
        <v>#N/A</v>
      </c>
      <c r="J60" s="56" t="e">
        <f t="shared" si="709"/>
        <v>#N/A</v>
      </c>
      <c r="K60" s="56" t="e">
        <f t="shared" si="709"/>
        <v>#N/A</v>
      </c>
      <c r="L60" s="56" t="e">
        <f t="shared" si="709"/>
        <v>#N/A</v>
      </c>
      <c r="M60" s="56" t="e">
        <f t="shared" si="709"/>
        <v>#N/A</v>
      </c>
      <c r="N60" s="56" t="e">
        <f t="shared" si="709"/>
        <v>#N/A</v>
      </c>
      <c r="O60" s="56" t="e">
        <f t="shared" si="709"/>
        <v>#N/A</v>
      </c>
      <c r="P60" s="56" t="e">
        <f t="shared" si="709"/>
        <v>#N/A</v>
      </c>
      <c r="Q60" s="56" t="e">
        <f t="shared" si="709"/>
        <v>#N/A</v>
      </c>
      <c r="R60" s="56" t="e">
        <f t="shared" si="709"/>
        <v>#N/A</v>
      </c>
      <c r="S60" s="56" t="e">
        <f t="shared" si="709"/>
        <v>#N/A</v>
      </c>
      <c r="T60" s="56" t="e">
        <f t="shared" si="709"/>
        <v>#N/A</v>
      </c>
      <c r="U60" s="56" t="e">
        <f t="shared" si="709"/>
        <v>#N/A</v>
      </c>
      <c r="V60" s="56" t="e">
        <f t="shared" si="709"/>
        <v>#N/A</v>
      </c>
      <c r="W60" s="56" t="e">
        <f t="shared" si="709"/>
        <v>#N/A</v>
      </c>
      <c r="X60" s="56" t="e">
        <f t="shared" si="709"/>
        <v>#N/A</v>
      </c>
      <c r="Y60" s="56" t="e">
        <f t="shared" si="709"/>
        <v>#N/A</v>
      </c>
      <c r="Z60" s="56" t="e">
        <f t="shared" si="709"/>
        <v>#N/A</v>
      </c>
      <c r="AA60" s="56" t="e">
        <f t="shared" si="709"/>
        <v>#N/A</v>
      </c>
      <c r="AB60" s="56" t="e">
        <f t="shared" si="709"/>
        <v>#N/A</v>
      </c>
      <c r="AC60" s="56" t="e">
        <f t="shared" si="709"/>
        <v>#N/A</v>
      </c>
      <c r="AD60" s="56" t="e">
        <f t="shared" si="709"/>
        <v>#N/A</v>
      </c>
      <c r="AE60" s="56" t="e">
        <f t="shared" si="709"/>
        <v>#N/A</v>
      </c>
      <c r="AF60" s="56" t="e">
        <f t="shared" si="709"/>
        <v>#N/A</v>
      </c>
      <c r="AG60" s="159"/>
      <c r="AH60" s="70"/>
      <c r="AI60" s="161"/>
      <c r="AJ60" s="161"/>
      <c r="AK60" s="164"/>
      <c r="AL60" s="166"/>
      <c r="AM60" s="71"/>
      <c r="AN60" s="71"/>
      <c r="AO60" s="60"/>
      <c r="AP60" s="72"/>
      <c r="AQ60" s="181"/>
      <c r="AR60" s="183"/>
      <c r="AS60" s="154"/>
      <c r="AT60" s="154"/>
      <c r="AU60" s="154"/>
      <c r="AV60" s="154"/>
      <c r="AW60" s="154"/>
      <c r="AX60" s="154"/>
      <c r="AY60" s="154"/>
      <c r="AZ60" s="154"/>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t="e">
        <f t="shared" ref="EU60" si="710">IF(T61="",4,IF(T59+T60&lt;80,4,""))</f>
        <v>#N/A</v>
      </c>
      <c r="EV60" s="63" t="e">
        <f t="shared" ref="EV60" si="711">IF(W61="",5,IF(W59+W60&lt;60,5,""))</f>
        <v>#N/A</v>
      </c>
      <c r="EW60" s="63" t="e">
        <f t="shared" ref="EW60" si="712">IF(Z61="",6,IF(Z59+Z60&lt;40,6,""))</f>
        <v>#N/A</v>
      </c>
      <c r="EX60" s="180"/>
      <c r="EY60" s="66"/>
      <c r="EZ60" s="66"/>
      <c r="FA60" s="66"/>
      <c r="FB60" s="177"/>
      <c r="FC60" s="174"/>
      <c r="FD60" s="174"/>
      <c r="FE60" s="177"/>
      <c r="GG60" s="96"/>
    </row>
    <row r="61" spans="1:189" ht="18.75" customHeight="1" thickBot="1" x14ac:dyDescent="0.3">
      <c r="A61" s="157"/>
      <c r="B61" s="162"/>
      <c r="C61" s="162"/>
      <c r="D61" s="162"/>
      <c r="E61" s="162"/>
      <c r="F61" s="162"/>
      <c r="G61" s="162"/>
      <c r="H61" s="73" t="s">
        <v>53</v>
      </c>
      <c r="I61" s="74" t="e">
        <f t="shared" ref="I61:AF61" si="713">IF($GG59="","",INDEX(بيانات,$GG60,COLUMN(I$12)))</f>
        <v>#N/A</v>
      </c>
      <c r="J61" s="74" t="e">
        <f t="shared" si="713"/>
        <v>#N/A</v>
      </c>
      <c r="K61" s="74" t="e">
        <f t="shared" si="713"/>
        <v>#N/A</v>
      </c>
      <c r="L61" s="74" t="e">
        <f t="shared" si="713"/>
        <v>#N/A</v>
      </c>
      <c r="M61" s="74" t="e">
        <f t="shared" si="713"/>
        <v>#N/A</v>
      </c>
      <c r="N61" s="74" t="e">
        <f t="shared" si="713"/>
        <v>#N/A</v>
      </c>
      <c r="O61" s="74" t="e">
        <f t="shared" si="713"/>
        <v>#N/A</v>
      </c>
      <c r="P61" s="74" t="e">
        <f t="shared" si="713"/>
        <v>#N/A</v>
      </c>
      <c r="Q61" s="74" t="e">
        <f t="shared" si="713"/>
        <v>#N/A</v>
      </c>
      <c r="R61" s="74" t="e">
        <f t="shared" si="713"/>
        <v>#N/A</v>
      </c>
      <c r="S61" s="74" t="e">
        <f t="shared" si="713"/>
        <v>#N/A</v>
      </c>
      <c r="T61" s="74" t="e">
        <f t="shared" si="713"/>
        <v>#N/A</v>
      </c>
      <c r="U61" s="74" t="e">
        <f t="shared" si="713"/>
        <v>#N/A</v>
      </c>
      <c r="V61" s="74" t="e">
        <f t="shared" si="713"/>
        <v>#N/A</v>
      </c>
      <c r="W61" s="74" t="e">
        <f t="shared" si="713"/>
        <v>#N/A</v>
      </c>
      <c r="X61" s="74" t="e">
        <f t="shared" si="713"/>
        <v>#N/A</v>
      </c>
      <c r="Y61" s="74" t="e">
        <f t="shared" si="713"/>
        <v>#N/A</v>
      </c>
      <c r="Z61" s="74" t="e">
        <f t="shared" si="713"/>
        <v>#N/A</v>
      </c>
      <c r="AA61" s="74" t="e">
        <f t="shared" si="713"/>
        <v>#N/A</v>
      </c>
      <c r="AB61" s="74" t="e">
        <f t="shared" si="713"/>
        <v>#N/A</v>
      </c>
      <c r="AC61" s="74" t="e">
        <f t="shared" si="713"/>
        <v>#N/A</v>
      </c>
      <c r="AD61" s="74" t="e">
        <f t="shared" si="713"/>
        <v>#N/A</v>
      </c>
      <c r="AE61" s="74" t="e">
        <f t="shared" si="713"/>
        <v>#N/A</v>
      </c>
      <c r="AF61" s="74" t="e">
        <f t="shared" si="713"/>
        <v>#N/A</v>
      </c>
      <c r="AG61" s="160"/>
      <c r="AH61" s="75">
        <f t="shared" ref="AH61" si="714">COUNT(BA61:BH61)</f>
        <v>0</v>
      </c>
      <c r="AI61" s="162"/>
      <c r="AJ61" s="162"/>
      <c r="AK61" s="165"/>
      <c r="AL61" s="167"/>
      <c r="AM61" s="76"/>
      <c r="AN61" s="76"/>
      <c r="AO61" s="77"/>
      <c r="AP61" s="78" t="e">
        <f t="shared" ref="AP61" si="715">CONCATENATE(BH61,BG61,BF61,BE61,BD61,,BC61,BB61,BA61)</f>
        <v>#N/A</v>
      </c>
      <c r="AQ61" s="182"/>
      <c r="AR61" s="184"/>
      <c r="AS61" s="155"/>
      <c r="AT61" s="155"/>
      <c r="AU61" s="155"/>
      <c r="AV61" s="155"/>
      <c r="AW61" s="155"/>
      <c r="AX61" s="155"/>
      <c r="AY61" s="155"/>
      <c r="AZ61" s="155"/>
      <c r="BA61" s="79" t="e">
        <f t="shared" ref="BA61" si="716">IF(K61&lt;100,1,IF(K61="XXX",1,"."))</f>
        <v>#N/A</v>
      </c>
      <c r="BB61" s="79" t="e">
        <f t="shared" ref="BB61" si="717">IF(N61&lt;80,2,IF(N61="XXX",2,"."))</f>
        <v>#N/A</v>
      </c>
      <c r="BC61" s="79" t="e">
        <f t="shared" ref="BC61" si="718">IF(Q61&lt;80,3,IF(Q61="XXX",3,"."))</f>
        <v>#N/A</v>
      </c>
      <c r="BD61" s="79" t="e">
        <f t="shared" ref="BD61" si="719">IF(T61&lt;80,4,IF(W61="XXX",4,"."))</f>
        <v>#N/A</v>
      </c>
      <c r="BE61" s="79" t="e">
        <f t="shared" ref="BE61" si="720">IF(W61&lt;60,5,IF(W61="XXX",5,"."))</f>
        <v>#N/A</v>
      </c>
      <c r="BF61" s="79" t="e">
        <f t="shared" ref="BF61" si="721">IF(Z61&lt;40,6,IF(Z61="XXX",6,"."))</f>
        <v>#N/A</v>
      </c>
      <c r="BG61" s="79" t="e">
        <f t="shared" ref="BG61" si="722">IF(AC61&lt;40,7,IF(AC61="XXX",7,"."))</f>
        <v>#N/A</v>
      </c>
      <c r="BH61" s="79" t="e">
        <f t="shared" ref="BH61" si="723">IF(AF61&lt;20,8,IF(AF61="XXX",8,"."))</f>
        <v>#N/A</v>
      </c>
      <c r="BI61" s="80" t="e">
        <f t="shared" ref="BI61" si="724">IF(BA61=1,".رياضيات",".")</f>
        <v>#N/A</v>
      </c>
      <c r="BJ61" s="80" t="e">
        <f t="shared" ref="BJ61" si="725">IF(BB61=2,".نحوونصوص",".")</f>
        <v>#N/A</v>
      </c>
      <c r="BK61" s="80" t="e">
        <f t="shared" ref="BK61" si="726">IF(BC61=3,".علوم",".")</f>
        <v>#N/A</v>
      </c>
      <c r="BL61" s="80" t="e">
        <f t="shared" ref="BL61" si="727">IF(BD61=4,".تعبير واملاء وخط",".")</f>
        <v>#N/A</v>
      </c>
      <c r="BM61" s="80" t="e">
        <f t="shared" ref="BM61" si="728">IF(BE61=5,".تربية اسلامية",".")</f>
        <v>#N/A</v>
      </c>
      <c r="BN61" s="80" t="e">
        <f t="shared" ref="BN61" si="729">IF(BF61=6,".جغرافيا",".")</f>
        <v>#N/A</v>
      </c>
      <c r="BO61" s="80" t="e">
        <f t="shared" ref="BO61" si="730">IF(BG61=7,".تاريخ",".")</f>
        <v>#N/A</v>
      </c>
      <c r="BP61" s="80" t="e">
        <f t="shared" ref="BP61" si="731">IF(BH61=8,".وطنية",".")</f>
        <v>#N/A</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t="e">
        <f t="shared" ref="EU61" si="732">IF(AC61="",7,IF(AC59+AC60&lt;40,7,""))</f>
        <v>#N/A</v>
      </c>
      <c r="EV61" s="82" t="e">
        <f t="shared" ref="EV61" si="733">IF(AF61="",8,IF(AF59+AF60&lt;20,8,""))</f>
        <v>#N/A</v>
      </c>
      <c r="EW61" s="82">
        <f t="shared" ref="EW61" si="734">IF(AO61="",9,IF(AO59+AO60&lt;40,9,""))</f>
        <v>9</v>
      </c>
      <c r="EX61" s="180"/>
      <c r="EY61" s="83"/>
      <c r="EZ61" s="83"/>
      <c r="FA61" s="83"/>
      <c r="FB61" s="178"/>
      <c r="FC61" s="175"/>
      <c r="FD61" s="175"/>
      <c r="FE61" s="178"/>
      <c r="GG61" s="96" t="str">
        <f>IF(A60="","",MATCH(A60,مرجع,0))</f>
        <v/>
      </c>
    </row>
    <row r="62" spans="1:189" ht="18" customHeight="1" x14ac:dyDescent="0.25">
      <c r="A62" s="168">
        <v>18</v>
      </c>
      <c r="B62" s="169"/>
      <c r="C62" s="169" t="e">
        <f>IF($GG62="","",INDEX(بيانات,$GG62,COLUMN(C$11)))</f>
        <v>#N/A</v>
      </c>
      <c r="D62" s="169" t="e">
        <f>IF($GG62="","",INDEX(بيانات,$GG62,COLUMN(D$11)))</f>
        <v>#N/A</v>
      </c>
      <c r="E62" s="169" t="e">
        <f>IF($GG62="","",INDEX(بيانات,$GG62,COLUMN(E$11)))</f>
        <v>#N/A</v>
      </c>
      <c r="F62" s="169" t="e">
        <f>IF($GG62="","",INDEX(بيانات,$GG62,COLUMN(F$11)))</f>
        <v>#N/A</v>
      </c>
      <c r="G62" s="169" t="e">
        <f>IF($GG62="","",INDEX(بيانات,$GG62,COLUMN(G$11)))</f>
        <v>#N/A</v>
      </c>
      <c r="H62" s="55" t="s">
        <v>50</v>
      </c>
      <c r="I62" s="56" t="e">
        <f t="shared" ref="I62:AF62" si="735">IF($GG62="","",INDEX(بيانات,$GG62,COLUMN(I$11)))</f>
        <v>#N/A</v>
      </c>
      <c r="J62" s="56" t="e">
        <f t="shared" si="735"/>
        <v>#N/A</v>
      </c>
      <c r="K62" s="56" t="e">
        <f t="shared" si="735"/>
        <v>#N/A</v>
      </c>
      <c r="L62" s="56" t="e">
        <f t="shared" si="735"/>
        <v>#N/A</v>
      </c>
      <c r="M62" s="56" t="e">
        <f t="shared" si="735"/>
        <v>#N/A</v>
      </c>
      <c r="N62" s="56" t="e">
        <f t="shared" si="735"/>
        <v>#N/A</v>
      </c>
      <c r="O62" s="56" t="e">
        <f t="shared" si="735"/>
        <v>#N/A</v>
      </c>
      <c r="P62" s="56" t="e">
        <f t="shared" si="735"/>
        <v>#N/A</v>
      </c>
      <c r="Q62" s="56" t="e">
        <f t="shared" si="735"/>
        <v>#N/A</v>
      </c>
      <c r="R62" s="56" t="e">
        <f t="shared" si="735"/>
        <v>#N/A</v>
      </c>
      <c r="S62" s="56" t="e">
        <f t="shared" si="735"/>
        <v>#N/A</v>
      </c>
      <c r="T62" s="56" t="e">
        <f t="shared" si="735"/>
        <v>#N/A</v>
      </c>
      <c r="U62" s="56" t="e">
        <f t="shared" si="735"/>
        <v>#N/A</v>
      </c>
      <c r="V62" s="56" t="e">
        <f t="shared" si="735"/>
        <v>#N/A</v>
      </c>
      <c r="W62" s="56" t="e">
        <f t="shared" si="735"/>
        <v>#N/A</v>
      </c>
      <c r="X62" s="56" t="e">
        <f t="shared" si="735"/>
        <v>#N/A</v>
      </c>
      <c r="Y62" s="56" t="e">
        <f t="shared" si="735"/>
        <v>#N/A</v>
      </c>
      <c r="Z62" s="56" t="e">
        <f t="shared" si="735"/>
        <v>#N/A</v>
      </c>
      <c r="AA62" s="56" t="e">
        <f t="shared" si="735"/>
        <v>#N/A</v>
      </c>
      <c r="AB62" s="56" t="e">
        <f t="shared" si="735"/>
        <v>#N/A</v>
      </c>
      <c r="AC62" s="56" t="e">
        <f t="shared" si="735"/>
        <v>#N/A</v>
      </c>
      <c r="AD62" s="56" t="e">
        <f t="shared" si="735"/>
        <v>#N/A</v>
      </c>
      <c r="AE62" s="56" t="e">
        <f t="shared" si="735"/>
        <v>#N/A</v>
      </c>
      <c r="AF62" s="56" t="e">
        <f t="shared" si="735"/>
        <v>#N/A</v>
      </c>
      <c r="AG62" s="158" t="str">
        <f t="shared" ref="AG62" si="736">IF(AJ62&gt;=1,"دورثان","ناجح")</f>
        <v>ناجح</v>
      </c>
      <c r="AH62" s="58"/>
      <c r="AI62" s="161"/>
      <c r="AJ62" s="161"/>
      <c r="AK62" s="163"/>
      <c r="AL62" s="166"/>
      <c r="AM62" s="59"/>
      <c r="AN62" s="59"/>
      <c r="AO62" s="60"/>
      <c r="AP62" s="61"/>
      <c r="AQ62" s="181" t="e">
        <f t="shared" ref="AQ62" si="737">CONCATENATE(BI64,BJ64,BK64,,BL64,BM64,,BN64,BO64,BP64)</f>
        <v>#N/A</v>
      </c>
      <c r="AR62" s="183" t="e">
        <f t="shared" ref="AR62" si="738">K62:K63+N62:N63+Q62:Q63+T62:T63+W62:W63+Z62:Z63+AC62:AC63+AF62:AF63+AO62:AO63</f>
        <v>#N/A</v>
      </c>
      <c r="AS62" s="154" t="e">
        <f t="shared" ref="AS62" si="739">IF(K64&lt;100,100-K64,IF(K64="XXX",100,"."))</f>
        <v>#N/A</v>
      </c>
      <c r="AT62" s="154" t="e">
        <f t="shared" ref="AT62" si="740">IF(N64&lt;80,80-N64,IF(N64="XXX",80,"."))</f>
        <v>#N/A</v>
      </c>
      <c r="AU62" s="154" t="e">
        <f t="shared" ref="AU62" si="741">IF(Q64&lt;80,80-Q64,IF(Q64="XXX",80,"."))</f>
        <v>#N/A</v>
      </c>
      <c r="AV62" s="154" t="e">
        <f t="shared" ref="AV62" si="742">IF(T64&lt;80,80-T64,IF(T64="XXX",80,"."))</f>
        <v>#N/A</v>
      </c>
      <c r="AW62" s="154" t="e">
        <f t="shared" ref="AW62" si="743">IF(W64&lt;60,60-W64,IF(W64="XXX",60,"."))</f>
        <v>#N/A</v>
      </c>
      <c r="AX62" s="154" t="e">
        <f t="shared" ref="AX62" si="744">IF(Z64&lt;40,40-Z64,IF(Z64="XXX",40,"."))</f>
        <v>#N/A</v>
      </c>
      <c r="AY62" s="154" t="e">
        <f t="shared" ref="AY62" si="745">IF(AC64&lt;40,40-AC64,IF(AC64="XXX",40,"."))</f>
        <v>#N/A</v>
      </c>
      <c r="AZ62" s="154" t="e">
        <f t="shared" ref="AZ62" si="746">IF(AF64&lt;20,20-AF64,IF(AF64="XXX",20,"."))</f>
        <v>#N/A</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t="e">
        <f t="shared" ref="EU62" si="747">IF(K64="",1,IF(K62+K63&lt;100,1,""))</f>
        <v>#N/A</v>
      </c>
      <c r="EV62" s="63" t="e">
        <f t="shared" ref="EV62" si="748">IF(N64="",2,IF(N62+N63&lt;80,2,""))</f>
        <v>#N/A</v>
      </c>
      <c r="EW62" s="63" t="e">
        <f t="shared" ref="EW62" si="749">IF(Q64="",3,IF(Q62+Q63&lt;80,3,""))</f>
        <v>#N/A</v>
      </c>
      <c r="EX62" s="180">
        <v>18</v>
      </c>
      <c r="EY62" s="64" t="str">
        <f t="shared" ref="EY62" si="750">IF(AG62="","7",IF(AG62&lt;40,7,"*"))</f>
        <v>*</v>
      </c>
      <c r="EZ62" s="64" t="str">
        <f t="shared" ref="EZ62" si="751">IF(AJ62="","8",IF(AJ62&lt;20,8,"*"))</f>
        <v>8</v>
      </c>
      <c r="FA62" s="65" t="e">
        <f t="shared" ref="FA62" si="752">IF(AS62="","9",IF(AS62&lt;40,9,"*"))</f>
        <v>#N/A</v>
      </c>
      <c r="FB62" s="176">
        <f>IF(FC62="","",SUBTOTAL(2,$FC$11:FC62))</f>
        <v>18</v>
      </c>
      <c r="FC62" s="173">
        <f t="shared" ref="FC62" si="753">IF(AG62="ناجح",ROW(),"")</f>
        <v>62</v>
      </c>
      <c r="FD62" s="173" t="str">
        <f t="shared" ref="FD62" si="754">IF(AG62="دورثان",ROW(),"")</f>
        <v/>
      </c>
      <c r="FE62" s="176" t="str">
        <f>IF(FD62="","",SUBTOTAL(2,$FD$11:FD62))</f>
        <v/>
      </c>
      <c r="GG62" s="96" t="e">
        <f>IF(A62="","",MATCH(A62,مرجع,0))</f>
        <v>#N/A</v>
      </c>
    </row>
    <row r="63" spans="1:189" ht="18" customHeight="1" x14ac:dyDescent="0.25">
      <c r="A63" s="156"/>
      <c r="B63" s="161"/>
      <c r="C63" s="161"/>
      <c r="D63" s="161"/>
      <c r="E63" s="161"/>
      <c r="F63" s="161"/>
      <c r="G63" s="161"/>
      <c r="H63" s="67" t="s">
        <v>52</v>
      </c>
      <c r="I63" s="56" t="e">
        <f t="shared" ref="I63:AF63" si="755">IF($GG62="","",INDEX(بيانات,$GG63,COLUMN(I$12)))</f>
        <v>#N/A</v>
      </c>
      <c r="J63" s="56" t="e">
        <f t="shared" si="755"/>
        <v>#N/A</v>
      </c>
      <c r="K63" s="56" t="e">
        <f t="shared" si="755"/>
        <v>#N/A</v>
      </c>
      <c r="L63" s="56" t="e">
        <f t="shared" si="755"/>
        <v>#N/A</v>
      </c>
      <c r="M63" s="56" t="e">
        <f t="shared" si="755"/>
        <v>#N/A</v>
      </c>
      <c r="N63" s="56" t="e">
        <f t="shared" si="755"/>
        <v>#N/A</v>
      </c>
      <c r="O63" s="56" t="e">
        <f t="shared" si="755"/>
        <v>#N/A</v>
      </c>
      <c r="P63" s="56" t="e">
        <f t="shared" si="755"/>
        <v>#N/A</v>
      </c>
      <c r="Q63" s="56" t="e">
        <f t="shared" si="755"/>
        <v>#N/A</v>
      </c>
      <c r="R63" s="56" t="e">
        <f t="shared" si="755"/>
        <v>#N/A</v>
      </c>
      <c r="S63" s="56" t="e">
        <f t="shared" si="755"/>
        <v>#N/A</v>
      </c>
      <c r="T63" s="56" t="e">
        <f t="shared" si="755"/>
        <v>#N/A</v>
      </c>
      <c r="U63" s="56" t="e">
        <f t="shared" si="755"/>
        <v>#N/A</v>
      </c>
      <c r="V63" s="56" t="e">
        <f t="shared" si="755"/>
        <v>#N/A</v>
      </c>
      <c r="W63" s="56" t="e">
        <f t="shared" si="755"/>
        <v>#N/A</v>
      </c>
      <c r="X63" s="56" t="e">
        <f t="shared" si="755"/>
        <v>#N/A</v>
      </c>
      <c r="Y63" s="56" t="e">
        <f t="shared" si="755"/>
        <v>#N/A</v>
      </c>
      <c r="Z63" s="56" t="e">
        <f t="shared" si="755"/>
        <v>#N/A</v>
      </c>
      <c r="AA63" s="56" t="e">
        <f t="shared" si="755"/>
        <v>#N/A</v>
      </c>
      <c r="AB63" s="56" t="e">
        <f t="shared" si="755"/>
        <v>#N/A</v>
      </c>
      <c r="AC63" s="56" t="e">
        <f t="shared" si="755"/>
        <v>#N/A</v>
      </c>
      <c r="AD63" s="56" t="e">
        <f t="shared" si="755"/>
        <v>#N/A</v>
      </c>
      <c r="AE63" s="56" t="e">
        <f t="shared" si="755"/>
        <v>#N/A</v>
      </c>
      <c r="AF63" s="56" t="e">
        <f t="shared" si="755"/>
        <v>#N/A</v>
      </c>
      <c r="AG63" s="159"/>
      <c r="AH63" s="70"/>
      <c r="AI63" s="161"/>
      <c r="AJ63" s="161"/>
      <c r="AK63" s="164"/>
      <c r="AL63" s="166"/>
      <c r="AM63" s="71"/>
      <c r="AN63" s="71"/>
      <c r="AO63" s="60"/>
      <c r="AP63" s="72"/>
      <c r="AQ63" s="181"/>
      <c r="AR63" s="183"/>
      <c r="AS63" s="154"/>
      <c r="AT63" s="154"/>
      <c r="AU63" s="154"/>
      <c r="AV63" s="154"/>
      <c r="AW63" s="154"/>
      <c r="AX63" s="154"/>
      <c r="AY63" s="154"/>
      <c r="AZ63" s="154"/>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t="e">
        <f t="shared" ref="EU63" si="756">IF(T64="",4,IF(T62+T63&lt;80,4,""))</f>
        <v>#N/A</v>
      </c>
      <c r="EV63" s="63" t="e">
        <f t="shared" ref="EV63" si="757">IF(W64="",5,IF(W62+W63&lt;60,5,""))</f>
        <v>#N/A</v>
      </c>
      <c r="EW63" s="63" t="e">
        <f t="shared" ref="EW63" si="758">IF(Z64="",6,IF(Z62+Z63&lt;40,6,""))</f>
        <v>#N/A</v>
      </c>
      <c r="EX63" s="180"/>
      <c r="EY63" s="66"/>
      <c r="EZ63" s="66"/>
      <c r="FA63" s="66"/>
      <c r="FB63" s="177"/>
      <c r="FC63" s="174"/>
      <c r="FD63" s="174"/>
      <c r="FE63" s="177"/>
      <c r="GG63" s="96"/>
    </row>
    <row r="64" spans="1:189" ht="18.75" customHeight="1" thickBot="1" x14ac:dyDescent="0.3">
      <c r="A64" s="157"/>
      <c r="B64" s="162"/>
      <c r="C64" s="162"/>
      <c r="D64" s="162"/>
      <c r="E64" s="162"/>
      <c r="F64" s="162"/>
      <c r="G64" s="162"/>
      <c r="H64" s="73" t="s">
        <v>53</v>
      </c>
      <c r="I64" s="74" t="e">
        <f t="shared" ref="I64:AF64" si="759">IF($GG62="","",INDEX(بيانات,$GG63,COLUMN(I$12)))</f>
        <v>#N/A</v>
      </c>
      <c r="J64" s="74" t="e">
        <f t="shared" si="759"/>
        <v>#N/A</v>
      </c>
      <c r="K64" s="74" t="e">
        <f t="shared" si="759"/>
        <v>#N/A</v>
      </c>
      <c r="L64" s="74" t="e">
        <f t="shared" si="759"/>
        <v>#N/A</v>
      </c>
      <c r="M64" s="74" t="e">
        <f t="shared" si="759"/>
        <v>#N/A</v>
      </c>
      <c r="N64" s="74" t="e">
        <f t="shared" si="759"/>
        <v>#N/A</v>
      </c>
      <c r="O64" s="74" t="e">
        <f t="shared" si="759"/>
        <v>#N/A</v>
      </c>
      <c r="P64" s="74" t="e">
        <f t="shared" si="759"/>
        <v>#N/A</v>
      </c>
      <c r="Q64" s="74" t="e">
        <f t="shared" si="759"/>
        <v>#N/A</v>
      </c>
      <c r="R64" s="74" t="e">
        <f t="shared" si="759"/>
        <v>#N/A</v>
      </c>
      <c r="S64" s="74" t="e">
        <f t="shared" si="759"/>
        <v>#N/A</v>
      </c>
      <c r="T64" s="74" t="e">
        <f t="shared" si="759"/>
        <v>#N/A</v>
      </c>
      <c r="U64" s="74" t="e">
        <f t="shared" si="759"/>
        <v>#N/A</v>
      </c>
      <c r="V64" s="74" t="e">
        <f t="shared" si="759"/>
        <v>#N/A</v>
      </c>
      <c r="W64" s="74" t="e">
        <f t="shared" si="759"/>
        <v>#N/A</v>
      </c>
      <c r="X64" s="74" t="e">
        <f t="shared" si="759"/>
        <v>#N/A</v>
      </c>
      <c r="Y64" s="74" t="e">
        <f t="shared" si="759"/>
        <v>#N/A</v>
      </c>
      <c r="Z64" s="74" t="e">
        <f t="shared" si="759"/>
        <v>#N/A</v>
      </c>
      <c r="AA64" s="74" t="e">
        <f t="shared" si="759"/>
        <v>#N/A</v>
      </c>
      <c r="AB64" s="74" t="e">
        <f t="shared" si="759"/>
        <v>#N/A</v>
      </c>
      <c r="AC64" s="74" t="e">
        <f t="shared" si="759"/>
        <v>#N/A</v>
      </c>
      <c r="AD64" s="74" t="e">
        <f t="shared" si="759"/>
        <v>#N/A</v>
      </c>
      <c r="AE64" s="74" t="e">
        <f t="shared" si="759"/>
        <v>#N/A</v>
      </c>
      <c r="AF64" s="74" t="e">
        <f t="shared" si="759"/>
        <v>#N/A</v>
      </c>
      <c r="AG64" s="160"/>
      <c r="AH64" s="75">
        <f t="shared" ref="AH64" si="760">COUNT(BA64:BH64)</f>
        <v>0</v>
      </c>
      <c r="AI64" s="162"/>
      <c r="AJ64" s="162"/>
      <c r="AK64" s="165"/>
      <c r="AL64" s="167"/>
      <c r="AM64" s="76"/>
      <c r="AN64" s="76"/>
      <c r="AO64" s="77"/>
      <c r="AP64" s="78" t="e">
        <f t="shared" ref="AP64" si="761">CONCATENATE(BH64,BG64,BF64,BE64,BD64,,BC64,BB64,BA64)</f>
        <v>#N/A</v>
      </c>
      <c r="AQ64" s="182"/>
      <c r="AR64" s="184"/>
      <c r="AS64" s="155"/>
      <c r="AT64" s="155"/>
      <c r="AU64" s="155"/>
      <c r="AV64" s="155"/>
      <c r="AW64" s="155"/>
      <c r="AX64" s="155"/>
      <c r="AY64" s="155"/>
      <c r="AZ64" s="155"/>
      <c r="BA64" s="79" t="e">
        <f t="shared" ref="BA64" si="762">IF(K64&lt;100,1,IF(K64="XXX",1,"."))</f>
        <v>#N/A</v>
      </c>
      <c r="BB64" s="79" t="e">
        <f t="shared" ref="BB64" si="763">IF(N64&lt;80,2,IF(N64="XXX",2,"."))</f>
        <v>#N/A</v>
      </c>
      <c r="BC64" s="79" t="e">
        <f t="shared" ref="BC64" si="764">IF(Q64&lt;80,3,IF(Q64="XXX",3,"."))</f>
        <v>#N/A</v>
      </c>
      <c r="BD64" s="79" t="e">
        <f t="shared" ref="BD64" si="765">IF(T64&lt;80,4,IF(W64="XXX",4,"."))</f>
        <v>#N/A</v>
      </c>
      <c r="BE64" s="79" t="e">
        <f t="shared" ref="BE64" si="766">IF(W64&lt;60,5,IF(W64="XXX",5,"."))</f>
        <v>#N/A</v>
      </c>
      <c r="BF64" s="79" t="e">
        <f t="shared" ref="BF64" si="767">IF(Z64&lt;40,6,IF(Z64="XXX",6,"."))</f>
        <v>#N/A</v>
      </c>
      <c r="BG64" s="79" t="e">
        <f t="shared" ref="BG64" si="768">IF(AC64&lt;40,7,IF(AC64="XXX",7,"."))</f>
        <v>#N/A</v>
      </c>
      <c r="BH64" s="79" t="e">
        <f t="shared" ref="BH64" si="769">IF(AF64&lt;20,8,IF(AF64="XXX",8,"."))</f>
        <v>#N/A</v>
      </c>
      <c r="BI64" s="80" t="e">
        <f t="shared" ref="BI64" si="770">IF(BA64=1,".رياضيات",".")</f>
        <v>#N/A</v>
      </c>
      <c r="BJ64" s="80" t="e">
        <f t="shared" ref="BJ64" si="771">IF(BB64=2,".نحوونصوص",".")</f>
        <v>#N/A</v>
      </c>
      <c r="BK64" s="80" t="e">
        <f t="shared" ref="BK64" si="772">IF(BC64=3,".علوم",".")</f>
        <v>#N/A</v>
      </c>
      <c r="BL64" s="80" t="e">
        <f t="shared" ref="BL64" si="773">IF(BD64=4,".تعبير واملاء وخط",".")</f>
        <v>#N/A</v>
      </c>
      <c r="BM64" s="80" t="e">
        <f t="shared" ref="BM64" si="774">IF(BE64=5,".تربية اسلامية",".")</f>
        <v>#N/A</v>
      </c>
      <c r="BN64" s="80" t="e">
        <f t="shared" ref="BN64" si="775">IF(BF64=6,".جغرافيا",".")</f>
        <v>#N/A</v>
      </c>
      <c r="BO64" s="80" t="e">
        <f t="shared" ref="BO64" si="776">IF(BG64=7,".تاريخ",".")</f>
        <v>#N/A</v>
      </c>
      <c r="BP64" s="80" t="e">
        <f t="shared" ref="BP64" si="777">IF(BH64=8,".وطنية",".")</f>
        <v>#N/A</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t="e">
        <f t="shared" ref="EU64" si="778">IF(AC64="",7,IF(AC62+AC63&lt;40,7,""))</f>
        <v>#N/A</v>
      </c>
      <c r="EV64" s="82" t="e">
        <f t="shared" ref="EV64" si="779">IF(AF64="",8,IF(AF62+AF63&lt;20,8,""))</f>
        <v>#N/A</v>
      </c>
      <c r="EW64" s="82">
        <f t="shared" ref="EW64" si="780">IF(AO64="",9,IF(AO62+AO63&lt;40,9,""))</f>
        <v>9</v>
      </c>
      <c r="EX64" s="180"/>
      <c r="EY64" s="83"/>
      <c r="EZ64" s="83"/>
      <c r="FA64" s="83"/>
      <c r="FB64" s="178"/>
      <c r="FC64" s="175"/>
      <c r="FD64" s="175"/>
      <c r="FE64" s="178"/>
      <c r="GG64" s="96" t="str">
        <f>IF(A63="","",MATCH(A63,مرجع,0))</f>
        <v/>
      </c>
    </row>
    <row r="65" spans="1:189" ht="18" customHeight="1" x14ac:dyDescent="0.25">
      <c r="A65" s="168">
        <v>19</v>
      </c>
      <c r="B65" s="169"/>
      <c r="C65" s="169" t="e">
        <f>IF($GG65="","",INDEX(بيانات,$GG65,COLUMN(C$11)))</f>
        <v>#N/A</v>
      </c>
      <c r="D65" s="169" t="e">
        <f>IF($GG65="","",INDEX(بيانات,$GG65,COLUMN(D$11)))</f>
        <v>#N/A</v>
      </c>
      <c r="E65" s="169" t="e">
        <f>IF($GG65="","",INDEX(بيانات,$GG65,COLUMN(E$11)))</f>
        <v>#N/A</v>
      </c>
      <c r="F65" s="169" t="e">
        <f>IF($GG65="","",INDEX(بيانات,$GG65,COLUMN(F$11)))</f>
        <v>#N/A</v>
      </c>
      <c r="G65" s="169" t="e">
        <f>IF($GG65="","",INDEX(بيانات,$GG65,COLUMN(G$11)))</f>
        <v>#N/A</v>
      </c>
      <c r="H65" s="55" t="s">
        <v>50</v>
      </c>
      <c r="I65" s="56" t="e">
        <f t="shared" ref="I65:AF65" si="781">IF($GG65="","",INDEX(بيانات,$GG65,COLUMN(I$11)))</f>
        <v>#N/A</v>
      </c>
      <c r="J65" s="56" t="e">
        <f t="shared" si="781"/>
        <v>#N/A</v>
      </c>
      <c r="K65" s="56" t="e">
        <f t="shared" si="781"/>
        <v>#N/A</v>
      </c>
      <c r="L65" s="56" t="e">
        <f t="shared" si="781"/>
        <v>#N/A</v>
      </c>
      <c r="M65" s="56" t="e">
        <f t="shared" si="781"/>
        <v>#N/A</v>
      </c>
      <c r="N65" s="56" t="e">
        <f t="shared" si="781"/>
        <v>#N/A</v>
      </c>
      <c r="O65" s="56" t="e">
        <f t="shared" si="781"/>
        <v>#N/A</v>
      </c>
      <c r="P65" s="56" t="e">
        <f t="shared" si="781"/>
        <v>#N/A</v>
      </c>
      <c r="Q65" s="56" t="e">
        <f t="shared" si="781"/>
        <v>#N/A</v>
      </c>
      <c r="R65" s="56" t="e">
        <f t="shared" si="781"/>
        <v>#N/A</v>
      </c>
      <c r="S65" s="56" t="e">
        <f t="shared" si="781"/>
        <v>#N/A</v>
      </c>
      <c r="T65" s="56" t="e">
        <f t="shared" si="781"/>
        <v>#N/A</v>
      </c>
      <c r="U65" s="56" t="e">
        <f t="shared" si="781"/>
        <v>#N/A</v>
      </c>
      <c r="V65" s="56" t="e">
        <f t="shared" si="781"/>
        <v>#N/A</v>
      </c>
      <c r="W65" s="56" t="e">
        <f t="shared" si="781"/>
        <v>#N/A</v>
      </c>
      <c r="X65" s="56" t="e">
        <f t="shared" si="781"/>
        <v>#N/A</v>
      </c>
      <c r="Y65" s="56" t="e">
        <f t="shared" si="781"/>
        <v>#N/A</v>
      </c>
      <c r="Z65" s="56" t="e">
        <f t="shared" si="781"/>
        <v>#N/A</v>
      </c>
      <c r="AA65" s="56" t="e">
        <f t="shared" si="781"/>
        <v>#N/A</v>
      </c>
      <c r="AB65" s="56" t="e">
        <f t="shared" si="781"/>
        <v>#N/A</v>
      </c>
      <c r="AC65" s="56" t="e">
        <f t="shared" si="781"/>
        <v>#N/A</v>
      </c>
      <c r="AD65" s="56" t="e">
        <f t="shared" si="781"/>
        <v>#N/A</v>
      </c>
      <c r="AE65" s="56" t="e">
        <f t="shared" si="781"/>
        <v>#N/A</v>
      </c>
      <c r="AF65" s="56" t="e">
        <f t="shared" si="781"/>
        <v>#N/A</v>
      </c>
      <c r="AG65" s="158" t="str">
        <f t="shared" ref="AG65" si="782">IF(AJ65&gt;=1,"دورثان","ناجح")</f>
        <v>ناجح</v>
      </c>
      <c r="AH65" s="58"/>
      <c r="AI65" s="161"/>
      <c r="AJ65" s="161"/>
      <c r="AK65" s="163"/>
      <c r="AL65" s="166"/>
      <c r="AM65" s="59"/>
      <c r="AN65" s="59"/>
      <c r="AO65" s="60"/>
      <c r="AP65" s="61"/>
      <c r="AQ65" s="181" t="e">
        <f t="shared" ref="AQ65" si="783">CONCATENATE(BI67,BJ67,BK67,,BL67,BM67,,BN67,BO67,BP67)</f>
        <v>#N/A</v>
      </c>
      <c r="AR65" s="183" t="e">
        <f t="shared" ref="AR65" si="784">K65:K66+N65:N66+Q65:Q66+T65:T66+W65:W66+Z65:Z66+AC65:AC66+AF65:AF66+AO65:AO66</f>
        <v>#N/A</v>
      </c>
      <c r="AS65" s="154" t="e">
        <f t="shared" ref="AS65" si="785">IF(K67&lt;100,100-K67,IF(K67="XXX",100,"."))</f>
        <v>#N/A</v>
      </c>
      <c r="AT65" s="154" t="e">
        <f t="shared" ref="AT65" si="786">IF(N67&lt;80,80-N67,IF(N67="XXX",80,"."))</f>
        <v>#N/A</v>
      </c>
      <c r="AU65" s="154" t="e">
        <f t="shared" ref="AU65" si="787">IF(Q67&lt;80,80-Q67,IF(Q67="XXX",80,"."))</f>
        <v>#N/A</v>
      </c>
      <c r="AV65" s="154" t="e">
        <f t="shared" ref="AV65" si="788">IF(T67&lt;80,80-T67,IF(T67="XXX",80,"."))</f>
        <v>#N/A</v>
      </c>
      <c r="AW65" s="154" t="e">
        <f t="shared" ref="AW65" si="789">IF(W67&lt;60,60-W67,IF(W67="XXX",60,"."))</f>
        <v>#N/A</v>
      </c>
      <c r="AX65" s="154" t="e">
        <f t="shared" ref="AX65" si="790">IF(Z67&lt;40,40-Z67,IF(Z67="XXX",40,"."))</f>
        <v>#N/A</v>
      </c>
      <c r="AY65" s="154" t="e">
        <f t="shared" ref="AY65" si="791">IF(AC67&lt;40,40-AC67,IF(AC67="XXX",40,"."))</f>
        <v>#N/A</v>
      </c>
      <c r="AZ65" s="154" t="e">
        <f t="shared" ref="AZ65" si="792">IF(AF67&lt;20,20-AF67,IF(AF67="XXX",20,"."))</f>
        <v>#N/A</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t="e">
        <f t="shared" ref="EU65" si="793">IF(K67="",1,IF(K65+K66&lt;100,1,""))</f>
        <v>#N/A</v>
      </c>
      <c r="EV65" s="63" t="e">
        <f t="shared" ref="EV65" si="794">IF(N67="",2,IF(N65+N66&lt;80,2,""))</f>
        <v>#N/A</v>
      </c>
      <c r="EW65" s="63" t="e">
        <f t="shared" ref="EW65" si="795">IF(Q67="",3,IF(Q65+Q66&lt;80,3,""))</f>
        <v>#N/A</v>
      </c>
      <c r="EX65" s="180">
        <v>19</v>
      </c>
      <c r="EY65" s="64" t="str">
        <f t="shared" ref="EY65" si="796">IF(AG65="","7",IF(AG65&lt;40,7,"*"))</f>
        <v>*</v>
      </c>
      <c r="EZ65" s="64" t="str">
        <f t="shared" ref="EZ65" si="797">IF(AJ65="","8",IF(AJ65&lt;20,8,"*"))</f>
        <v>8</v>
      </c>
      <c r="FA65" s="65" t="e">
        <f t="shared" ref="FA65" si="798">IF(AS65="","9",IF(AS65&lt;40,9,"*"))</f>
        <v>#N/A</v>
      </c>
      <c r="FB65" s="176">
        <f>IF(FC65="","",SUBTOTAL(2,$FC$11:FC65))</f>
        <v>19</v>
      </c>
      <c r="FC65" s="173">
        <f t="shared" ref="FC65" si="799">IF(AG65="ناجح",ROW(),"")</f>
        <v>65</v>
      </c>
      <c r="FD65" s="173" t="str">
        <f t="shared" ref="FD65" si="800">IF(AG65="دورثان",ROW(),"")</f>
        <v/>
      </c>
      <c r="FE65" s="176" t="str">
        <f>IF(FD65="","",SUBTOTAL(2,$FD$11:FD65))</f>
        <v/>
      </c>
      <c r="GG65" s="96" t="e">
        <f>IF(A65="","",MATCH(A65,مرجع,0))</f>
        <v>#N/A</v>
      </c>
    </row>
    <row r="66" spans="1:189" ht="18" customHeight="1" x14ac:dyDescent="0.25">
      <c r="A66" s="156"/>
      <c r="B66" s="161"/>
      <c r="C66" s="161"/>
      <c r="D66" s="161"/>
      <c r="E66" s="161"/>
      <c r="F66" s="161"/>
      <c r="G66" s="161"/>
      <c r="H66" s="67" t="s">
        <v>52</v>
      </c>
      <c r="I66" s="56" t="e">
        <f t="shared" ref="I66:AF66" si="801">IF($GG65="","",INDEX(بيانات,$GG66,COLUMN(I$12)))</f>
        <v>#N/A</v>
      </c>
      <c r="J66" s="56" t="e">
        <f t="shared" si="801"/>
        <v>#N/A</v>
      </c>
      <c r="K66" s="56" t="e">
        <f t="shared" si="801"/>
        <v>#N/A</v>
      </c>
      <c r="L66" s="56" t="e">
        <f t="shared" si="801"/>
        <v>#N/A</v>
      </c>
      <c r="M66" s="56" t="e">
        <f t="shared" si="801"/>
        <v>#N/A</v>
      </c>
      <c r="N66" s="56" t="e">
        <f t="shared" si="801"/>
        <v>#N/A</v>
      </c>
      <c r="O66" s="56" t="e">
        <f t="shared" si="801"/>
        <v>#N/A</v>
      </c>
      <c r="P66" s="56" t="e">
        <f t="shared" si="801"/>
        <v>#N/A</v>
      </c>
      <c r="Q66" s="56" t="e">
        <f t="shared" si="801"/>
        <v>#N/A</v>
      </c>
      <c r="R66" s="56" t="e">
        <f t="shared" si="801"/>
        <v>#N/A</v>
      </c>
      <c r="S66" s="56" t="e">
        <f t="shared" si="801"/>
        <v>#N/A</v>
      </c>
      <c r="T66" s="56" t="e">
        <f t="shared" si="801"/>
        <v>#N/A</v>
      </c>
      <c r="U66" s="56" t="e">
        <f t="shared" si="801"/>
        <v>#N/A</v>
      </c>
      <c r="V66" s="56" t="e">
        <f t="shared" si="801"/>
        <v>#N/A</v>
      </c>
      <c r="W66" s="56" t="e">
        <f t="shared" si="801"/>
        <v>#N/A</v>
      </c>
      <c r="X66" s="56" t="e">
        <f t="shared" si="801"/>
        <v>#N/A</v>
      </c>
      <c r="Y66" s="56" t="e">
        <f t="shared" si="801"/>
        <v>#N/A</v>
      </c>
      <c r="Z66" s="56" t="e">
        <f t="shared" si="801"/>
        <v>#N/A</v>
      </c>
      <c r="AA66" s="56" t="e">
        <f t="shared" si="801"/>
        <v>#N/A</v>
      </c>
      <c r="AB66" s="56" t="e">
        <f t="shared" si="801"/>
        <v>#N/A</v>
      </c>
      <c r="AC66" s="56" t="e">
        <f t="shared" si="801"/>
        <v>#N/A</v>
      </c>
      <c r="AD66" s="56" t="e">
        <f t="shared" si="801"/>
        <v>#N/A</v>
      </c>
      <c r="AE66" s="56" t="e">
        <f t="shared" si="801"/>
        <v>#N/A</v>
      </c>
      <c r="AF66" s="56" t="e">
        <f t="shared" si="801"/>
        <v>#N/A</v>
      </c>
      <c r="AG66" s="159"/>
      <c r="AH66" s="70"/>
      <c r="AI66" s="161"/>
      <c r="AJ66" s="161"/>
      <c r="AK66" s="164"/>
      <c r="AL66" s="166"/>
      <c r="AM66" s="71"/>
      <c r="AN66" s="71"/>
      <c r="AO66" s="60"/>
      <c r="AP66" s="72"/>
      <c r="AQ66" s="181"/>
      <c r="AR66" s="183"/>
      <c r="AS66" s="154"/>
      <c r="AT66" s="154"/>
      <c r="AU66" s="154"/>
      <c r="AV66" s="154"/>
      <c r="AW66" s="154"/>
      <c r="AX66" s="154"/>
      <c r="AY66" s="154"/>
      <c r="AZ66" s="154"/>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t="e">
        <f t="shared" ref="EU66" si="802">IF(T67="",4,IF(T65+T66&lt;80,4,""))</f>
        <v>#N/A</v>
      </c>
      <c r="EV66" s="63" t="e">
        <f t="shared" ref="EV66" si="803">IF(W67="",5,IF(W65+W66&lt;60,5,""))</f>
        <v>#N/A</v>
      </c>
      <c r="EW66" s="63" t="e">
        <f t="shared" ref="EW66" si="804">IF(Z67="",6,IF(Z65+Z66&lt;40,6,""))</f>
        <v>#N/A</v>
      </c>
      <c r="EX66" s="180"/>
      <c r="EY66" s="66"/>
      <c r="EZ66" s="66"/>
      <c r="FA66" s="66"/>
      <c r="FB66" s="177"/>
      <c r="FC66" s="174"/>
      <c r="FD66" s="174"/>
      <c r="FE66" s="177"/>
      <c r="GG66" s="96"/>
    </row>
    <row r="67" spans="1:189" ht="18.75" customHeight="1" thickBot="1" x14ac:dyDescent="0.3">
      <c r="A67" s="157"/>
      <c r="B67" s="162"/>
      <c r="C67" s="162"/>
      <c r="D67" s="162"/>
      <c r="E67" s="162"/>
      <c r="F67" s="162"/>
      <c r="G67" s="162"/>
      <c r="H67" s="73" t="s">
        <v>53</v>
      </c>
      <c r="I67" s="74" t="e">
        <f t="shared" ref="I67:AF67" si="805">IF($GG65="","",INDEX(بيانات,$GG66,COLUMN(I$12)))</f>
        <v>#N/A</v>
      </c>
      <c r="J67" s="74" t="e">
        <f t="shared" si="805"/>
        <v>#N/A</v>
      </c>
      <c r="K67" s="74" t="e">
        <f t="shared" si="805"/>
        <v>#N/A</v>
      </c>
      <c r="L67" s="74" t="e">
        <f t="shared" si="805"/>
        <v>#N/A</v>
      </c>
      <c r="M67" s="74" t="e">
        <f t="shared" si="805"/>
        <v>#N/A</v>
      </c>
      <c r="N67" s="74" t="e">
        <f t="shared" si="805"/>
        <v>#N/A</v>
      </c>
      <c r="O67" s="74" t="e">
        <f t="shared" si="805"/>
        <v>#N/A</v>
      </c>
      <c r="P67" s="74" t="e">
        <f t="shared" si="805"/>
        <v>#N/A</v>
      </c>
      <c r="Q67" s="74" t="e">
        <f t="shared" si="805"/>
        <v>#N/A</v>
      </c>
      <c r="R67" s="74" t="e">
        <f t="shared" si="805"/>
        <v>#N/A</v>
      </c>
      <c r="S67" s="74" t="e">
        <f t="shared" si="805"/>
        <v>#N/A</v>
      </c>
      <c r="T67" s="74" t="e">
        <f t="shared" si="805"/>
        <v>#N/A</v>
      </c>
      <c r="U67" s="74" t="e">
        <f t="shared" si="805"/>
        <v>#N/A</v>
      </c>
      <c r="V67" s="74" t="e">
        <f t="shared" si="805"/>
        <v>#N/A</v>
      </c>
      <c r="W67" s="74" t="e">
        <f t="shared" si="805"/>
        <v>#N/A</v>
      </c>
      <c r="X67" s="74" t="e">
        <f t="shared" si="805"/>
        <v>#N/A</v>
      </c>
      <c r="Y67" s="74" t="e">
        <f t="shared" si="805"/>
        <v>#N/A</v>
      </c>
      <c r="Z67" s="74" t="e">
        <f t="shared" si="805"/>
        <v>#N/A</v>
      </c>
      <c r="AA67" s="74" t="e">
        <f t="shared" si="805"/>
        <v>#N/A</v>
      </c>
      <c r="AB67" s="74" t="e">
        <f t="shared" si="805"/>
        <v>#N/A</v>
      </c>
      <c r="AC67" s="74" t="e">
        <f t="shared" si="805"/>
        <v>#N/A</v>
      </c>
      <c r="AD67" s="74" t="e">
        <f t="shared" si="805"/>
        <v>#N/A</v>
      </c>
      <c r="AE67" s="74" t="e">
        <f t="shared" si="805"/>
        <v>#N/A</v>
      </c>
      <c r="AF67" s="74" t="e">
        <f t="shared" si="805"/>
        <v>#N/A</v>
      </c>
      <c r="AG67" s="160"/>
      <c r="AH67" s="75">
        <f t="shared" ref="AH67" si="806">COUNT(BA67:BH67)</f>
        <v>0</v>
      </c>
      <c r="AI67" s="162"/>
      <c r="AJ67" s="162"/>
      <c r="AK67" s="165"/>
      <c r="AL67" s="167"/>
      <c r="AM67" s="76"/>
      <c r="AN67" s="76"/>
      <c r="AO67" s="77"/>
      <c r="AP67" s="78" t="e">
        <f t="shared" ref="AP67" si="807">CONCATENATE(BH67,BG67,BF67,BE67,BD67,,BC67,BB67,BA67)</f>
        <v>#N/A</v>
      </c>
      <c r="AQ67" s="182"/>
      <c r="AR67" s="184"/>
      <c r="AS67" s="155"/>
      <c r="AT67" s="155"/>
      <c r="AU67" s="155"/>
      <c r="AV67" s="155"/>
      <c r="AW67" s="155"/>
      <c r="AX67" s="155"/>
      <c r="AY67" s="155"/>
      <c r="AZ67" s="155"/>
      <c r="BA67" s="79" t="e">
        <f t="shared" ref="BA67" si="808">IF(K67&lt;100,1,IF(K67="XXX",1,"."))</f>
        <v>#N/A</v>
      </c>
      <c r="BB67" s="79" t="e">
        <f t="shared" ref="BB67" si="809">IF(N67&lt;80,2,IF(N67="XXX",2,"."))</f>
        <v>#N/A</v>
      </c>
      <c r="BC67" s="79" t="e">
        <f t="shared" ref="BC67" si="810">IF(Q67&lt;80,3,IF(Q67="XXX",3,"."))</f>
        <v>#N/A</v>
      </c>
      <c r="BD67" s="79" t="e">
        <f t="shared" ref="BD67" si="811">IF(T67&lt;80,4,IF(W67="XXX",4,"."))</f>
        <v>#N/A</v>
      </c>
      <c r="BE67" s="79" t="e">
        <f t="shared" ref="BE67" si="812">IF(W67&lt;60,5,IF(W67="XXX",5,"."))</f>
        <v>#N/A</v>
      </c>
      <c r="BF67" s="79" t="e">
        <f t="shared" ref="BF67" si="813">IF(Z67&lt;40,6,IF(Z67="XXX",6,"."))</f>
        <v>#N/A</v>
      </c>
      <c r="BG67" s="79" t="e">
        <f t="shared" ref="BG67" si="814">IF(AC67&lt;40,7,IF(AC67="XXX",7,"."))</f>
        <v>#N/A</v>
      </c>
      <c r="BH67" s="79" t="e">
        <f t="shared" ref="BH67" si="815">IF(AF67&lt;20,8,IF(AF67="XXX",8,"."))</f>
        <v>#N/A</v>
      </c>
      <c r="BI67" s="80" t="e">
        <f t="shared" ref="BI67" si="816">IF(BA67=1,".رياضيات",".")</f>
        <v>#N/A</v>
      </c>
      <c r="BJ67" s="80" t="e">
        <f t="shared" ref="BJ67" si="817">IF(BB67=2,".نحوونصوص",".")</f>
        <v>#N/A</v>
      </c>
      <c r="BK67" s="80" t="e">
        <f t="shared" ref="BK67" si="818">IF(BC67=3,".علوم",".")</f>
        <v>#N/A</v>
      </c>
      <c r="BL67" s="80" t="e">
        <f t="shared" ref="BL67" si="819">IF(BD67=4,".تعبير واملاء وخط",".")</f>
        <v>#N/A</v>
      </c>
      <c r="BM67" s="80" t="e">
        <f t="shared" ref="BM67" si="820">IF(BE67=5,".تربية اسلامية",".")</f>
        <v>#N/A</v>
      </c>
      <c r="BN67" s="80" t="e">
        <f t="shared" ref="BN67" si="821">IF(BF67=6,".جغرافيا",".")</f>
        <v>#N/A</v>
      </c>
      <c r="BO67" s="80" t="e">
        <f t="shared" ref="BO67" si="822">IF(BG67=7,".تاريخ",".")</f>
        <v>#N/A</v>
      </c>
      <c r="BP67" s="80" t="e">
        <f t="shared" ref="BP67" si="823">IF(BH67=8,".وطنية",".")</f>
        <v>#N/A</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t="e">
        <f t="shared" ref="EU67" si="824">IF(AC67="",7,IF(AC65+AC66&lt;40,7,""))</f>
        <v>#N/A</v>
      </c>
      <c r="EV67" s="82" t="e">
        <f t="shared" ref="EV67" si="825">IF(AF67="",8,IF(AF65+AF66&lt;20,8,""))</f>
        <v>#N/A</v>
      </c>
      <c r="EW67" s="82">
        <f t="shared" ref="EW67" si="826">IF(AO67="",9,IF(AO65+AO66&lt;40,9,""))</f>
        <v>9</v>
      </c>
      <c r="EX67" s="180"/>
      <c r="EY67" s="83"/>
      <c r="EZ67" s="83"/>
      <c r="FA67" s="83"/>
      <c r="FB67" s="178"/>
      <c r="FC67" s="175"/>
      <c r="FD67" s="175"/>
      <c r="FE67" s="178"/>
      <c r="GG67" s="96" t="str">
        <f>IF(A66="","",MATCH(A66,مرجع,0))</f>
        <v/>
      </c>
    </row>
    <row r="68" spans="1:189" ht="18" customHeight="1" x14ac:dyDescent="0.25">
      <c r="A68" s="168">
        <v>20</v>
      </c>
      <c r="B68" s="169"/>
      <c r="C68" s="169" t="e">
        <f>IF($GG68="","",INDEX(بيانات,$GG68,COLUMN(C$11)))</f>
        <v>#N/A</v>
      </c>
      <c r="D68" s="169" t="e">
        <f>IF($GG68="","",INDEX(بيانات,$GG68,COLUMN(D$11)))</f>
        <v>#N/A</v>
      </c>
      <c r="E68" s="169" t="e">
        <f>IF($GG68="","",INDEX(بيانات,$GG68,COLUMN(E$11)))</f>
        <v>#N/A</v>
      </c>
      <c r="F68" s="169" t="e">
        <f>IF($GG68="","",INDEX(بيانات,$GG68,COLUMN(F$11)))</f>
        <v>#N/A</v>
      </c>
      <c r="G68" s="169" t="e">
        <f>IF($GG68="","",INDEX(بيانات,$GG68,COLUMN(G$11)))</f>
        <v>#N/A</v>
      </c>
      <c r="H68" s="55" t="s">
        <v>50</v>
      </c>
      <c r="I68" s="56" t="e">
        <f t="shared" ref="I68:AF68" si="827">IF($GG68="","",INDEX(بيانات,$GG68,COLUMN(I$11)))</f>
        <v>#N/A</v>
      </c>
      <c r="J68" s="56" t="e">
        <f t="shared" si="827"/>
        <v>#N/A</v>
      </c>
      <c r="K68" s="56" t="e">
        <f t="shared" si="827"/>
        <v>#N/A</v>
      </c>
      <c r="L68" s="56" t="e">
        <f t="shared" si="827"/>
        <v>#N/A</v>
      </c>
      <c r="M68" s="56" t="e">
        <f t="shared" si="827"/>
        <v>#N/A</v>
      </c>
      <c r="N68" s="56" t="e">
        <f t="shared" si="827"/>
        <v>#N/A</v>
      </c>
      <c r="O68" s="56" t="e">
        <f t="shared" si="827"/>
        <v>#N/A</v>
      </c>
      <c r="P68" s="56" t="e">
        <f t="shared" si="827"/>
        <v>#N/A</v>
      </c>
      <c r="Q68" s="56" t="e">
        <f t="shared" si="827"/>
        <v>#N/A</v>
      </c>
      <c r="R68" s="56" t="e">
        <f t="shared" si="827"/>
        <v>#N/A</v>
      </c>
      <c r="S68" s="56" t="e">
        <f t="shared" si="827"/>
        <v>#N/A</v>
      </c>
      <c r="T68" s="56" t="e">
        <f t="shared" si="827"/>
        <v>#N/A</v>
      </c>
      <c r="U68" s="56" t="e">
        <f t="shared" si="827"/>
        <v>#N/A</v>
      </c>
      <c r="V68" s="56" t="e">
        <f t="shared" si="827"/>
        <v>#N/A</v>
      </c>
      <c r="W68" s="56" t="e">
        <f t="shared" si="827"/>
        <v>#N/A</v>
      </c>
      <c r="X68" s="56" t="e">
        <f t="shared" si="827"/>
        <v>#N/A</v>
      </c>
      <c r="Y68" s="56" t="e">
        <f t="shared" si="827"/>
        <v>#N/A</v>
      </c>
      <c r="Z68" s="56" t="e">
        <f t="shared" si="827"/>
        <v>#N/A</v>
      </c>
      <c r="AA68" s="56" t="e">
        <f t="shared" si="827"/>
        <v>#N/A</v>
      </c>
      <c r="AB68" s="56" t="e">
        <f t="shared" si="827"/>
        <v>#N/A</v>
      </c>
      <c r="AC68" s="56" t="e">
        <f t="shared" si="827"/>
        <v>#N/A</v>
      </c>
      <c r="AD68" s="56" t="e">
        <f t="shared" si="827"/>
        <v>#N/A</v>
      </c>
      <c r="AE68" s="56" t="e">
        <f t="shared" si="827"/>
        <v>#N/A</v>
      </c>
      <c r="AF68" s="56" t="e">
        <f t="shared" si="827"/>
        <v>#N/A</v>
      </c>
      <c r="AG68" s="158" t="str">
        <f t="shared" ref="AG68" si="828">IF(AJ68&gt;=1,"دورثان","ناجح")</f>
        <v>ناجح</v>
      </c>
      <c r="AH68" s="58"/>
      <c r="AI68" s="161"/>
      <c r="AJ68" s="161"/>
      <c r="AK68" s="163"/>
      <c r="AL68" s="166"/>
      <c r="AM68" s="59"/>
      <c r="AN68" s="59"/>
      <c r="AO68" s="60"/>
      <c r="AP68" s="61"/>
      <c r="AQ68" s="181" t="e">
        <f t="shared" ref="AQ68" si="829">CONCATENATE(BI70,BJ70,BK70,,BL70,BM70,,BN70,BO70,BP70)</f>
        <v>#N/A</v>
      </c>
      <c r="AR68" s="183" t="e">
        <f t="shared" ref="AR68" si="830">K68:K69+N68:N69+Q68:Q69+T68:T69+W68:W69+Z68:Z69+AC68:AC69+AF68:AF69+AO68:AO69</f>
        <v>#N/A</v>
      </c>
      <c r="AS68" s="154" t="e">
        <f t="shared" ref="AS68" si="831">IF(K70&lt;100,100-K70,IF(K70="XXX",100,"."))</f>
        <v>#N/A</v>
      </c>
      <c r="AT68" s="154" t="e">
        <f t="shared" ref="AT68" si="832">IF(N70&lt;80,80-N70,IF(N70="XXX",80,"."))</f>
        <v>#N/A</v>
      </c>
      <c r="AU68" s="154" t="e">
        <f t="shared" ref="AU68" si="833">IF(Q70&lt;80,80-Q70,IF(Q70="XXX",80,"."))</f>
        <v>#N/A</v>
      </c>
      <c r="AV68" s="154" t="e">
        <f t="shared" ref="AV68" si="834">IF(T70&lt;80,80-T70,IF(T70="XXX",80,"."))</f>
        <v>#N/A</v>
      </c>
      <c r="AW68" s="154" t="e">
        <f t="shared" ref="AW68" si="835">IF(W70&lt;60,60-W70,IF(W70="XXX",60,"."))</f>
        <v>#N/A</v>
      </c>
      <c r="AX68" s="154" t="e">
        <f t="shared" ref="AX68" si="836">IF(Z70&lt;40,40-Z70,IF(Z70="XXX",40,"."))</f>
        <v>#N/A</v>
      </c>
      <c r="AY68" s="154" t="e">
        <f t="shared" ref="AY68" si="837">IF(AC70&lt;40,40-AC70,IF(AC70="XXX",40,"."))</f>
        <v>#N/A</v>
      </c>
      <c r="AZ68" s="154" t="e">
        <f t="shared" ref="AZ68" si="838">IF(AF70&lt;20,20-AF70,IF(AF70="XXX",20,"."))</f>
        <v>#N/A</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t="e">
        <f t="shared" ref="EU68" si="839">IF(K70="",1,IF(K68+K69&lt;100,1,""))</f>
        <v>#N/A</v>
      </c>
      <c r="EV68" s="63" t="e">
        <f t="shared" ref="EV68" si="840">IF(N70="",2,IF(N68+N69&lt;80,2,""))</f>
        <v>#N/A</v>
      </c>
      <c r="EW68" s="63" t="e">
        <f t="shared" ref="EW68" si="841">IF(Q70="",3,IF(Q68+Q69&lt;80,3,""))</f>
        <v>#N/A</v>
      </c>
      <c r="EX68" s="180">
        <v>20</v>
      </c>
      <c r="EY68" s="64" t="str">
        <f t="shared" ref="EY68" si="842">IF(AG68="","7",IF(AG68&lt;40,7,"*"))</f>
        <v>*</v>
      </c>
      <c r="EZ68" s="64" t="str">
        <f t="shared" ref="EZ68" si="843">IF(AJ68="","8",IF(AJ68&lt;20,8,"*"))</f>
        <v>8</v>
      </c>
      <c r="FA68" s="65" t="e">
        <f t="shared" ref="FA68" si="844">IF(AS68="","9",IF(AS68&lt;40,9,"*"))</f>
        <v>#N/A</v>
      </c>
      <c r="FB68" s="176">
        <f>IF(FC68="","",SUBTOTAL(2,$FC$11:FC68))</f>
        <v>20</v>
      </c>
      <c r="FC68" s="173">
        <f t="shared" ref="FC68" si="845">IF(AG68="ناجح",ROW(),"")</f>
        <v>68</v>
      </c>
      <c r="FD68" s="173" t="str">
        <f t="shared" ref="FD68" si="846">IF(AG68="دورثان",ROW(),"")</f>
        <v/>
      </c>
      <c r="FE68" s="176" t="str">
        <f>IF(FD68="","",SUBTOTAL(2,$FD$11:FD68))</f>
        <v/>
      </c>
      <c r="GG68" s="96" t="e">
        <f>IF(A68="","",MATCH(A68,مرجع,0))</f>
        <v>#N/A</v>
      </c>
    </row>
    <row r="69" spans="1:189" ht="18" customHeight="1" x14ac:dyDescent="0.25">
      <c r="A69" s="156"/>
      <c r="B69" s="161"/>
      <c r="C69" s="161"/>
      <c r="D69" s="161"/>
      <c r="E69" s="161"/>
      <c r="F69" s="161"/>
      <c r="G69" s="161"/>
      <c r="H69" s="67" t="s">
        <v>52</v>
      </c>
      <c r="I69" s="56" t="e">
        <f t="shared" ref="I69:AF69" si="847">IF($GG68="","",INDEX(بيانات,$GG69,COLUMN(I$12)))</f>
        <v>#N/A</v>
      </c>
      <c r="J69" s="56" t="e">
        <f t="shared" si="847"/>
        <v>#N/A</v>
      </c>
      <c r="K69" s="56" t="e">
        <f t="shared" si="847"/>
        <v>#N/A</v>
      </c>
      <c r="L69" s="56" t="e">
        <f t="shared" si="847"/>
        <v>#N/A</v>
      </c>
      <c r="M69" s="56" t="e">
        <f t="shared" si="847"/>
        <v>#N/A</v>
      </c>
      <c r="N69" s="56" t="e">
        <f t="shared" si="847"/>
        <v>#N/A</v>
      </c>
      <c r="O69" s="56" t="e">
        <f t="shared" si="847"/>
        <v>#N/A</v>
      </c>
      <c r="P69" s="56" t="e">
        <f t="shared" si="847"/>
        <v>#N/A</v>
      </c>
      <c r="Q69" s="56" t="e">
        <f t="shared" si="847"/>
        <v>#N/A</v>
      </c>
      <c r="R69" s="56" t="e">
        <f t="shared" si="847"/>
        <v>#N/A</v>
      </c>
      <c r="S69" s="56" t="e">
        <f t="shared" si="847"/>
        <v>#N/A</v>
      </c>
      <c r="T69" s="56" t="e">
        <f t="shared" si="847"/>
        <v>#N/A</v>
      </c>
      <c r="U69" s="56" t="e">
        <f t="shared" si="847"/>
        <v>#N/A</v>
      </c>
      <c r="V69" s="56" t="e">
        <f t="shared" si="847"/>
        <v>#N/A</v>
      </c>
      <c r="W69" s="56" t="e">
        <f t="shared" si="847"/>
        <v>#N/A</v>
      </c>
      <c r="X69" s="56" t="e">
        <f t="shared" si="847"/>
        <v>#N/A</v>
      </c>
      <c r="Y69" s="56" t="e">
        <f t="shared" si="847"/>
        <v>#N/A</v>
      </c>
      <c r="Z69" s="56" t="e">
        <f t="shared" si="847"/>
        <v>#N/A</v>
      </c>
      <c r="AA69" s="56" t="e">
        <f t="shared" si="847"/>
        <v>#N/A</v>
      </c>
      <c r="AB69" s="56" t="e">
        <f t="shared" si="847"/>
        <v>#N/A</v>
      </c>
      <c r="AC69" s="56" t="e">
        <f t="shared" si="847"/>
        <v>#N/A</v>
      </c>
      <c r="AD69" s="56" t="e">
        <f t="shared" si="847"/>
        <v>#N/A</v>
      </c>
      <c r="AE69" s="56" t="e">
        <f t="shared" si="847"/>
        <v>#N/A</v>
      </c>
      <c r="AF69" s="56" t="e">
        <f t="shared" si="847"/>
        <v>#N/A</v>
      </c>
      <c r="AG69" s="159"/>
      <c r="AH69" s="70"/>
      <c r="AI69" s="161"/>
      <c r="AJ69" s="161"/>
      <c r="AK69" s="164"/>
      <c r="AL69" s="166"/>
      <c r="AM69" s="71"/>
      <c r="AN69" s="71"/>
      <c r="AO69" s="60"/>
      <c r="AP69" s="72"/>
      <c r="AQ69" s="181"/>
      <c r="AR69" s="183"/>
      <c r="AS69" s="154"/>
      <c r="AT69" s="154"/>
      <c r="AU69" s="154"/>
      <c r="AV69" s="154"/>
      <c r="AW69" s="154"/>
      <c r="AX69" s="154"/>
      <c r="AY69" s="154"/>
      <c r="AZ69" s="154"/>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t="e">
        <f t="shared" ref="EU69" si="848">IF(T70="",4,IF(T68+T69&lt;80,4,""))</f>
        <v>#N/A</v>
      </c>
      <c r="EV69" s="63" t="e">
        <f t="shared" ref="EV69" si="849">IF(W70="",5,IF(W68+W69&lt;60,5,""))</f>
        <v>#N/A</v>
      </c>
      <c r="EW69" s="63" t="e">
        <f t="shared" ref="EW69" si="850">IF(Z70="",6,IF(Z68+Z69&lt;40,6,""))</f>
        <v>#N/A</v>
      </c>
      <c r="EX69" s="180"/>
      <c r="EY69" s="66"/>
      <c r="EZ69" s="66"/>
      <c r="FA69" s="66"/>
      <c r="FB69" s="177"/>
      <c r="FC69" s="174"/>
      <c r="FD69" s="174"/>
      <c r="FE69" s="177"/>
      <c r="GG69" s="96"/>
    </row>
    <row r="70" spans="1:189" ht="18.75" customHeight="1" thickBot="1" x14ac:dyDescent="0.3">
      <c r="A70" s="157"/>
      <c r="B70" s="162"/>
      <c r="C70" s="162"/>
      <c r="D70" s="162"/>
      <c r="E70" s="162"/>
      <c r="F70" s="162"/>
      <c r="G70" s="162"/>
      <c r="H70" s="73" t="s">
        <v>53</v>
      </c>
      <c r="I70" s="74" t="e">
        <f t="shared" ref="I70:AF70" si="851">IF($GG68="","",INDEX(بيانات,$GG69,COLUMN(I$12)))</f>
        <v>#N/A</v>
      </c>
      <c r="J70" s="74" t="e">
        <f t="shared" si="851"/>
        <v>#N/A</v>
      </c>
      <c r="K70" s="74" t="e">
        <f t="shared" si="851"/>
        <v>#N/A</v>
      </c>
      <c r="L70" s="74" t="e">
        <f t="shared" si="851"/>
        <v>#N/A</v>
      </c>
      <c r="M70" s="74" t="e">
        <f t="shared" si="851"/>
        <v>#N/A</v>
      </c>
      <c r="N70" s="74" t="e">
        <f t="shared" si="851"/>
        <v>#N/A</v>
      </c>
      <c r="O70" s="74" t="e">
        <f t="shared" si="851"/>
        <v>#N/A</v>
      </c>
      <c r="P70" s="74" t="e">
        <f t="shared" si="851"/>
        <v>#N/A</v>
      </c>
      <c r="Q70" s="74" t="e">
        <f t="shared" si="851"/>
        <v>#N/A</v>
      </c>
      <c r="R70" s="74" t="e">
        <f t="shared" si="851"/>
        <v>#N/A</v>
      </c>
      <c r="S70" s="74" t="e">
        <f t="shared" si="851"/>
        <v>#N/A</v>
      </c>
      <c r="T70" s="74" t="e">
        <f t="shared" si="851"/>
        <v>#N/A</v>
      </c>
      <c r="U70" s="74" t="e">
        <f t="shared" si="851"/>
        <v>#N/A</v>
      </c>
      <c r="V70" s="74" t="e">
        <f t="shared" si="851"/>
        <v>#N/A</v>
      </c>
      <c r="W70" s="74" t="e">
        <f t="shared" si="851"/>
        <v>#N/A</v>
      </c>
      <c r="X70" s="74" t="e">
        <f t="shared" si="851"/>
        <v>#N/A</v>
      </c>
      <c r="Y70" s="74" t="e">
        <f t="shared" si="851"/>
        <v>#N/A</v>
      </c>
      <c r="Z70" s="74" t="e">
        <f t="shared" si="851"/>
        <v>#N/A</v>
      </c>
      <c r="AA70" s="74" t="e">
        <f t="shared" si="851"/>
        <v>#N/A</v>
      </c>
      <c r="AB70" s="74" t="e">
        <f t="shared" si="851"/>
        <v>#N/A</v>
      </c>
      <c r="AC70" s="74" t="e">
        <f t="shared" si="851"/>
        <v>#N/A</v>
      </c>
      <c r="AD70" s="74" t="e">
        <f t="shared" si="851"/>
        <v>#N/A</v>
      </c>
      <c r="AE70" s="74" t="e">
        <f t="shared" si="851"/>
        <v>#N/A</v>
      </c>
      <c r="AF70" s="74" t="e">
        <f t="shared" si="851"/>
        <v>#N/A</v>
      </c>
      <c r="AG70" s="160"/>
      <c r="AH70" s="75">
        <f t="shared" ref="AH70" si="852">COUNT(BA70:BH70)</f>
        <v>0</v>
      </c>
      <c r="AI70" s="162"/>
      <c r="AJ70" s="162"/>
      <c r="AK70" s="165"/>
      <c r="AL70" s="167"/>
      <c r="AM70" s="76"/>
      <c r="AN70" s="76"/>
      <c r="AO70" s="77"/>
      <c r="AP70" s="78" t="e">
        <f t="shared" ref="AP70" si="853">CONCATENATE(BH70,BG70,BF70,BE70,BD70,,BC70,BB70,BA70)</f>
        <v>#N/A</v>
      </c>
      <c r="AQ70" s="182"/>
      <c r="AR70" s="184"/>
      <c r="AS70" s="155"/>
      <c r="AT70" s="155"/>
      <c r="AU70" s="155"/>
      <c r="AV70" s="155"/>
      <c r="AW70" s="155"/>
      <c r="AX70" s="155"/>
      <c r="AY70" s="155"/>
      <c r="AZ70" s="155"/>
      <c r="BA70" s="79" t="e">
        <f t="shared" ref="BA70" si="854">IF(K70&lt;100,1,IF(K70="XXX",1,"."))</f>
        <v>#N/A</v>
      </c>
      <c r="BB70" s="79" t="e">
        <f t="shared" ref="BB70" si="855">IF(N70&lt;80,2,IF(N70="XXX",2,"."))</f>
        <v>#N/A</v>
      </c>
      <c r="BC70" s="79" t="e">
        <f t="shared" ref="BC70" si="856">IF(Q70&lt;80,3,IF(Q70="XXX",3,"."))</f>
        <v>#N/A</v>
      </c>
      <c r="BD70" s="79" t="e">
        <f t="shared" ref="BD70" si="857">IF(T70&lt;80,4,IF(W70="XXX",4,"."))</f>
        <v>#N/A</v>
      </c>
      <c r="BE70" s="79" t="e">
        <f t="shared" ref="BE70" si="858">IF(W70&lt;60,5,IF(W70="XXX",5,"."))</f>
        <v>#N/A</v>
      </c>
      <c r="BF70" s="79" t="e">
        <f t="shared" ref="BF70" si="859">IF(Z70&lt;40,6,IF(Z70="XXX",6,"."))</f>
        <v>#N/A</v>
      </c>
      <c r="BG70" s="79" t="e">
        <f t="shared" ref="BG70" si="860">IF(AC70&lt;40,7,IF(AC70="XXX",7,"."))</f>
        <v>#N/A</v>
      </c>
      <c r="BH70" s="79" t="e">
        <f t="shared" ref="BH70" si="861">IF(AF70&lt;20,8,IF(AF70="XXX",8,"."))</f>
        <v>#N/A</v>
      </c>
      <c r="BI70" s="80" t="e">
        <f t="shared" ref="BI70" si="862">IF(BA70=1,".رياضيات",".")</f>
        <v>#N/A</v>
      </c>
      <c r="BJ70" s="80" t="e">
        <f t="shared" ref="BJ70" si="863">IF(BB70=2,".نحوونصوص",".")</f>
        <v>#N/A</v>
      </c>
      <c r="BK70" s="80" t="e">
        <f t="shared" ref="BK70" si="864">IF(BC70=3,".علوم",".")</f>
        <v>#N/A</v>
      </c>
      <c r="BL70" s="80" t="e">
        <f t="shared" ref="BL70" si="865">IF(BD70=4,".تعبير واملاء وخط",".")</f>
        <v>#N/A</v>
      </c>
      <c r="BM70" s="80" t="e">
        <f t="shared" ref="BM70" si="866">IF(BE70=5,".تربية اسلامية",".")</f>
        <v>#N/A</v>
      </c>
      <c r="BN70" s="80" t="e">
        <f t="shared" ref="BN70" si="867">IF(BF70=6,".جغرافيا",".")</f>
        <v>#N/A</v>
      </c>
      <c r="BO70" s="80" t="e">
        <f t="shared" ref="BO70" si="868">IF(BG70=7,".تاريخ",".")</f>
        <v>#N/A</v>
      </c>
      <c r="BP70" s="80" t="e">
        <f t="shared" ref="BP70" si="869">IF(BH70=8,".وطنية",".")</f>
        <v>#N/A</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t="e">
        <f t="shared" ref="EU70" si="870">IF(AC70="",7,IF(AC68+AC69&lt;40,7,""))</f>
        <v>#N/A</v>
      </c>
      <c r="EV70" s="82" t="e">
        <f t="shared" ref="EV70" si="871">IF(AF70="",8,IF(AF68+AF69&lt;20,8,""))</f>
        <v>#N/A</v>
      </c>
      <c r="EW70" s="82">
        <f t="shared" ref="EW70" si="872">IF(AO70="",9,IF(AO68+AO69&lt;40,9,""))</f>
        <v>9</v>
      </c>
      <c r="EX70" s="180"/>
      <c r="EY70" s="83"/>
      <c r="EZ70" s="83"/>
      <c r="FA70" s="83"/>
      <c r="FB70" s="178"/>
      <c r="FC70" s="175"/>
      <c r="FD70" s="175"/>
      <c r="FE70" s="178"/>
      <c r="GG70" s="96" t="str">
        <f>IF(A69="","",MATCH(A69,مرجع,0))</f>
        <v/>
      </c>
    </row>
    <row r="71" spans="1:189" ht="18" customHeight="1" x14ac:dyDescent="0.25">
      <c r="A71" s="168">
        <v>21</v>
      </c>
      <c r="B71" s="169"/>
      <c r="C71" s="169" t="e">
        <f>IF($GG71="","",INDEX(بيانات,$GG71,COLUMN(C$11)))</f>
        <v>#N/A</v>
      </c>
      <c r="D71" s="169" t="e">
        <f>IF($GG71="","",INDEX(بيانات,$GG71,COLUMN(D$11)))</f>
        <v>#N/A</v>
      </c>
      <c r="E71" s="169" t="e">
        <f>IF($GG71="","",INDEX(بيانات,$GG71,COLUMN(E$11)))</f>
        <v>#N/A</v>
      </c>
      <c r="F71" s="169" t="e">
        <f>IF($GG71="","",INDEX(بيانات,$GG71,COLUMN(F$11)))</f>
        <v>#N/A</v>
      </c>
      <c r="G71" s="169" t="e">
        <f>IF($GG71="","",INDEX(بيانات,$GG71,COLUMN(G$11)))</f>
        <v>#N/A</v>
      </c>
      <c r="H71" s="55" t="s">
        <v>50</v>
      </c>
      <c r="I71" s="56" t="e">
        <f t="shared" ref="I71:AF71" si="873">IF($GG71="","",INDEX(بيانات,$GG71,COLUMN(I$11)))</f>
        <v>#N/A</v>
      </c>
      <c r="J71" s="56" t="e">
        <f t="shared" si="873"/>
        <v>#N/A</v>
      </c>
      <c r="K71" s="56" t="e">
        <f t="shared" si="873"/>
        <v>#N/A</v>
      </c>
      <c r="L71" s="56" t="e">
        <f t="shared" si="873"/>
        <v>#N/A</v>
      </c>
      <c r="M71" s="56" t="e">
        <f t="shared" si="873"/>
        <v>#N/A</v>
      </c>
      <c r="N71" s="56" t="e">
        <f t="shared" si="873"/>
        <v>#N/A</v>
      </c>
      <c r="O71" s="56" t="e">
        <f t="shared" si="873"/>
        <v>#N/A</v>
      </c>
      <c r="P71" s="56" t="e">
        <f t="shared" si="873"/>
        <v>#N/A</v>
      </c>
      <c r="Q71" s="56" t="e">
        <f t="shared" si="873"/>
        <v>#N/A</v>
      </c>
      <c r="R71" s="56" t="e">
        <f t="shared" si="873"/>
        <v>#N/A</v>
      </c>
      <c r="S71" s="56" t="e">
        <f t="shared" si="873"/>
        <v>#N/A</v>
      </c>
      <c r="T71" s="56" t="e">
        <f t="shared" si="873"/>
        <v>#N/A</v>
      </c>
      <c r="U71" s="56" t="e">
        <f t="shared" si="873"/>
        <v>#N/A</v>
      </c>
      <c r="V71" s="56" t="e">
        <f t="shared" si="873"/>
        <v>#N/A</v>
      </c>
      <c r="W71" s="56" t="e">
        <f t="shared" si="873"/>
        <v>#N/A</v>
      </c>
      <c r="X71" s="56" t="e">
        <f t="shared" si="873"/>
        <v>#N/A</v>
      </c>
      <c r="Y71" s="56" t="e">
        <f t="shared" si="873"/>
        <v>#N/A</v>
      </c>
      <c r="Z71" s="56" t="e">
        <f t="shared" si="873"/>
        <v>#N/A</v>
      </c>
      <c r="AA71" s="56" t="e">
        <f t="shared" si="873"/>
        <v>#N/A</v>
      </c>
      <c r="AB71" s="56" t="e">
        <f t="shared" si="873"/>
        <v>#N/A</v>
      </c>
      <c r="AC71" s="56" t="e">
        <f t="shared" si="873"/>
        <v>#N/A</v>
      </c>
      <c r="AD71" s="56" t="e">
        <f t="shared" si="873"/>
        <v>#N/A</v>
      </c>
      <c r="AE71" s="56" t="e">
        <f t="shared" si="873"/>
        <v>#N/A</v>
      </c>
      <c r="AF71" s="56" t="e">
        <f t="shared" si="873"/>
        <v>#N/A</v>
      </c>
      <c r="AG71" s="158" t="str">
        <f t="shared" ref="AG71" si="874">IF(AJ71&gt;=1,"دورثان","ناجح")</f>
        <v>ناجح</v>
      </c>
      <c r="AH71" s="58"/>
      <c r="AI71" s="161"/>
      <c r="AJ71" s="161"/>
      <c r="AK71" s="163"/>
      <c r="AL71" s="166"/>
      <c r="AM71" s="59"/>
      <c r="AN71" s="59"/>
      <c r="AO71" s="60"/>
      <c r="AP71" s="61"/>
      <c r="AQ71" s="181" t="e">
        <f t="shared" ref="AQ71" si="875">CONCATENATE(BI73,BJ73,BK73,,BL73,BM73,,BN73,BO73,BP73)</f>
        <v>#N/A</v>
      </c>
      <c r="AR71" s="183" t="e">
        <f t="shared" ref="AR71" si="876">K71:K72+N71:N72+Q71:Q72+T71:T72+W71:W72+Z71:Z72+AC71:AC72+AF71:AF72+AO71:AO72</f>
        <v>#N/A</v>
      </c>
      <c r="AS71" s="154" t="e">
        <f t="shared" ref="AS71" si="877">IF(K73&lt;100,100-K73,IF(K73="XXX",100,"."))</f>
        <v>#N/A</v>
      </c>
      <c r="AT71" s="154" t="e">
        <f t="shared" ref="AT71" si="878">IF(N73&lt;80,80-N73,IF(N73="XXX",80,"."))</f>
        <v>#N/A</v>
      </c>
      <c r="AU71" s="154" t="e">
        <f t="shared" ref="AU71" si="879">IF(Q73&lt;80,80-Q73,IF(Q73="XXX",80,"."))</f>
        <v>#N/A</v>
      </c>
      <c r="AV71" s="154" t="e">
        <f t="shared" ref="AV71" si="880">IF(T73&lt;80,80-T73,IF(T73="XXX",80,"."))</f>
        <v>#N/A</v>
      </c>
      <c r="AW71" s="154" t="e">
        <f t="shared" ref="AW71" si="881">IF(W73&lt;60,60-W73,IF(W73="XXX",60,"."))</f>
        <v>#N/A</v>
      </c>
      <c r="AX71" s="154" t="e">
        <f t="shared" ref="AX71" si="882">IF(Z73&lt;40,40-Z73,IF(Z73="XXX",40,"."))</f>
        <v>#N/A</v>
      </c>
      <c r="AY71" s="154" t="e">
        <f t="shared" ref="AY71" si="883">IF(AC73&lt;40,40-AC73,IF(AC73="XXX",40,"."))</f>
        <v>#N/A</v>
      </c>
      <c r="AZ71" s="154" t="e">
        <f t="shared" ref="AZ71" si="884">IF(AF73&lt;20,20-AF73,IF(AF73="XXX",20,"."))</f>
        <v>#N/A</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t="e">
        <f t="shared" ref="EU71" si="885">IF(K73="",1,IF(K71+K72&lt;100,1,""))</f>
        <v>#N/A</v>
      </c>
      <c r="EV71" s="63" t="e">
        <f t="shared" ref="EV71" si="886">IF(N73="",2,IF(N71+N72&lt;80,2,""))</f>
        <v>#N/A</v>
      </c>
      <c r="EW71" s="63" t="e">
        <f t="shared" ref="EW71" si="887">IF(Q73="",3,IF(Q71+Q72&lt;80,3,""))</f>
        <v>#N/A</v>
      </c>
      <c r="EX71" s="180">
        <v>21</v>
      </c>
      <c r="EY71" s="64" t="str">
        <f t="shared" ref="EY71" si="888">IF(AG71="","7",IF(AG71&lt;40,7,"*"))</f>
        <v>*</v>
      </c>
      <c r="EZ71" s="64" t="str">
        <f t="shared" ref="EZ71" si="889">IF(AJ71="","8",IF(AJ71&lt;20,8,"*"))</f>
        <v>8</v>
      </c>
      <c r="FA71" s="65" t="e">
        <f t="shared" ref="FA71" si="890">IF(AS71="","9",IF(AS71&lt;40,9,"*"))</f>
        <v>#N/A</v>
      </c>
      <c r="FB71" s="176">
        <f>IF(FC71="","",SUBTOTAL(2,$FC$11:FC71))</f>
        <v>21</v>
      </c>
      <c r="FC71" s="173">
        <f t="shared" ref="FC71" si="891">IF(AG71="ناجح",ROW(),"")</f>
        <v>71</v>
      </c>
      <c r="FD71" s="173" t="str">
        <f t="shared" ref="FD71" si="892">IF(AG71="دورثان",ROW(),"")</f>
        <v/>
      </c>
      <c r="FE71" s="176" t="str">
        <f>IF(FD71="","",SUBTOTAL(2,$FD$11:FD71))</f>
        <v/>
      </c>
      <c r="GG71" s="96" t="e">
        <f>IF(A71="","",MATCH(A71,مرجع,0))</f>
        <v>#N/A</v>
      </c>
    </row>
    <row r="72" spans="1:189" ht="18" customHeight="1" x14ac:dyDescent="0.25">
      <c r="A72" s="156"/>
      <c r="B72" s="161"/>
      <c r="C72" s="161"/>
      <c r="D72" s="161"/>
      <c r="E72" s="161"/>
      <c r="F72" s="161"/>
      <c r="G72" s="161"/>
      <c r="H72" s="67" t="s">
        <v>52</v>
      </c>
      <c r="I72" s="56" t="e">
        <f t="shared" ref="I72:AF72" si="893">IF($GG71="","",INDEX(بيانات,$GG72,COLUMN(I$12)))</f>
        <v>#N/A</v>
      </c>
      <c r="J72" s="56" t="e">
        <f t="shared" si="893"/>
        <v>#N/A</v>
      </c>
      <c r="K72" s="56" t="e">
        <f t="shared" si="893"/>
        <v>#N/A</v>
      </c>
      <c r="L72" s="56" t="e">
        <f t="shared" si="893"/>
        <v>#N/A</v>
      </c>
      <c r="M72" s="56" t="e">
        <f t="shared" si="893"/>
        <v>#N/A</v>
      </c>
      <c r="N72" s="56" t="e">
        <f t="shared" si="893"/>
        <v>#N/A</v>
      </c>
      <c r="O72" s="56" t="e">
        <f t="shared" si="893"/>
        <v>#N/A</v>
      </c>
      <c r="P72" s="56" t="e">
        <f t="shared" si="893"/>
        <v>#N/A</v>
      </c>
      <c r="Q72" s="56" t="e">
        <f t="shared" si="893"/>
        <v>#N/A</v>
      </c>
      <c r="R72" s="56" t="e">
        <f t="shared" si="893"/>
        <v>#N/A</v>
      </c>
      <c r="S72" s="56" t="e">
        <f t="shared" si="893"/>
        <v>#N/A</v>
      </c>
      <c r="T72" s="56" t="e">
        <f t="shared" si="893"/>
        <v>#N/A</v>
      </c>
      <c r="U72" s="56" t="e">
        <f t="shared" si="893"/>
        <v>#N/A</v>
      </c>
      <c r="V72" s="56" t="e">
        <f t="shared" si="893"/>
        <v>#N/A</v>
      </c>
      <c r="W72" s="56" t="e">
        <f t="shared" si="893"/>
        <v>#N/A</v>
      </c>
      <c r="X72" s="56" t="e">
        <f t="shared" si="893"/>
        <v>#N/A</v>
      </c>
      <c r="Y72" s="56" t="e">
        <f t="shared" si="893"/>
        <v>#N/A</v>
      </c>
      <c r="Z72" s="56" t="e">
        <f t="shared" si="893"/>
        <v>#N/A</v>
      </c>
      <c r="AA72" s="56" t="e">
        <f t="shared" si="893"/>
        <v>#N/A</v>
      </c>
      <c r="AB72" s="56" t="e">
        <f t="shared" si="893"/>
        <v>#N/A</v>
      </c>
      <c r="AC72" s="56" t="e">
        <f t="shared" si="893"/>
        <v>#N/A</v>
      </c>
      <c r="AD72" s="56" t="e">
        <f t="shared" si="893"/>
        <v>#N/A</v>
      </c>
      <c r="AE72" s="56" t="e">
        <f t="shared" si="893"/>
        <v>#N/A</v>
      </c>
      <c r="AF72" s="56" t="e">
        <f t="shared" si="893"/>
        <v>#N/A</v>
      </c>
      <c r="AG72" s="159"/>
      <c r="AH72" s="70"/>
      <c r="AI72" s="161"/>
      <c r="AJ72" s="161"/>
      <c r="AK72" s="164"/>
      <c r="AL72" s="166"/>
      <c r="AM72" s="71"/>
      <c r="AN72" s="71"/>
      <c r="AO72" s="60"/>
      <c r="AP72" s="72"/>
      <c r="AQ72" s="181"/>
      <c r="AR72" s="183"/>
      <c r="AS72" s="154"/>
      <c r="AT72" s="154"/>
      <c r="AU72" s="154"/>
      <c r="AV72" s="154"/>
      <c r="AW72" s="154"/>
      <c r="AX72" s="154"/>
      <c r="AY72" s="154"/>
      <c r="AZ72" s="154"/>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t="e">
        <f t="shared" ref="EU72" si="894">IF(T73="",4,IF(T71+T72&lt;80,4,""))</f>
        <v>#N/A</v>
      </c>
      <c r="EV72" s="63" t="e">
        <f t="shared" ref="EV72" si="895">IF(W73="",5,IF(W71+W72&lt;60,5,""))</f>
        <v>#N/A</v>
      </c>
      <c r="EW72" s="63" t="e">
        <f t="shared" ref="EW72" si="896">IF(Z73="",6,IF(Z71+Z72&lt;40,6,""))</f>
        <v>#N/A</v>
      </c>
      <c r="EX72" s="180"/>
      <c r="EY72" s="66"/>
      <c r="EZ72" s="66"/>
      <c r="FA72" s="66"/>
      <c r="FB72" s="177"/>
      <c r="FC72" s="174"/>
      <c r="FD72" s="174"/>
      <c r="FE72" s="177"/>
      <c r="GG72" s="96"/>
    </row>
    <row r="73" spans="1:189" ht="18.75" customHeight="1" thickBot="1" x14ac:dyDescent="0.3">
      <c r="A73" s="157"/>
      <c r="B73" s="162"/>
      <c r="C73" s="162"/>
      <c r="D73" s="162"/>
      <c r="E73" s="162"/>
      <c r="F73" s="162"/>
      <c r="G73" s="162"/>
      <c r="H73" s="73" t="s">
        <v>53</v>
      </c>
      <c r="I73" s="74" t="e">
        <f t="shared" ref="I73:AF73" si="897">IF($GG71="","",INDEX(بيانات,$GG72,COLUMN(I$12)))</f>
        <v>#N/A</v>
      </c>
      <c r="J73" s="74" t="e">
        <f t="shared" si="897"/>
        <v>#N/A</v>
      </c>
      <c r="K73" s="74" t="e">
        <f t="shared" si="897"/>
        <v>#N/A</v>
      </c>
      <c r="L73" s="74" t="e">
        <f t="shared" si="897"/>
        <v>#N/A</v>
      </c>
      <c r="M73" s="74" t="e">
        <f t="shared" si="897"/>
        <v>#N/A</v>
      </c>
      <c r="N73" s="74" t="e">
        <f t="shared" si="897"/>
        <v>#N/A</v>
      </c>
      <c r="O73" s="74" t="e">
        <f t="shared" si="897"/>
        <v>#N/A</v>
      </c>
      <c r="P73" s="74" t="e">
        <f t="shared" si="897"/>
        <v>#N/A</v>
      </c>
      <c r="Q73" s="74" t="e">
        <f t="shared" si="897"/>
        <v>#N/A</v>
      </c>
      <c r="R73" s="74" t="e">
        <f t="shared" si="897"/>
        <v>#N/A</v>
      </c>
      <c r="S73" s="74" t="e">
        <f t="shared" si="897"/>
        <v>#N/A</v>
      </c>
      <c r="T73" s="74" t="e">
        <f t="shared" si="897"/>
        <v>#N/A</v>
      </c>
      <c r="U73" s="74" t="e">
        <f t="shared" si="897"/>
        <v>#N/A</v>
      </c>
      <c r="V73" s="74" t="e">
        <f t="shared" si="897"/>
        <v>#N/A</v>
      </c>
      <c r="W73" s="74" t="e">
        <f t="shared" si="897"/>
        <v>#N/A</v>
      </c>
      <c r="X73" s="74" t="e">
        <f t="shared" si="897"/>
        <v>#N/A</v>
      </c>
      <c r="Y73" s="74" t="e">
        <f t="shared" si="897"/>
        <v>#N/A</v>
      </c>
      <c r="Z73" s="74" t="e">
        <f t="shared" si="897"/>
        <v>#N/A</v>
      </c>
      <c r="AA73" s="74" t="e">
        <f t="shared" si="897"/>
        <v>#N/A</v>
      </c>
      <c r="AB73" s="74" t="e">
        <f t="shared" si="897"/>
        <v>#N/A</v>
      </c>
      <c r="AC73" s="74" t="e">
        <f t="shared" si="897"/>
        <v>#N/A</v>
      </c>
      <c r="AD73" s="74" t="e">
        <f t="shared" si="897"/>
        <v>#N/A</v>
      </c>
      <c r="AE73" s="74" t="e">
        <f t="shared" si="897"/>
        <v>#N/A</v>
      </c>
      <c r="AF73" s="74" t="e">
        <f t="shared" si="897"/>
        <v>#N/A</v>
      </c>
      <c r="AG73" s="160"/>
      <c r="AH73" s="75">
        <f t="shared" ref="AH73" si="898">COUNT(BA73:BH73)</f>
        <v>0</v>
      </c>
      <c r="AI73" s="162"/>
      <c r="AJ73" s="162"/>
      <c r="AK73" s="165"/>
      <c r="AL73" s="167"/>
      <c r="AM73" s="76"/>
      <c r="AN73" s="76"/>
      <c r="AO73" s="77"/>
      <c r="AP73" s="78" t="e">
        <f t="shared" ref="AP73" si="899">CONCATENATE(BH73,BG73,BF73,BE73,BD73,,BC73,BB73,BA73)</f>
        <v>#N/A</v>
      </c>
      <c r="AQ73" s="182"/>
      <c r="AR73" s="184"/>
      <c r="AS73" s="155"/>
      <c r="AT73" s="155"/>
      <c r="AU73" s="155"/>
      <c r="AV73" s="155"/>
      <c r="AW73" s="155"/>
      <c r="AX73" s="155"/>
      <c r="AY73" s="155"/>
      <c r="AZ73" s="155"/>
      <c r="BA73" s="79" t="e">
        <f t="shared" ref="BA73" si="900">IF(K73&lt;100,1,IF(K73="XXX",1,"."))</f>
        <v>#N/A</v>
      </c>
      <c r="BB73" s="79" t="e">
        <f t="shared" ref="BB73" si="901">IF(N73&lt;80,2,IF(N73="XXX",2,"."))</f>
        <v>#N/A</v>
      </c>
      <c r="BC73" s="79" t="e">
        <f t="shared" ref="BC73" si="902">IF(Q73&lt;80,3,IF(Q73="XXX",3,"."))</f>
        <v>#N/A</v>
      </c>
      <c r="BD73" s="79" t="e">
        <f t="shared" ref="BD73" si="903">IF(T73&lt;80,4,IF(W73="XXX",4,"."))</f>
        <v>#N/A</v>
      </c>
      <c r="BE73" s="79" t="e">
        <f t="shared" ref="BE73" si="904">IF(W73&lt;60,5,IF(W73="XXX",5,"."))</f>
        <v>#N/A</v>
      </c>
      <c r="BF73" s="79" t="e">
        <f t="shared" ref="BF73" si="905">IF(Z73&lt;40,6,IF(Z73="XXX",6,"."))</f>
        <v>#N/A</v>
      </c>
      <c r="BG73" s="79" t="e">
        <f t="shared" ref="BG73" si="906">IF(AC73&lt;40,7,IF(AC73="XXX",7,"."))</f>
        <v>#N/A</v>
      </c>
      <c r="BH73" s="79" t="e">
        <f t="shared" ref="BH73" si="907">IF(AF73&lt;20,8,IF(AF73="XXX",8,"."))</f>
        <v>#N/A</v>
      </c>
      <c r="BI73" s="80" t="e">
        <f t="shared" ref="BI73" si="908">IF(BA73=1,".رياضيات",".")</f>
        <v>#N/A</v>
      </c>
      <c r="BJ73" s="80" t="e">
        <f t="shared" ref="BJ73" si="909">IF(BB73=2,".نحوونصوص",".")</f>
        <v>#N/A</v>
      </c>
      <c r="BK73" s="80" t="e">
        <f t="shared" ref="BK73" si="910">IF(BC73=3,".علوم",".")</f>
        <v>#N/A</v>
      </c>
      <c r="BL73" s="80" t="e">
        <f t="shared" ref="BL73" si="911">IF(BD73=4,".تعبير واملاء وخط",".")</f>
        <v>#N/A</v>
      </c>
      <c r="BM73" s="80" t="e">
        <f t="shared" ref="BM73" si="912">IF(BE73=5,".تربية اسلامية",".")</f>
        <v>#N/A</v>
      </c>
      <c r="BN73" s="80" t="e">
        <f t="shared" ref="BN73" si="913">IF(BF73=6,".جغرافيا",".")</f>
        <v>#N/A</v>
      </c>
      <c r="BO73" s="80" t="e">
        <f t="shared" ref="BO73" si="914">IF(BG73=7,".تاريخ",".")</f>
        <v>#N/A</v>
      </c>
      <c r="BP73" s="80" t="e">
        <f t="shared" ref="BP73" si="915">IF(BH73=8,".وطنية",".")</f>
        <v>#N/A</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t="e">
        <f t="shared" ref="EU73" si="916">IF(AC73="",7,IF(AC71+AC72&lt;40,7,""))</f>
        <v>#N/A</v>
      </c>
      <c r="EV73" s="82" t="e">
        <f t="shared" ref="EV73" si="917">IF(AF73="",8,IF(AF71+AF72&lt;20,8,""))</f>
        <v>#N/A</v>
      </c>
      <c r="EW73" s="82">
        <f t="shared" ref="EW73" si="918">IF(AO73="",9,IF(AO71+AO72&lt;40,9,""))</f>
        <v>9</v>
      </c>
      <c r="EX73" s="180"/>
      <c r="EY73" s="83"/>
      <c r="EZ73" s="83"/>
      <c r="FA73" s="83"/>
      <c r="FB73" s="178"/>
      <c r="FC73" s="175"/>
      <c r="FD73" s="175"/>
      <c r="FE73" s="178"/>
      <c r="GG73" s="96" t="str">
        <f>IF(A72="","",MATCH(A72,مرجع,0))</f>
        <v/>
      </c>
    </row>
    <row r="74" spans="1:189" ht="18" customHeight="1" x14ac:dyDescent="0.25">
      <c r="A74" s="168">
        <v>22</v>
      </c>
      <c r="B74" s="169"/>
      <c r="C74" s="169" t="e">
        <f>IF($GG74="","",INDEX(بيانات,$GG74,COLUMN(C$11)))</f>
        <v>#N/A</v>
      </c>
      <c r="D74" s="169" t="e">
        <f>IF($GG74="","",INDEX(بيانات,$GG74,COLUMN(D$11)))</f>
        <v>#N/A</v>
      </c>
      <c r="E74" s="169" t="e">
        <f>IF($GG74="","",INDEX(بيانات,$GG74,COLUMN(E$11)))</f>
        <v>#N/A</v>
      </c>
      <c r="F74" s="169" t="e">
        <f>IF($GG74="","",INDEX(بيانات,$GG74,COLUMN(F$11)))</f>
        <v>#N/A</v>
      </c>
      <c r="G74" s="169" t="e">
        <f>IF($GG74="","",INDEX(بيانات,$GG74,COLUMN(G$11)))</f>
        <v>#N/A</v>
      </c>
      <c r="H74" s="55" t="s">
        <v>50</v>
      </c>
      <c r="I74" s="56" t="e">
        <f t="shared" ref="I74:AF74" si="919">IF($GG74="","",INDEX(بيانات,$GG74,COLUMN(I$11)))</f>
        <v>#N/A</v>
      </c>
      <c r="J74" s="56" t="e">
        <f t="shared" si="919"/>
        <v>#N/A</v>
      </c>
      <c r="K74" s="56" t="e">
        <f t="shared" si="919"/>
        <v>#N/A</v>
      </c>
      <c r="L74" s="56" t="e">
        <f t="shared" si="919"/>
        <v>#N/A</v>
      </c>
      <c r="M74" s="56" t="e">
        <f t="shared" si="919"/>
        <v>#N/A</v>
      </c>
      <c r="N74" s="56" t="e">
        <f t="shared" si="919"/>
        <v>#N/A</v>
      </c>
      <c r="O74" s="56" t="e">
        <f t="shared" si="919"/>
        <v>#N/A</v>
      </c>
      <c r="P74" s="56" t="e">
        <f t="shared" si="919"/>
        <v>#N/A</v>
      </c>
      <c r="Q74" s="56" t="e">
        <f t="shared" si="919"/>
        <v>#N/A</v>
      </c>
      <c r="R74" s="56" t="e">
        <f t="shared" si="919"/>
        <v>#N/A</v>
      </c>
      <c r="S74" s="56" t="e">
        <f t="shared" si="919"/>
        <v>#N/A</v>
      </c>
      <c r="T74" s="56" t="e">
        <f t="shared" si="919"/>
        <v>#N/A</v>
      </c>
      <c r="U74" s="56" t="e">
        <f t="shared" si="919"/>
        <v>#N/A</v>
      </c>
      <c r="V74" s="56" t="e">
        <f t="shared" si="919"/>
        <v>#N/A</v>
      </c>
      <c r="W74" s="56" t="e">
        <f t="shared" si="919"/>
        <v>#N/A</v>
      </c>
      <c r="X74" s="56" t="e">
        <f t="shared" si="919"/>
        <v>#N/A</v>
      </c>
      <c r="Y74" s="56" t="e">
        <f t="shared" si="919"/>
        <v>#N/A</v>
      </c>
      <c r="Z74" s="56" t="e">
        <f t="shared" si="919"/>
        <v>#N/A</v>
      </c>
      <c r="AA74" s="56" t="e">
        <f t="shared" si="919"/>
        <v>#N/A</v>
      </c>
      <c r="AB74" s="56" t="e">
        <f t="shared" si="919"/>
        <v>#N/A</v>
      </c>
      <c r="AC74" s="56" t="e">
        <f t="shared" si="919"/>
        <v>#N/A</v>
      </c>
      <c r="AD74" s="56" t="e">
        <f t="shared" si="919"/>
        <v>#N/A</v>
      </c>
      <c r="AE74" s="56" t="e">
        <f t="shared" si="919"/>
        <v>#N/A</v>
      </c>
      <c r="AF74" s="56" t="e">
        <f t="shared" si="919"/>
        <v>#N/A</v>
      </c>
      <c r="AG74" s="158" t="str">
        <f t="shared" ref="AG74" si="920">IF(AJ74&gt;=1,"دورثان","ناجح")</f>
        <v>ناجح</v>
      </c>
      <c r="AH74" s="58"/>
      <c r="AI74" s="161"/>
      <c r="AJ74" s="161"/>
      <c r="AK74" s="163"/>
      <c r="AL74" s="166"/>
      <c r="AM74" s="59"/>
      <c r="AN74" s="59"/>
      <c r="AO74" s="60"/>
      <c r="AP74" s="61"/>
      <c r="AQ74" s="181" t="e">
        <f t="shared" ref="AQ74" si="921">CONCATENATE(BI76,BJ76,BK76,,BL76,BM76,,BN76,BO76,BP76)</f>
        <v>#N/A</v>
      </c>
      <c r="AR74" s="183" t="e">
        <f t="shared" ref="AR74" si="922">K74:K75+N74:N75+Q74:Q75+T74:T75+W74:W75+Z74:Z75+AC74:AC75+AF74:AF75+AO74:AO75</f>
        <v>#N/A</v>
      </c>
      <c r="AS74" s="154" t="e">
        <f t="shared" ref="AS74" si="923">IF(K76&lt;100,100-K76,IF(K76="XXX",100,"."))</f>
        <v>#N/A</v>
      </c>
      <c r="AT74" s="154" t="e">
        <f t="shared" ref="AT74" si="924">IF(N76&lt;80,80-N76,IF(N76="XXX",80,"."))</f>
        <v>#N/A</v>
      </c>
      <c r="AU74" s="154" t="e">
        <f t="shared" ref="AU74" si="925">IF(Q76&lt;80,80-Q76,IF(Q76="XXX",80,"."))</f>
        <v>#N/A</v>
      </c>
      <c r="AV74" s="154" t="e">
        <f t="shared" ref="AV74" si="926">IF(T76&lt;80,80-T76,IF(T76="XXX",80,"."))</f>
        <v>#N/A</v>
      </c>
      <c r="AW74" s="154" t="e">
        <f t="shared" ref="AW74" si="927">IF(W76&lt;60,60-W76,IF(W76="XXX",60,"."))</f>
        <v>#N/A</v>
      </c>
      <c r="AX74" s="154" t="e">
        <f t="shared" ref="AX74" si="928">IF(Z76&lt;40,40-Z76,IF(Z76="XXX",40,"."))</f>
        <v>#N/A</v>
      </c>
      <c r="AY74" s="154" t="e">
        <f t="shared" ref="AY74" si="929">IF(AC76&lt;40,40-AC76,IF(AC76="XXX",40,"."))</f>
        <v>#N/A</v>
      </c>
      <c r="AZ74" s="154" t="e">
        <f t="shared" ref="AZ74" si="930">IF(AF76&lt;20,20-AF76,IF(AF76="XXX",20,"."))</f>
        <v>#N/A</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t="e">
        <f t="shared" ref="EU74" si="931">IF(K76="",1,IF(K74+K75&lt;100,1,""))</f>
        <v>#N/A</v>
      </c>
      <c r="EV74" s="63" t="e">
        <f t="shared" ref="EV74" si="932">IF(N76="",2,IF(N74+N75&lt;80,2,""))</f>
        <v>#N/A</v>
      </c>
      <c r="EW74" s="63" t="e">
        <f t="shared" ref="EW74" si="933">IF(Q76="",3,IF(Q74+Q75&lt;80,3,""))</f>
        <v>#N/A</v>
      </c>
      <c r="EX74" s="180">
        <v>22</v>
      </c>
      <c r="EY74" s="64" t="str">
        <f t="shared" ref="EY74" si="934">IF(AG74="","7",IF(AG74&lt;40,7,"*"))</f>
        <v>*</v>
      </c>
      <c r="EZ74" s="64" t="str">
        <f t="shared" ref="EZ74" si="935">IF(AJ74="","8",IF(AJ74&lt;20,8,"*"))</f>
        <v>8</v>
      </c>
      <c r="FA74" s="65" t="e">
        <f t="shared" ref="FA74" si="936">IF(AS74="","9",IF(AS74&lt;40,9,"*"))</f>
        <v>#N/A</v>
      </c>
      <c r="FB74" s="176">
        <f>IF(FC74="","",SUBTOTAL(2,$FC$11:FC74))</f>
        <v>22</v>
      </c>
      <c r="FC74" s="173">
        <f t="shared" ref="FC74" si="937">IF(AG74="ناجح",ROW(),"")</f>
        <v>74</v>
      </c>
      <c r="FD74" s="173" t="str">
        <f t="shared" ref="FD74" si="938">IF(AG74="دورثان",ROW(),"")</f>
        <v/>
      </c>
      <c r="FE74" s="176" t="str">
        <f>IF(FD74="","",SUBTOTAL(2,$FD$11:FD74))</f>
        <v/>
      </c>
      <c r="GG74" s="96" t="e">
        <f>IF(A74="","",MATCH(A74,مرجع,0))</f>
        <v>#N/A</v>
      </c>
    </row>
    <row r="75" spans="1:189" ht="18" customHeight="1" x14ac:dyDescent="0.25">
      <c r="A75" s="156"/>
      <c r="B75" s="161"/>
      <c r="C75" s="161"/>
      <c r="D75" s="161"/>
      <c r="E75" s="161"/>
      <c r="F75" s="161"/>
      <c r="G75" s="161"/>
      <c r="H75" s="67" t="s">
        <v>52</v>
      </c>
      <c r="I75" s="56" t="e">
        <f t="shared" ref="I75:AF75" si="939">IF($GG74="","",INDEX(بيانات,$GG75,COLUMN(I$12)))</f>
        <v>#N/A</v>
      </c>
      <c r="J75" s="56" t="e">
        <f t="shared" si="939"/>
        <v>#N/A</v>
      </c>
      <c r="K75" s="56" t="e">
        <f t="shared" si="939"/>
        <v>#N/A</v>
      </c>
      <c r="L75" s="56" t="e">
        <f t="shared" si="939"/>
        <v>#N/A</v>
      </c>
      <c r="M75" s="56" t="e">
        <f t="shared" si="939"/>
        <v>#N/A</v>
      </c>
      <c r="N75" s="56" t="e">
        <f t="shared" si="939"/>
        <v>#N/A</v>
      </c>
      <c r="O75" s="56" t="e">
        <f t="shared" si="939"/>
        <v>#N/A</v>
      </c>
      <c r="P75" s="56" t="e">
        <f t="shared" si="939"/>
        <v>#N/A</v>
      </c>
      <c r="Q75" s="56" t="e">
        <f t="shared" si="939"/>
        <v>#N/A</v>
      </c>
      <c r="R75" s="56" t="e">
        <f t="shared" si="939"/>
        <v>#N/A</v>
      </c>
      <c r="S75" s="56" t="e">
        <f t="shared" si="939"/>
        <v>#N/A</v>
      </c>
      <c r="T75" s="56" t="e">
        <f t="shared" si="939"/>
        <v>#N/A</v>
      </c>
      <c r="U75" s="56" t="e">
        <f t="shared" si="939"/>
        <v>#N/A</v>
      </c>
      <c r="V75" s="56" t="e">
        <f t="shared" si="939"/>
        <v>#N/A</v>
      </c>
      <c r="W75" s="56" t="e">
        <f t="shared" si="939"/>
        <v>#N/A</v>
      </c>
      <c r="X75" s="56" t="e">
        <f t="shared" si="939"/>
        <v>#N/A</v>
      </c>
      <c r="Y75" s="56" t="e">
        <f t="shared" si="939"/>
        <v>#N/A</v>
      </c>
      <c r="Z75" s="56" t="e">
        <f t="shared" si="939"/>
        <v>#N/A</v>
      </c>
      <c r="AA75" s="56" t="e">
        <f t="shared" si="939"/>
        <v>#N/A</v>
      </c>
      <c r="AB75" s="56" t="e">
        <f t="shared" si="939"/>
        <v>#N/A</v>
      </c>
      <c r="AC75" s="56" t="e">
        <f t="shared" si="939"/>
        <v>#N/A</v>
      </c>
      <c r="AD75" s="56" t="e">
        <f t="shared" si="939"/>
        <v>#N/A</v>
      </c>
      <c r="AE75" s="56" t="e">
        <f t="shared" si="939"/>
        <v>#N/A</v>
      </c>
      <c r="AF75" s="56" t="e">
        <f t="shared" si="939"/>
        <v>#N/A</v>
      </c>
      <c r="AG75" s="159"/>
      <c r="AH75" s="70"/>
      <c r="AI75" s="161"/>
      <c r="AJ75" s="161"/>
      <c r="AK75" s="164"/>
      <c r="AL75" s="166"/>
      <c r="AM75" s="71"/>
      <c r="AN75" s="71"/>
      <c r="AO75" s="60"/>
      <c r="AP75" s="72"/>
      <c r="AQ75" s="181"/>
      <c r="AR75" s="183"/>
      <c r="AS75" s="154"/>
      <c r="AT75" s="154"/>
      <c r="AU75" s="154"/>
      <c r="AV75" s="154"/>
      <c r="AW75" s="154"/>
      <c r="AX75" s="154"/>
      <c r="AY75" s="154"/>
      <c r="AZ75" s="154"/>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t="e">
        <f t="shared" ref="EU75" si="940">IF(T76="",4,IF(T74+T75&lt;80,4,""))</f>
        <v>#N/A</v>
      </c>
      <c r="EV75" s="63" t="e">
        <f t="shared" ref="EV75" si="941">IF(W76="",5,IF(W74+W75&lt;60,5,""))</f>
        <v>#N/A</v>
      </c>
      <c r="EW75" s="63" t="e">
        <f t="shared" ref="EW75" si="942">IF(Z76="",6,IF(Z74+Z75&lt;40,6,""))</f>
        <v>#N/A</v>
      </c>
      <c r="EX75" s="180"/>
      <c r="EY75" s="66"/>
      <c r="EZ75" s="66"/>
      <c r="FA75" s="66"/>
      <c r="FB75" s="177"/>
      <c r="FC75" s="174"/>
      <c r="FD75" s="174"/>
      <c r="FE75" s="177"/>
      <c r="GG75" s="96"/>
    </row>
    <row r="76" spans="1:189" ht="18.75" customHeight="1" thickBot="1" x14ac:dyDescent="0.3">
      <c r="A76" s="157"/>
      <c r="B76" s="162"/>
      <c r="C76" s="162"/>
      <c r="D76" s="162"/>
      <c r="E76" s="162"/>
      <c r="F76" s="162"/>
      <c r="G76" s="162"/>
      <c r="H76" s="73" t="s">
        <v>53</v>
      </c>
      <c r="I76" s="74" t="e">
        <f t="shared" ref="I76:AF76" si="943">IF($GG74="","",INDEX(بيانات,$GG75,COLUMN(I$12)))</f>
        <v>#N/A</v>
      </c>
      <c r="J76" s="74" t="e">
        <f t="shared" si="943"/>
        <v>#N/A</v>
      </c>
      <c r="K76" s="74" t="e">
        <f t="shared" si="943"/>
        <v>#N/A</v>
      </c>
      <c r="L76" s="74" t="e">
        <f t="shared" si="943"/>
        <v>#N/A</v>
      </c>
      <c r="M76" s="74" t="e">
        <f t="shared" si="943"/>
        <v>#N/A</v>
      </c>
      <c r="N76" s="74" t="e">
        <f t="shared" si="943"/>
        <v>#N/A</v>
      </c>
      <c r="O76" s="74" t="e">
        <f t="shared" si="943"/>
        <v>#N/A</v>
      </c>
      <c r="P76" s="74" t="e">
        <f t="shared" si="943"/>
        <v>#N/A</v>
      </c>
      <c r="Q76" s="74" t="e">
        <f t="shared" si="943"/>
        <v>#N/A</v>
      </c>
      <c r="R76" s="74" t="e">
        <f t="shared" si="943"/>
        <v>#N/A</v>
      </c>
      <c r="S76" s="74" t="e">
        <f t="shared" si="943"/>
        <v>#N/A</v>
      </c>
      <c r="T76" s="74" t="e">
        <f t="shared" si="943"/>
        <v>#N/A</v>
      </c>
      <c r="U76" s="74" t="e">
        <f t="shared" si="943"/>
        <v>#N/A</v>
      </c>
      <c r="V76" s="74" t="e">
        <f t="shared" si="943"/>
        <v>#N/A</v>
      </c>
      <c r="W76" s="74" t="e">
        <f t="shared" si="943"/>
        <v>#N/A</v>
      </c>
      <c r="X76" s="74" t="e">
        <f t="shared" si="943"/>
        <v>#N/A</v>
      </c>
      <c r="Y76" s="74" t="e">
        <f t="shared" si="943"/>
        <v>#N/A</v>
      </c>
      <c r="Z76" s="74" t="e">
        <f t="shared" si="943"/>
        <v>#N/A</v>
      </c>
      <c r="AA76" s="74" t="e">
        <f t="shared" si="943"/>
        <v>#N/A</v>
      </c>
      <c r="AB76" s="74" t="e">
        <f t="shared" si="943"/>
        <v>#N/A</v>
      </c>
      <c r="AC76" s="74" t="e">
        <f t="shared" si="943"/>
        <v>#N/A</v>
      </c>
      <c r="AD76" s="74" t="e">
        <f t="shared" si="943"/>
        <v>#N/A</v>
      </c>
      <c r="AE76" s="74" t="e">
        <f t="shared" si="943"/>
        <v>#N/A</v>
      </c>
      <c r="AF76" s="74" t="e">
        <f t="shared" si="943"/>
        <v>#N/A</v>
      </c>
      <c r="AG76" s="160"/>
      <c r="AH76" s="75">
        <f t="shared" ref="AH76" si="944">COUNT(BA76:BH76)</f>
        <v>0</v>
      </c>
      <c r="AI76" s="162"/>
      <c r="AJ76" s="162"/>
      <c r="AK76" s="165"/>
      <c r="AL76" s="167"/>
      <c r="AM76" s="76"/>
      <c r="AN76" s="76"/>
      <c r="AO76" s="77"/>
      <c r="AP76" s="78" t="e">
        <f t="shared" ref="AP76" si="945">CONCATENATE(BH76,BG76,BF76,BE76,BD76,,BC76,BB76,BA76)</f>
        <v>#N/A</v>
      </c>
      <c r="AQ76" s="182"/>
      <c r="AR76" s="184"/>
      <c r="AS76" s="155"/>
      <c r="AT76" s="155"/>
      <c r="AU76" s="155"/>
      <c r="AV76" s="155"/>
      <c r="AW76" s="155"/>
      <c r="AX76" s="155"/>
      <c r="AY76" s="155"/>
      <c r="AZ76" s="155"/>
      <c r="BA76" s="79" t="e">
        <f t="shared" ref="BA76" si="946">IF(K76&lt;100,1,IF(K76="XXX",1,"."))</f>
        <v>#N/A</v>
      </c>
      <c r="BB76" s="79" t="e">
        <f t="shared" ref="BB76" si="947">IF(N76&lt;80,2,IF(N76="XXX",2,"."))</f>
        <v>#N/A</v>
      </c>
      <c r="BC76" s="79" t="e">
        <f t="shared" ref="BC76" si="948">IF(Q76&lt;80,3,IF(Q76="XXX",3,"."))</f>
        <v>#N/A</v>
      </c>
      <c r="BD76" s="79" t="e">
        <f t="shared" ref="BD76" si="949">IF(T76&lt;80,4,IF(W76="XXX",4,"."))</f>
        <v>#N/A</v>
      </c>
      <c r="BE76" s="79" t="e">
        <f t="shared" ref="BE76" si="950">IF(W76&lt;60,5,IF(W76="XXX",5,"."))</f>
        <v>#N/A</v>
      </c>
      <c r="BF76" s="79" t="e">
        <f t="shared" ref="BF76" si="951">IF(Z76&lt;40,6,IF(Z76="XXX",6,"."))</f>
        <v>#N/A</v>
      </c>
      <c r="BG76" s="79" t="e">
        <f t="shared" ref="BG76" si="952">IF(AC76&lt;40,7,IF(AC76="XXX",7,"."))</f>
        <v>#N/A</v>
      </c>
      <c r="BH76" s="79" t="e">
        <f t="shared" ref="BH76" si="953">IF(AF76&lt;20,8,IF(AF76="XXX",8,"."))</f>
        <v>#N/A</v>
      </c>
      <c r="BI76" s="80" t="e">
        <f t="shared" ref="BI76" si="954">IF(BA76=1,".رياضيات",".")</f>
        <v>#N/A</v>
      </c>
      <c r="BJ76" s="80" t="e">
        <f t="shared" ref="BJ76" si="955">IF(BB76=2,".نحوونصوص",".")</f>
        <v>#N/A</v>
      </c>
      <c r="BK76" s="80" t="e">
        <f t="shared" ref="BK76" si="956">IF(BC76=3,".علوم",".")</f>
        <v>#N/A</v>
      </c>
      <c r="BL76" s="80" t="e">
        <f t="shared" ref="BL76" si="957">IF(BD76=4,".تعبير واملاء وخط",".")</f>
        <v>#N/A</v>
      </c>
      <c r="BM76" s="80" t="e">
        <f t="shared" ref="BM76" si="958">IF(BE76=5,".تربية اسلامية",".")</f>
        <v>#N/A</v>
      </c>
      <c r="BN76" s="80" t="e">
        <f t="shared" ref="BN76" si="959">IF(BF76=6,".جغرافيا",".")</f>
        <v>#N/A</v>
      </c>
      <c r="BO76" s="80" t="e">
        <f t="shared" ref="BO76" si="960">IF(BG76=7,".تاريخ",".")</f>
        <v>#N/A</v>
      </c>
      <c r="BP76" s="80" t="e">
        <f t="shared" ref="BP76" si="961">IF(BH76=8,".وطنية",".")</f>
        <v>#N/A</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t="e">
        <f t="shared" ref="EU76" si="962">IF(AC76="",7,IF(AC74+AC75&lt;40,7,""))</f>
        <v>#N/A</v>
      </c>
      <c r="EV76" s="82" t="e">
        <f t="shared" ref="EV76" si="963">IF(AF76="",8,IF(AF74+AF75&lt;20,8,""))</f>
        <v>#N/A</v>
      </c>
      <c r="EW76" s="82">
        <f t="shared" ref="EW76" si="964">IF(AO76="",9,IF(AO74+AO75&lt;40,9,""))</f>
        <v>9</v>
      </c>
      <c r="EX76" s="180"/>
      <c r="EY76" s="83"/>
      <c r="EZ76" s="83"/>
      <c r="FA76" s="83"/>
      <c r="FB76" s="178"/>
      <c r="FC76" s="175"/>
      <c r="FD76" s="175"/>
      <c r="FE76" s="178"/>
      <c r="GG76" s="96" t="str">
        <f>IF(A75="","",MATCH(A75,مرجع,0))</f>
        <v/>
      </c>
    </row>
    <row r="77" spans="1:189" ht="18" customHeight="1" x14ac:dyDescent="0.25">
      <c r="A77" s="168">
        <v>23</v>
      </c>
      <c r="B77" s="169"/>
      <c r="C77" s="169" t="e">
        <f>IF($GG77="","",INDEX(بيانات,$GG77,COLUMN(C$11)))</f>
        <v>#N/A</v>
      </c>
      <c r="D77" s="169" t="e">
        <f>IF($GG77="","",INDEX(بيانات,$GG77,COLUMN(D$11)))</f>
        <v>#N/A</v>
      </c>
      <c r="E77" s="169" t="e">
        <f>IF($GG77="","",INDEX(بيانات,$GG77,COLUMN(E$11)))</f>
        <v>#N/A</v>
      </c>
      <c r="F77" s="169" t="e">
        <f>IF($GG77="","",INDEX(بيانات,$GG77,COLUMN(F$11)))</f>
        <v>#N/A</v>
      </c>
      <c r="G77" s="169" t="e">
        <f>IF($GG77="","",INDEX(بيانات,$GG77,COLUMN(G$11)))</f>
        <v>#N/A</v>
      </c>
      <c r="H77" s="55" t="s">
        <v>50</v>
      </c>
      <c r="I77" s="56" t="e">
        <f t="shared" ref="I77:AF77" si="965">IF($GG77="","",INDEX(بيانات,$GG77,COLUMN(I$11)))</f>
        <v>#N/A</v>
      </c>
      <c r="J77" s="56" t="e">
        <f t="shared" si="965"/>
        <v>#N/A</v>
      </c>
      <c r="K77" s="56" t="e">
        <f t="shared" si="965"/>
        <v>#N/A</v>
      </c>
      <c r="L77" s="56" t="e">
        <f t="shared" si="965"/>
        <v>#N/A</v>
      </c>
      <c r="M77" s="56" t="e">
        <f t="shared" si="965"/>
        <v>#N/A</v>
      </c>
      <c r="N77" s="56" t="e">
        <f t="shared" si="965"/>
        <v>#N/A</v>
      </c>
      <c r="O77" s="56" t="e">
        <f t="shared" si="965"/>
        <v>#N/A</v>
      </c>
      <c r="P77" s="56" t="e">
        <f t="shared" si="965"/>
        <v>#N/A</v>
      </c>
      <c r="Q77" s="56" t="e">
        <f t="shared" si="965"/>
        <v>#N/A</v>
      </c>
      <c r="R77" s="56" t="e">
        <f t="shared" si="965"/>
        <v>#N/A</v>
      </c>
      <c r="S77" s="56" t="e">
        <f t="shared" si="965"/>
        <v>#N/A</v>
      </c>
      <c r="T77" s="56" t="e">
        <f t="shared" si="965"/>
        <v>#N/A</v>
      </c>
      <c r="U77" s="56" t="e">
        <f t="shared" si="965"/>
        <v>#N/A</v>
      </c>
      <c r="V77" s="56" t="e">
        <f t="shared" si="965"/>
        <v>#N/A</v>
      </c>
      <c r="W77" s="56" t="e">
        <f t="shared" si="965"/>
        <v>#N/A</v>
      </c>
      <c r="X77" s="56" t="e">
        <f t="shared" si="965"/>
        <v>#N/A</v>
      </c>
      <c r="Y77" s="56" t="e">
        <f t="shared" si="965"/>
        <v>#N/A</v>
      </c>
      <c r="Z77" s="56" t="e">
        <f t="shared" si="965"/>
        <v>#N/A</v>
      </c>
      <c r="AA77" s="56" t="e">
        <f t="shared" si="965"/>
        <v>#N/A</v>
      </c>
      <c r="AB77" s="56" t="e">
        <f t="shared" si="965"/>
        <v>#N/A</v>
      </c>
      <c r="AC77" s="56" t="e">
        <f t="shared" si="965"/>
        <v>#N/A</v>
      </c>
      <c r="AD77" s="56" t="e">
        <f t="shared" si="965"/>
        <v>#N/A</v>
      </c>
      <c r="AE77" s="56" t="e">
        <f t="shared" si="965"/>
        <v>#N/A</v>
      </c>
      <c r="AF77" s="56" t="e">
        <f t="shared" si="965"/>
        <v>#N/A</v>
      </c>
      <c r="AG77" s="158" t="str">
        <f t="shared" ref="AG77" si="966">IF(AJ77&gt;=1,"دورثان","ناجح")</f>
        <v>ناجح</v>
      </c>
      <c r="AH77" s="58"/>
      <c r="AI77" s="161"/>
      <c r="AJ77" s="161"/>
      <c r="AK77" s="163"/>
      <c r="AL77" s="166"/>
      <c r="AM77" s="59"/>
      <c r="AN77" s="59"/>
      <c r="AO77" s="60"/>
      <c r="AP77" s="61"/>
      <c r="AQ77" s="181" t="e">
        <f t="shared" ref="AQ77" si="967">CONCATENATE(BI79,BJ79,BK79,,BL79,BM79,,BN79,BO79,BP79)</f>
        <v>#N/A</v>
      </c>
      <c r="AR77" s="183" t="e">
        <f t="shared" ref="AR77" si="968">K77:K78+N77:N78+Q77:Q78+T77:T78+W77:W78+Z77:Z78+AC77:AC78+AF77:AF78+AO77:AO78</f>
        <v>#N/A</v>
      </c>
      <c r="AS77" s="154" t="e">
        <f t="shared" ref="AS77" si="969">IF(K79&lt;100,100-K79,IF(K79="XXX",100,"."))</f>
        <v>#N/A</v>
      </c>
      <c r="AT77" s="154" t="e">
        <f t="shared" ref="AT77" si="970">IF(N79&lt;80,80-N79,IF(N79="XXX",80,"."))</f>
        <v>#N/A</v>
      </c>
      <c r="AU77" s="154" t="e">
        <f t="shared" ref="AU77" si="971">IF(Q79&lt;80,80-Q79,IF(Q79="XXX",80,"."))</f>
        <v>#N/A</v>
      </c>
      <c r="AV77" s="154" t="e">
        <f t="shared" ref="AV77" si="972">IF(T79&lt;80,80-T79,IF(T79="XXX",80,"."))</f>
        <v>#N/A</v>
      </c>
      <c r="AW77" s="154" t="e">
        <f t="shared" ref="AW77" si="973">IF(W79&lt;60,60-W79,IF(W79="XXX",60,"."))</f>
        <v>#N/A</v>
      </c>
      <c r="AX77" s="154" t="e">
        <f t="shared" ref="AX77" si="974">IF(Z79&lt;40,40-Z79,IF(Z79="XXX",40,"."))</f>
        <v>#N/A</v>
      </c>
      <c r="AY77" s="154" t="e">
        <f t="shared" ref="AY77" si="975">IF(AC79&lt;40,40-AC79,IF(AC79="XXX",40,"."))</f>
        <v>#N/A</v>
      </c>
      <c r="AZ77" s="154" t="e">
        <f t="shared" ref="AZ77" si="976">IF(AF79&lt;20,20-AF79,IF(AF79="XXX",20,"."))</f>
        <v>#N/A</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t="e">
        <f t="shared" ref="EU77" si="977">IF(K79="",1,IF(K77+K78&lt;100,1,""))</f>
        <v>#N/A</v>
      </c>
      <c r="EV77" s="63" t="e">
        <f t="shared" ref="EV77" si="978">IF(N79="",2,IF(N77+N78&lt;80,2,""))</f>
        <v>#N/A</v>
      </c>
      <c r="EW77" s="63" t="e">
        <f t="shared" ref="EW77" si="979">IF(Q79="",3,IF(Q77+Q78&lt;80,3,""))</f>
        <v>#N/A</v>
      </c>
      <c r="EX77" s="180">
        <v>23</v>
      </c>
      <c r="EY77" s="64" t="str">
        <f t="shared" ref="EY77" si="980">IF(AG77="","7",IF(AG77&lt;40,7,"*"))</f>
        <v>*</v>
      </c>
      <c r="EZ77" s="64" t="str">
        <f t="shared" ref="EZ77" si="981">IF(AJ77="","8",IF(AJ77&lt;20,8,"*"))</f>
        <v>8</v>
      </c>
      <c r="FA77" s="65" t="e">
        <f t="shared" ref="FA77" si="982">IF(AS77="","9",IF(AS77&lt;40,9,"*"))</f>
        <v>#N/A</v>
      </c>
      <c r="FB77" s="176">
        <f>IF(FC77="","",SUBTOTAL(2,$FC$11:FC77))</f>
        <v>23</v>
      </c>
      <c r="FC77" s="173">
        <f t="shared" ref="FC77" si="983">IF(AG77="ناجح",ROW(),"")</f>
        <v>77</v>
      </c>
      <c r="FD77" s="173" t="str">
        <f t="shared" ref="FD77" si="984">IF(AG77="دورثان",ROW(),"")</f>
        <v/>
      </c>
      <c r="FE77" s="176" t="str">
        <f>IF(FD77="","",SUBTOTAL(2,$FD$11:FD77))</f>
        <v/>
      </c>
      <c r="GG77" s="96" t="e">
        <f>IF(A77="","",MATCH(A77,مرجع,0))</f>
        <v>#N/A</v>
      </c>
    </row>
    <row r="78" spans="1:189" ht="18" customHeight="1" x14ac:dyDescent="0.25">
      <c r="A78" s="156"/>
      <c r="B78" s="161"/>
      <c r="C78" s="161"/>
      <c r="D78" s="161"/>
      <c r="E78" s="161"/>
      <c r="F78" s="161"/>
      <c r="G78" s="161"/>
      <c r="H78" s="67" t="s">
        <v>52</v>
      </c>
      <c r="I78" s="56" t="e">
        <f t="shared" ref="I78:AF78" si="985">IF($GG77="","",INDEX(بيانات,$GG78,COLUMN(I$12)))</f>
        <v>#N/A</v>
      </c>
      <c r="J78" s="56" t="e">
        <f t="shared" si="985"/>
        <v>#N/A</v>
      </c>
      <c r="K78" s="56" t="e">
        <f t="shared" si="985"/>
        <v>#N/A</v>
      </c>
      <c r="L78" s="56" t="e">
        <f t="shared" si="985"/>
        <v>#N/A</v>
      </c>
      <c r="M78" s="56" t="e">
        <f t="shared" si="985"/>
        <v>#N/A</v>
      </c>
      <c r="N78" s="56" t="e">
        <f t="shared" si="985"/>
        <v>#N/A</v>
      </c>
      <c r="O78" s="56" t="e">
        <f t="shared" si="985"/>
        <v>#N/A</v>
      </c>
      <c r="P78" s="56" t="e">
        <f t="shared" si="985"/>
        <v>#N/A</v>
      </c>
      <c r="Q78" s="56" t="e">
        <f t="shared" si="985"/>
        <v>#N/A</v>
      </c>
      <c r="R78" s="56" t="e">
        <f t="shared" si="985"/>
        <v>#N/A</v>
      </c>
      <c r="S78" s="56" t="e">
        <f t="shared" si="985"/>
        <v>#N/A</v>
      </c>
      <c r="T78" s="56" t="e">
        <f t="shared" si="985"/>
        <v>#N/A</v>
      </c>
      <c r="U78" s="56" t="e">
        <f t="shared" si="985"/>
        <v>#N/A</v>
      </c>
      <c r="V78" s="56" t="e">
        <f t="shared" si="985"/>
        <v>#N/A</v>
      </c>
      <c r="W78" s="56" t="e">
        <f t="shared" si="985"/>
        <v>#N/A</v>
      </c>
      <c r="X78" s="56" t="e">
        <f t="shared" si="985"/>
        <v>#N/A</v>
      </c>
      <c r="Y78" s="56" t="e">
        <f t="shared" si="985"/>
        <v>#N/A</v>
      </c>
      <c r="Z78" s="56" t="e">
        <f t="shared" si="985"/>
        <v>#N/A</v>
      </c>
      <c r="AA78" s="56" t="e">
        <f t="shared" si="985"/>
        <v>#N/A</v>
      </c>
      <c r="AB78" s="56" t="e">
        <f t="shared" si="985"/>
        <v>#N/A</v>
      </c>
      <c r="AC78" s="56" t="e">
        <f t="shared" si="985"/>
        <v>#N/A</v>
      </c>
      <c r="AD78" s="56" t="e">
        <f t="shared" si="985"/>
        <v>#N/A</v>
      </c>
      <c r="AE78" s="56" t="e">
        <f t="shared" si="985"/>
        <v>#N/A</v>
      </c>
      <c r="AF78" s="56" t="e">
        <f t="shared" si="985"/>
        <v>#N/A</v>
      </c>
      <c r="AG78" s="159"/>
      <c r="AH78" s="70"/>
      <c r="AI78" s="161"/>
      <c r="AJ78" s="161"/>
      <c r="AK78" s="164"/>
      <c r="AL78" s="166"/>
      <c r="AM78" s="71"/>
      <c r="AN78" s="71"/>
      <c r="AO78" s="60"/>
      <c r="AP78" s="72"/>
      <c r="AQ78" s="181"/>
      <c r="AR78" s="183"/>
      <c r="AS78" s="154"/>
      <c r="AT78" s="154"/>
      <c r="AU78" s="154"/>
      <c r="AV78" s="154"/>
      <c r="AW78" s="154"/>
      <c r="AX78" s="154"/>
      <c r="AY78" s="154"/>
      <c r="AZ78" s="154"/>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t="e">
        <f t="shared" ref="EU78" si="986">IF(T79="",4,IF(T77+T78&lt;80,4,""))</f>
        <v>#N/A</v>
      </c>
      <c r="EV78" s="63" t="e">
        <f t="shared" ref="EV78" si="987">IF(W79="",5,IF(W77+W78&lt;60,5,""))</f>
        <v>#N/A</v>
      </c>
      <c r="EW78" s="63" t="e">
        <f t="shared" ref="EW78" si="988">IF(Z79="",6,IF(Z77+Z78&lt;40,6,""))</f>
        <v>#N/A</v>
      </c>
      <c r="EX78" s="180"/>
      <c r="EY78" s="66"/>
      <c r="EZ78" s="66"/>
      <c r="FA78" s="66"/>
      <c r="FB78" s="177"/>
      <c r="FC78" s="174"/>
      <c r="FD78" s="174"/>
      <c r="FE78" s="177"/>
      <c r="GG78" s="96"/>
    </row>
    <row r="79" spans="1:189" ht="18.75" customHeight="1" thickBot="1" x14ac:dyDescent="0.3">
      <c r="A79" s="157"/>
      <c r="B79" s="162"/>
      <c r="C79" s="162"/>
      <c r="D79" s="162"/>
      <c r="E79" s="162"/>
      <c r="F79" s="162"/>
      <c r="G79" s="162"/>
      <c r="H79" s="73" t="s">
        <v>53</v>
      </c>
      <c r="I79" s="74" t="e">
        <f t="shared" ref="I79:AF79" si="989">IF($GG77="","",INDEX(بيانات,$GG78,COLUMN(I$12)))</f>
        <v>#N/A</v>
      </c>
      <c r="J79" s="74" t="e">
        <f t="shared" si="989"/>
        <v>#N/A</v>
      </c>
      <c r="K79" s="74" t="e">
        <f t="shared" si="989"/>
        <v>#N/A</v>
      </c>
      <c r="L79" s="74" t="e">
        <f t="shared" si="989"/>
        <v>#N/A</v>
      </c>
      <c r="M79" s="74" t="e">
        <f t="shared" si="989"/>
        <v>#N/A</v>
      </c>
      <c r="N79" s="74" t="e">
        <f t="shared" si="989"/>
        <v>#N/A</v>
      </c>
      <c r="O79" s="74" t="e">
        <f t="shared" si="989"/>
        <v>#N/A</v>
      </c>
      <c r="P79" s="74" t="e">
        <f t="shared" si="989"/>
        <v>#N/A</v>
      </c>
      <c r="Q79" s="74" t="e">
        <f t="shared" si="989"/>
        <v>#N/A</v>
      </c>
      <c r="R79" s="74" t="e">
        <f t="shared" si="989"/>
        <v>#N/A</v>
      </c>
      <c r="S79" s="74" t="e">
        <f t="shared" si="989"/>
        <v>#N/A</v>
      </c>
      <c r="T79" s="74" t="e">
        <f t="shared" si="989"/>
        <v>#N/A</v>
      </c>
      <c r="U79" s="74" t="e">
        <f t="shared" si="989"/>
        <v>#N/A</v>
      </c>
      <c r="V79" s="74" t="e">
        <f t="shared" si="989"/>
        <v>#N/A</v>
      </c>
      <c r="W79" s="74" t="e">
        <f t="shared" si="989"/>
        <v>#N/A</v>
      </c>
      <c r="X79" s="74" t="e">
        <f t="shared" si="989"/>
        <v>#N/A</v>
      </c>
      <c r="Y79" s="74" t="e">
        <f t="shared" si="989"/>
        <v>#N/A</v>
      </c>
      <c r="Z79" s="74" t="e">
        <f t="shared" si="989"/>
        <v>#N/A</v>
      </c>
      <c r="AA79" s="74" t="e">
        <f t="shared" si="989"/>
        <v>#N/A</v>
      </c>
      <c r="AB79" s="74" t="e">
        <f t="shared" si="989"/>
        <v>#N/A</v>
      </c>
      <c r="AC79" s="74" t="e">
        <f t="shared" si="989"/>
        <v>#N/A</v>
      </c>
      <c r="AD79" s="74" t="e">
        <f t="shared" si="989"/>
        <v>#N/A</v>
      </c>
      <c r="AE79" s="74" t="e">
        <f t="shared" si="989"/>
        <v>#N/A</v>
      </c>
      <c r="AF79" s="74" t="e">
        <f t="shared" si="989"/>
        <v>#N/A</v>
      </c>
      <c r="AG79" s="160"/>
      <c r="AH79" s="75">
        <f t="shared" ref="AH79" si="990">COUNT(BA79:BH79)</f>
        <v>0</v>
      </c>
      <c r="AI79" s="162"/>
      <c r="AJ79" s="162"/>
      <c r="AK79" s="165"/>
      <c r="AL79" s="167"/>
      <c r="AM79" s="76"/>
      <c r="AN79" s="76"/>
      <c r="AO79" s="77"/>
      <c r="AP79" s="78" t="e">
        <f t="shared" ref="AP79" si="991">CONCATENATE(BH79,BG79,BF79,BE79,BD79,,BC79,BB79,BA79)</f>
        <v>#N/A</v>
      </c>
      <c r="AQ79" s="182"/>
      <c r="AR79" s="184"/>
      <c r="AS79" s="155"/>
      <c r="AT79" s="155"/>
      <c r="AU79" s="155"/>
      <c r="AV79" s="155"/>
      <c r="AW79" s="155"/>
      <c r="AX79" s="155"/>
      <c r="AY79" s="155"/>
      <c r="AZ79" s="155"/>
      <c r="BA79" s="79" t="e">
        <f t="shared" ref="BA79" si="992">IF(K79&lt;100,1,IF(K79="XXX",1,"."))</f>
        <v>#N/A</v>
      </c>
      <c r="BB79" s="79" t="e">
        <f t="shared" ref="BB79" si="993">IF(N79&lt;80,2,IF(N79="XXX",2,"."))</f>
        <v>#N/A</v>
      </c>
      <c r="BC79" s="79" t="e">
        <f t="shared" ref="BC79" si="994">IF(Q79&lt;80,3,IF(Q79="XXX",3,"."))</f>
        <v>#N/A</v>
      </c>
      <c r="BD79" s="79" t="e">
        <f t="shared" ref="BD79" si="995">IF(T79&lt;80,4,IF(W79="XXX",4,"."))</f>
        <v>#N/A</v>
      </c>
      <c r="BE79" s="79" t="e">
        <f t="shared" ref="BE79" si="996">IF(W79&lt;60,5,IF(W79="XXX",5,"."))</f>
        <v>#N/A</v>
      </c>
      <c r="BF79" s="79" t="e">
        <f t="shared" ref="BF79" si="997">IF(Z79&lt;40,6,IF(Z79="XXX",6,"."))</f>
        <v>#N/A</v>
      </c>
      <c r="BG79" s="79" t="e">
        <f t="shared" ref="BG79" si="998">IF(AC79&lt;40,7,IF(AC79="XXX",7,"."))</f>
        <v>#N/A</v>
      </c>
      <c r="BH79" s="79" t="e">
        <f t="shared" ref="BH79" si="999">IF(AF79&lt;20,8,IF(AF79="XXX",8,"."))</f>
        <v>#N/A</v>
      </c>
      <c r="BI79" s="80" t="e">
        <f t="shared" ref="BI79" si="1000">IF(BA79=1,".رياضيات",".")</f>
        <v>#N/A</v>
      </c>
      <c r="BJ79" s="80" t="e">
        <f t="shared" ref="BJ79" si="1001">IF(BB79=2,".نحوونصوص",".")</f>
        <v>#N/A</v>
      </c>
      <c r="BK79" s="80" t="e">
        <f t="shared" ref="BK79" si="1002">IF(BC79=3,".علوم",".")</f>
        <v>#N/A</v>
      </c>
      <c r="BL79" s="80" t="e">
        <f t="shared" ref="BL79" si="1003">IF(BD79=4,".تعبير واملاء وخط",".")</f>
        <v>#N/A</v>
      </c>
      <c r="BM79" s="80" t="e">
        <f t="shared" ref="BM79" si="1004">IF(BE79=5,".تربية اسلامية",".")</f>
        <v>#N/A</v>
      </c>
      <c r="BN79" s="80" t="e">
        <f t="shared" ref="BN79" si="1005">IF(BF79=6,".جغرافيا",".")</f>
        <v>#N/A</v>
      </c>
      <c r="BO79" s="80" t="e">
        <f t="shared" ref="BO79" si="1006">IF(BG79=7,".تاريخ",".")</f>
        <v>#N/A</v>
      </c>
      <c r="BP79" s="80" t="e">
        <f t="shared" ref="BP79" si="1007">IF(BH79=8,".وطنية",".")</f>
        <v>#N/A</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t="e">
        <f t="shared" ref="EU79" si="1008">IF(AC79="",7,IF(AC77+AC78&lt;40,7,""))</f>
        <v>#N/A</v>
      </c>
      <c r="EV79" s="82" t="e">
        <f t="shared" ref="EV79" si="1009">IF(AF79="",8,IF(AF77+AF78&lt;20,8,""))</f>
        <v>#N/A</v>
      </c>
      <c r="EW79" s="82">
        <f t="shared" ref="EW79" si="1010">IF(AO79="",9,IF(AO77+AO78&lt;40,9,""))</f>
        <v>9</v>
      </c>
      <c r="EX79" s="180"/>
      <c r="EY79" s="83"/>
      <c r="EZ79" s="83"/>
      <c r="FA79" s="83"/>
      <c r="FB79" s="178"/>
      <c r="FC79" s="175"/>
      <c r="FD79" s="175"/>
      <c r="FE79" s="178"/>
      <c r="GG79" s="96" t="str">
        <f>IF(A78="","",MATCH(A78,مرجع,0))</f>
        <v/>
      </c>
    </row>
    <row r="80" spans="1:189" ht="18" customHeight="1" x14ac:dyDescent="0.25">
      <c r="A80" s="168">
        <v>24</v>
      </c>
      <c r="B80" s="169"/>
      <c r="C80" s="169" t="e">
        <f>IF($GG80="","",INDEX(بيانات,$GG80,COLUMN(C$11)))</f>
        <v>#N/A</v>
      </c>
      <c r="D80" s="169" t="e">
        <f>IF($GG80="","",INDEX(بيانات,$GG80,COLUMN(D$11)))</f>
        <v>#N/A</v>
      </c>
      <c r="E80" s="169" t="e">
        <f>IF($GG80="","",INDEX(بيانات,$GG80,COLUMN(E$11)))</f>
        <v>#N/A</v>
      </c>
      <c r="F80" s="169" t="e">
        <f>IF($GG80="","",INDEX(بيانات,$GG80,COLUMN(F$11)))</f>
        <v>#N/A</v>
      </c>
      <c r="G80" s="169" t="e">
        <f>IF($GG80="","",INDEX(بيانات,$GG80,COLUMN(G$11)))</f>
        <v>#N/A</v>
      </c>
      <c r="H80" s="55" t="s">
        <v>50</v>
      </c>
      <c r="I80" s="56" t="e">
        <f t="shared" ref="I80:AF80" si="1011">IF($GG80="","",INDEX(بيانات,$GG80,COLUMN(I$11)))</f>
        <v>#N/A</v>
      </c>
      <c r="J80" s="56" t="e">
        <f t="shared" si="1011"/>
        <v>#N/A</v>
      </c>
      <c r="K80" s="56" t="e">
        <f t="shared" si="1011"/>
        <v>#N/A</v>
      </c>
      <c r="L80" s="56" t="e">
        <f t="shared" si="1011"/>
        <v>#N/A</v>
      </c>
      <c r="M80" s="56" t="e">
        <f t="shared" si="1011"/>
        <v>#N/A</v>
      </c>
      <c r="N80" s="56" t="e">
        <f t="shared" si="1011"/>
        <v>#N/A</v>
      </c>
      <c r="O80" s="56" t="e">
        <f t="shared" si="1011"/>
        <v>#N/A</v>
      </c>
      <c r="P80" s="56" t="e">
        <f t="shared" si="1011"/>
        <v>#N/A</v>
      </c>
      <c r="Q80" s="56" t="e">
        <f t="shared" si="1011"/>
        <v>#N/A</v>
      </c>
      <c r="R80" s="56" t="e">
        <f t="shared" si="1011"/>
        <v>#N/A</v>
      </c>
      <c r="S80" s="56" t="e">
        <f t="shared" si="1011"/>
        <v>#N/A</v>
      </c>
      <c r="T80" s="56" t="e">
        <f t="shared" si="1011"/>
        <v>#N/A</v>
      </c>
      <c r="U80" s="56" t="e">
        <f t="shared" si="1011"/>
        <v>#N/A</v>
      </c>
      <c r="V80" s="56" t="e">
        <f t="shared" si="1011"/>
        <v>#N/A</v>
      </c>
      <c r="W80" s="56" t="e">
        <f t="shared" si="1011"/>
        <v>#N/A</v>
      </c>
      <c r="X80" s="56" t="e">
        <f t="shared" si="1011"/>
        <v>#N/A</v>
      </c>
      <c r="Y80" s="56" t="e">
        <f t="shared" si="1011"/>
        <v>#N/A</v>
      </c>
      <c r="Z80" s="56" t="e">
        <f t="shared" si="1011"/>
        <v>#N/A</v>
      </c>
      <c r="AA80" s="56" t="e">
        <f t="shared" si="1011"/>
        <v>#N/A</v>
      </c>
      <c r="AB80" s="56" t="e">
        <f t="shared" si="1011"/>
        <v>#N/A</v>
      </c>
      <c r="AC80" s="56" t="e">
        <f t="shared" si="1011"/>
        <v>#N/A</v>
      </c>
      <c r="AD80" s="56" t="e">
        <f t="shared" si="1011"/>
        <v>#N/A</v>
      </c>
      <c r="AE80" s="56" t="e">
        <f t="shared" si="1011"/>
        <v>#N/A</v>
      </c>
      <c r="AF80" s="56" t="e">
        <f t="shared" si="1011"/>
        <v>#N/A</v>
      </c>
      <c r="AG80" s="158" t="str">
        <f t="shared" ref="AG80" si="1012">IF(AJ80&gt;=1,"دورثان","ناجح")</f>
        <v>ناجح</v>
      </c>
      <c r="AH80" s="58"/>
      <c r="AI80" s="161"/>
      <c r="AJ80" s="161"/>
      <c r="AK80" s="163"/>
      <c r="AL80" s="166"/>
      <c r="AM80" s="59"/>
      <c r="AN80" s="59"/>
      <c r="AO80" s="60"/>
      <c r="AP80" s="61"/>
      <c r="AQ80" s="181" t="e">
        <f t="shared" ref="AQ80" si="1013">CONCATENATE(BI82,BJ82,BK82,,BL82,BM82,,BN82,BO82,BP82)</f>
        <v>#N/A</v>
      </c>
      <c r="AR80" s="183" t="e">
        <f t="shared" ref="AR80" si="1014">K80:K81+N80:N81+Q80:Q81+T80:T81+W80:W81+Z80:Z81+AC80:AC81+AF80:AF81+AO80:AO81</f>
        <v>#N/A</v>
      </c>
      <c r="AS80" s="154" t="e">
        <f t="shared" ref="AS80" si="1015">IF(K82&lt;100,100-K82,IF(K82="XXX",100,"."))</f>
        <v>#N/A</v>
      </c>
      <c r="AT80" s="154" t="e">
        <f t="shared" ref="AT80" si="1016">IF(N82&lt;80,80-N82,IF(N82="XXX",80,"."))</f>
        <v>#N/A</v>
      </c>
      <c r="AU80" s="154" t="e">
        <f t="shared" ref="AU80" si="1017">IF(Q82&lt;80,80-Q82,IF(Q82="XXX",80,"."))</f>
        <v>#N/A</v>
      </c>
      <c r="AV80" s="154" t="e">
        <f t="shared" ref="AV80" si="1018">IF(T82&lt;80,80-T82,IF(T82="XXX",80,"."))</f>
        <v>#N/A</v>
      </c>
      <c r="AW80" s="154" t="e">
        <f t="shared" ref="AW80" si="1019">IF(W82&lt;60,60-W82,IF(W82="XXX",60,"."))</f>
        <v>#N/A</v>
      </c>
      <c r="AX80" s="154" t="e">
        <f t="shared" ref="AX80" si="1020">IF(Z82&lt;40,40-Z82,IF(Z82="XXX",40,"."))</f>
        <v>#N/A</v>
      </c>
      <c r="AY80" s="154" t="e">
        <f t="shared" ref="AY80" si="1021">IF(AC82&lt;40,40-AC82,IF(AC82="XXX",40,"."))</f>
        <v>#N/A</v>
      </c>
      <c r="AZ80" s="154" t="e">
        <f t="shared" ref="AZ80" si="1022">IF(AF82&lt;20,20-AF82,IF(AF82="XXX",20,"."))</f>
        <v>#N/A</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t="e">
        <f t="shared" ref="EU80" si="1023">IF(K82="",1,IF(K80+K81&lt;100,1,""))</f>
        <v>#N/A</v>
      </c>
      <c r="EV80" s="63" t="e">
        <f t="shared" ref="EV80" si="1024">IF(N82="",2,IF(N80+N81&lt;80,2,""))</f>
        <v>#N/A</v>
      </c>
      <c r="EW80" s="63" t="e">
        <f t="shared" ref="EW80" si="1025">IF(Q82="",3,IF(Q80+Q81&lt;80,3,""))</f>
        <v>#N/A</v>
      </c>
      <c r="EX80" s="180">
        <v>24</v>
      </c>
      <c r="EY80" s="64" t="str">
        <f t="shared" ref="EY80" si="1026">IF(AG80="","7",IF(AG80&lt;40,7,"*"))</f>
        <v>*</v>
      </c>
      <c r="EZ80" s="64" t="str">
        <f t="shared" ref="EZ80" si="1027">IF(AJ80="","8",IF(AJ80&lt;20,8,"*"))</f>
        <v>8</v>
      </c>
      <c r="FA80" s="65" t="e">
        <f t="shared" ref="FA80" si="1028">IF(AS80="","9",IF(AS80&lt;40,9,"*"))</f>
        <v>#N/A</v>
      </c>
      <c r="FB80" s="176">
        <f>IF(FC80="","",SUBTOTAL(2,$FC$11:FC80))</f>
        <v>24</v>
      </c>
      <c r="FC80" s="173">
        <f t="shared" ref="FC80" si="1029">IF(AG80="ناجح",ROW(),"")</f>
        <v>80</v>
      </c>
      <c r="FD80" s="173" t="str">
        <f t="shared" ref="FD80" si="1030">IF(AG80="دورثان",ROW(),"")</f>
        <v/>
      </c>
      <c r="FE80" s="176" t="str">
        <f>IF(FD80="","",SUBTOTAL(2,$FD$11:FD80))</f>
        <v/>
      </c>
      <c r="GG80" s="96" t="e">
        <f>IF(A80="","",MATCH(A80,مرجع,0))</f>
        <v>#N/A</v>
      </c>
    </row>
    <row r="81" spans="1:189" ht="18" customHeight="1" x14ac:dyDescent="0.25">
      <c r="A81" s="156"/>
      <c r="B81" s="161"/>
      <c r="C81" s="161"/>
      <c r="D81" s="161"/>
      <c r="E81" s="161"/>
      <c r="F81" s="161"/>
      <c r="G81" s="161"/>
      <c r="H81" s="67" t="s">
        <v>52</v>
      </c>
      <c r="I81" s="56" t="e">
        <f t="shared" ref="I81:AF81" si="1031">IF($GG80="","",INDEX(بيانات,$GG81,COLUMN(I$12)))</f>
        <v>#N/A</v>
      </c>
      <c r="J81" s="56" t="e">
        <f t="shared" si="1031"/>
        <v>#N/A</v>
      </c>
      <c r="K81" s="56" t="e">
        <f t="shared" si="1031"/>
        <v>#N/A</v>
      </c>
      <c r="L81" s="56" t="e">
        <f t="shared" si="1031"/>
        <v>#N/A</v>
      </c>
      <c r="M81" s="56" t="e">
        <f t="shared" si="1031"/>
        <v>#N/A</v>
      </c>
      <c r="N81" s="56" t="e">
        <f t="shared" si="1031"/>
        <v>#N/A</v>
      </c>
      <c r="O81" s="56" t="e">
        <f t="shared" si="1031"/>
        <v>#N/A</v>
      </c>
      <c r="P81" s="56" t="e">
        <f t="shared" si="1031"/>
        <v>#N/A</v>
      </c>
      <c r="Q81" s="56" t="e">
        <f t="shared" si="1031"/>
        <v>#N/A</v>
      </c>
      <c r="R81" s="56" t="e">
        <f t="shared" si="1031"/>
        <v>#N/A</v>
      </c>
      <c r="S81" s="56" t="e">
        <f t="shared" si="1031"/>
        <v>#N/A</v>
      </c>
      <c r="T81" s="56" t="e">
        <f t="shared" si="1031"/>
        <v>#N/A</v>
      </c>
      <c r="U81" s="56" t="e">
        <f t="shared" si="1031"/>
        <v>#N/A</v>
      </c>
      <c r="V81" s="56" t="e">
        <f t="shared" si="1031"/>
        <v>#N/A</v>
      </c>
      <c r="W81" s="56" t="e">
        <f t="shared" si="1031"/>
        <v>#N/A</v>
      </c>
      <c r="X81" s="56" t="e">
        <f t="shared" si="1031"/>
        <v>#N/A</v>
      </c>
      <c r="Y81" s="56" t="e">
        <f t="shared" si="1031"/>
        <v>#N/A</v>
      </c>
      <c r="Z81" s="56" t="e">
        <f t="shared" si="1031"/>
        <v>#N/A</v>
      </c>
      <c r="AA81" s="56" t="e">
        <f t="shared" si="1031"/>
        <v>#N/A</v>
      </c>
      <c r="AB81" s="56" t="e">
        <f t="shared" si="1031"/>
        <v>#N/A</v>
      </c>
      <c r="AC81" s="56" t="e">
        <f t="shared" si="1031"/>
        <v>#N/A</v>
      </c>
      <c r="AD81" s="56" t="e">
        <f t="shared" si="1031"/>
        <v>#N/A</v>
      </c>
      <c r="AE81" s="56" t="e">
        <f t="shared" si="1031"/>
        <v>#N/A</v>
      </c>
      <c r="AF81" s="56" t="e">
        <f t="shared" si="1031"/>
        <v>#N/A</v>
      </c>
      <c r="AG81" s="159"/>
      <c r="AH81" s="70"/>
      <c r="AI81" s="161"/>
      <c r="AJ81" s="161"/>
      <c r="AK81" s="164"/>
      <c r="AL81" s="166"/>
      <c r="AM81" s="71"/>
      <c r="AN81" s="71"/>
      <c r="AO81" s="60"/>
      <c r="AP81" s="72"/>
      <c r="AQ81" s="181"/>
      <c r="AR81" s="183"/>
      <c r="AS81" s="154"/>
      <c r="AT81" s="154"/>
      <c r="AU81" s="154"/>
      <c r="AV81" s="154"/>
      <c r="AW81" s="154"/>
      <c r="AX81" s="154"/>
      <c r="AY81" s="154"/>
      <c r="AZ81" s="154"/>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t="e">
        <f t="shared" ref="EU81" si="1032">IF(T82="",4,IF(T80+T81&lt;80,4,""))</f>
        <v>#N/A</v>
      </c>
      <c r="EV81" s="63" t="e">
        <f t="shared" ref="EV81" si="1033">IF(W82="",5,IF(W80+W81&lt;60,5,""))</f>
        <v>#N/A</v>
      </c>
      <c r="EW81" s="63" t="e">
        <f t="shared" ref="EW81" si="1034">IF(Z82="",6,IF(Z80+Z81&lt;40,6,""))</f>
        <v>#N/A</v>
      </c>
      <c r="EX81" s="180"/>
      <c r="EY81" s="66"/>
      <c r="EZ81" s="66"/>
      <c r="FA81" s="66"/>
      <c r="FB81" s="177"/>
      <c r="FC81" s="174"/>
      <c r="FD81" s="174"/>
      <c r="FE81" s="177"/>
      <c r="GG81" s="96"/>
    </row>
    <row r="82" spans="1:189" ht="18.75" customHeight="1" thickBot="1" x14ac:dyDescent="0.3">
      <c r="A82" s="157"/>
      <c r="B82" s="162"/>
      <c r="C82" s="162"/>
      <c r="D82" s="162"/>
      <c r="E82" s="162"/>
      <c r="F82" s="162"/>
      <c r="G82" s="162"/>
      <c r="H82" s="73" t="s">
        <v>53</v>
      </c>
      <c r="I82" s="74" t="e">
        <f t="shared" ref="I82:AF82" si="1035">IF($GG80="","",INDEX(بيانات,$GG81,COLUMN(I$12)))</f>
        <v>#N/A</v>
      </c>
      <c r="J82" s="74" t="e">
        <f t="shared" si="1035"/>
        <v>#N/A</v>
      </c>
      <c r="K82" s="74" t="e">
        <f t="shared" si="1035"/>
        <v>#N/A</v>
      </c>
      <c r="L82" s="74" t="e">
        <f t="shared" si="1035"/>
        <v>#N/A</v>
      </c>
      <c r="M82" s="74" t="e">
        <f t="shared" si="1035"/>
        <v>#N/A</v>
      </c>
      <c r="N82" s="74" t="e">
        <f t="shared" si="1035"/>
        <v>#N/A</v>
      </c>
      <c r="O82" s="74" t="e">
        <f t="shared" si="1035"/>
        <v>#N/A</v>
      </c>
      <c r="P82" s="74" t="e">
        <f t="shared" si="1035"/>
        <v>#N/A</v>
      </c>
      <c r="Q82" s="74" t="e">
        <f t="shared" si="1035"/>
        <v>#N/A</v>
      </c>
      <c r="R82" s="74" t="e">
        <f t="shared" si="1035"/>
        <v>#N/A</v>
      </c>
      <c r="S82" s="74" t="e">
        <f t="shared" si="1035"/>
        <v>#N/A</v>
      </c>
      <c r="T82" s="74" t="e">
        <f t="shared" si="1035"/>
        <v>#N/A</v>
      </c>
      <c r="U82" s="74" t="e">
        <f t="shared" si="1035"/>
        <v>#N/A</v>
      </c>
      <c r="V82" s="74" t="e">
        <f t="shared" si="1035"/>
        <v>#N/A</v>
      </c>
      <c r="W82" s="74" t="e">
        <f t="shared" si="1035"/>
        <v>#N/A</v>
      </c>
      <c r="X82" s="74" t="e">
        <f t="shared" si="1035"/>
        <v>#N/A</v>
      </c>
      <c r="Y82" s="74" t="e">
        <f t="shared" si="1035"/>
        <v>#N/A</v>
      </c>
      <c r="Z82" s="74" t="e">
        <f t="shared" si="1035"/>
        <v>#N/A</v>
      </c>
      <c r="AA82" s="74" t="e">
        <f t="shared" si="1035"/>
        <v>#N/A</v>
      </c>
      <c r="AB82" s="74" t="e">
        <f t="shared" si="1035"/>
        <v>#N/A</v>
      </c>
      <c r="AC82" s="74" t="e">
        <f t="shared" si="1035"/>
        <v>#N/A</v>
      </c>
      <c r="AD82" s="74" t="e">
        <f t="shared" si="1035"/>
        <v>#N/A</v>
      </c>
      <c r="AE82" s="74" t="e">
        <f t="shared" si="1035"/>
        <v>#N/A</v>
      </c>
      <c r="AF82" s="74" t="e">
        <f t="shared" si="1035"/>
        <v>#N/A</v>
      </c>
      <c r="AG82" s="160"/>
      <c r="AH82" s="75">
        <f t="shared" ref="AH82" si="1036">COUNT(BA82:BH82)</f>
        <v>0</v>
      </c>
      <c r="AI82" s="162"/>
      <c r="AJ82" s="162"/>
      <c r="AK82" s="165"/>
      <c r="AL82" s="167"/>
      <c r="AM82" s="76"/>
      <c r="AN82" s="76"/>
      <c r="AO82" s="77"/>
      <c r="AP82" s="78" t="e">
        <f t="shared" ref="AP82" si="1037">CONCATENATE(BH82,BG82,BF82,BE82,BD82,,BC82,BB82,BA82)</f>
        <v>#N/A</v>
      </c>
      <c r="AQ82" s="182"/>
      <c r="AR82" s="184"/>
      <c r="AS82" s="155"/>
      <c r="AT82" s="155"/>
      <c r="AU82" s="155"/>
      <c r="AV82" s="155"/>
      <c r="AW82" s="155"/>
      <c r="AX82" s="155"/>
      <c r="AY82" s="155"/>
      <c r="AZ82" s="155"/>
      <c r="BA82" s="79" t="e">
        <f t="shared" ref="BA82" si="1038">IF(K82&lt;100,1,IF(K82="XXX",1,"."))</f>
        <v>#N/A</v>
      </c>
      <c r="BB82" s="79" t="e">
        <f t="shared" ref="BB82" si="1039">IF(N82&lt;80,2,IF(N82="XXX",2,"."))</f>
        <v>#N/A</v>
      </c>
      <c r="BC82" s="79" t="e">
        <f t="shared" ref="BC82" si="1040">IF(Q82&lt;80,3,IF(Q82="XXX",3,"."))</f>
        <v>#N/A</v>
      </c>
      <c r="BD82" s="79" t="e">
        <f t="shared" ref="BD82" si="1041">IF(T82&lt;80,4,IF(W82="XXX",4,"."))</f>
        <v>#N/A</v>
      </c>
      <c r="BE82" s="79" t="e">
        <f t="shared" ref="BE82" si="1042">IF(W82&lt;60,5,IF(W82="XXX",5,"."))</f>
        <v>#N/A</v>
      </c>
      <c r="BF82" s="79" t="e">
        <f t="shared" ref="BF82" si="1043">IF(Z82&lt;40,6,IF(Z82="XXX",6,"."))</f>
        <v>#N/A</v>
      </c>
      <c r="BG82" s="79" t="e">
        <f t="shared" ref="BG82" si="1044">IF(AC82&lt;40,7,IF(AC82="XXX",7,"."))</f>
        <v>#N/A</v>
      </c>
      <c r="BH82" s="79" t="e">
        <f t="shared" ref="BH82" si="1045">IF(AF82&lt;20,8,IF(AF82="XXX",8,"."))</f>
        <v>#N/A</v>
      </c>
      <c r="BI82" s="80" t="e">
        <f t="shared" ref="BI82" si="1046">IF(BA82=1,".رياضيات",".")</f>
        <v>#N/A</v>
      </c>
      <c r="BJ82" s="80" t="e">
        <f t="shared" ref="BJ82" si="1047">IF(BB82=2,".نحوونصوص",".")</f>
        <v>#N/A</v>
      </c>
      <c r="BK82" s="80" t="e">
        <f t="shared" ref="BK82" si="1048">IF(BC82=3,".علوم",".")</f>
        <v>#N/A</v>
      </c>
      <c r="BL82" s="80" t="e">
        <f t="shared" ref="BL82" si="1049">IF(BD82=4,".تعبير واملاء وخط",".")</f>
        <v>#N/A</v>
      </c>
      <c r="BM82" s="80" t="e">
        <f t="shared" ref="BM82" si="1050">IF(BE82=5,".تربية اسلامية",".")</f>
        <v>#N/A</v>
      </c>
      <c r="BN82" s="80" t="e">
        <f t="shared" ref="BN82" si="1051">IF(BF82=6,".جغرافيا",".")</f>
        <v>#N/A</v>
      </c>
      <c r="BO82" s="80" t="e">
        <f t="shared" ref="BO82" si="1052">IF(BG82=7,".تاريخ",".")</f>
        <v>#N/A</v>
      </c>
      <c r="BP82" s="80" t="e">
        <f t="shared" ref="BP82" si="1053">IF(BH82=8,".وطنية",".")</f>
        <v>#N/A</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t="e">
        <f t="shared" ref="EU82" si="1054">IF(AC82="",7,IF(AC80+AC81&lt;40,7,""))</f>
        <v>#N/A</v>
      </c>
      <c r="EV82" s="82" t="e">
        <f t="shared" ref="EV82" si="1055">IF(AF82="",8,IF(AF80+AF81&lt;20,8,""))</f>
        <v>#N/A</v>
      </c>
      <c r="EW82" s="82">
        <f t="shared" ref="EW82" si="1056">IF(AO82="",9,IF(AO80+AO81&lt;40,9,""))</f>
        <v>9</v>
      </c>
      <c r="EX82" s="180"/>
      <c r="EY82" s="83"/>
      <c r="EZ82" s="83"/>
      <c r="FA82" s="83"/>
      <c r="FB82" s="178"/>
      <c r="FC82" s="175"/>
      <c r="FD82" s="175"/>
      <c r="FE82" s="178"/>
      <c r="GG82" s="96" t="str">
        <f>IF(A81="","",MATCH(A81,مرجع,0))</f>
        <v/>
      </c>
    </row>
    <row r="83" spans="1:189" ht="18" customHeight="1" x14ac:dyDescent="0.25">
      <c r="A83" s="168">
        <v>25</v>
      </c>
      <c r="B83" s="169"/>
      <c r="C83" s="169" t="e">
        <f>IF($GG83="","",INDEX(بيانات,$GG83,COLUMN(C$11)))</f>
        <v>#N/A</v>
      </c>
      <c r="D83" s="169" t="e">
        <f>IF($GG83="","",INDEX(بيانات,$GG83,COLUMN(D$11)))</f>
        <v>#N/A</v>
      </c>
      <c r="E83" s="169" t="e">
        <f>IF($GG83="","",INDEX(بيانات,$GG83,COLUMN(E$11)))</f>
        <v>#N/A</v>
      </c>
      <c r="F83" s="169" t="e">
        <f>IF($GG83="","",INDEX(بيانات,$GG83,COLUMN(F$11)))</f>
        <v>#N/A</v>
      </c>
      <c r="G83" s="169" t="e">
        <f>IF($GG83="","",INDEX(بيانات,$GG83,COLUMN(G$11)))</f>
        <v>#N/A</v>
      </c>
      <c r="H83" s="55" t="s">
        <v>50</v>
      </c>
      <c r="I83" s="56" t="e">
        <f t="shared" ref="I83:AF83" si="1057">IF($GG83="","",INDEX(بيانات,$GG83,COLUMN(I$11)))</f>
        <v>#N/A</v>
      </c>
      <c r="J83" s="56" t="e">
        <f t="shared" si="1057"/>
        <v>#N/A</v>
      </c>
      <c r="K83" s="56" t="e">
        <f t="shared" si="1057"/>
        <v>#N/A</v>
      </c>
      <c r="L83" s="56" t="e">
        <f t="shared" si="1057"/>
        <v>#N/A</v>
      </c>
      <c r="M83" s="56" t="e">
        <f t="shared" si="1057"/>
        <v>#N/A</v>
      </c>
      <c r="N83" s="56" t="e">
        <f t="shared" si="1057"/>
        <v>#N/A</v>
      </c>
      <c r="O83" s="56" t="e">
        <f t="shared" si="1057"/>
        <v>#N/A</v>
      </c>
      <c r="P83" s="56" t="e">
        <f t="shared" si="1057"/>
        <v>#N/A</v>
      </c>
      <c r="Q83" s="56" t="e">
        <f t="shared" si="1057"/>
        <v>#N/A</v>
      </c>
      <c r="R83" s="56" t="e">
        <f t="shared" si="1057"/>
        <v>#N/A</v>
      </c>
      <c r="S83" s="56" t="e">
        <f t="shared" si="1057"/>
        <v>#N/A</v>
      </c>
      <c r="T83" s="56" t="e">
        <f t="shared" si="1057"/>
        <v>#N/A</v>
      </c>
      <c r="U83" s="56" t="e">
        <f t="shared" si="1057"/>
        <v>#N/A</v>
      </c>
      <c r="V83" s="56" t="e">
        <f t="shared" si="1057"/>
        <v>#N/A</v>
      </c>
      <c r="W83" s="56" t="e">
        <f t="shared" si="1057"/>
        <v>#N/A</v>
      </c>
      <c r="X83" s="56" t="e">
        <f t="shared" si="1057"/>
        <v>#N/A</v>
      </c>
      <c r="Y83" s="56" t="e">
        <f t="shared" si="1057"/>
        <v>#N/A</v>
      </c>
      <c r="Z83" s="56" t="e">
        <f t="shared" si="1057"/>
        <v>#N/A</v>
      </c>
      <c r="AA83" s="56" t="e">
        <f t="shared" si="1057"/>
        <v>#N/A</v>
      </c>
      <c r="AB83" s="56" t="e">
        <f t="shared" si="1057"/>
        <v>#N/A</v>
      </c>
      <c r="AC83" s="56" t="e">
        <f t="shared" si="1057"/>
        <v>#N/A</v>
      </c>
      <c r="AD83" s="56" t="e">
        <f t="shared" si="1057"/>
        <v>#N/A</v>
      </c>
      <c r="AE83" s="56" t="e">
        <f t="shared" si="1057"/>
        <v>#N/A</v>
      </c>
      <c r="AF83" s="56" t="e">
        <f t="shared" si="1057"/>
        <v>#N/A</v>
      </c>
      <c r="AG83" s="158" t="str">
        <f t="shared" ref="AG83" si="1058">IF(AJ83&gt;=1,"دورثان","ناجح")</f>
        <v>ناجح</v>
      </c>
      <c r="AH83" s="58"/>
      <c r="AI83" s="161"/>
      <c r="AJ83" s="161"/>
      <c r="AK83" s="163"/>
      <c r="AL83" s="166"/>
      <c r="AM83" s="59"/>
      <c r="AN83" s="59"/>
      <c r="AO83" s="60"/>
      <c r="AP83" s="61"/>
      <c r="AQ83" s="181" t="e">
        <f t="shared" ref="AQ83" si="1059">CONCATENATE(BI85,BJ85,BK85,,BL85,BM85,,BN85,BO85,BP85)</f>
        <v>#N/A</v>
      </c>
      <c r="AR83" s="183" t="e">
        <f t="shared" ref="AR83" si="1060">K83:K84+N83:N84+Q83:Q84+T83:T84+W83:W84+Z83:Z84+AC83:AC84+AF83:AF84+AO83:AO84</f>
        <v>#N/A</v>
      </c>
      <c r="AS83" s="154" t="e">
        <f t="shared" ref="AS83" si="1061">IF(K85&lt;100,100-K85,IF(K85="XXX",100,"."))</f>
        <v>#N/A</v>
      </c>
      <c r="AT83" s="154" t="e">
        <f t="shared" ref="AT83" si="1062">IF(N85&lt;80,80-N85,IF(N85="XXX",80,"."))</f>
        <v>#N/A</v>
      </c>
      <c r="AU83" s="154" t="e">
        <f t="shared" ref="AU83" si="1063">IF(Q85&lt;80,80-Q85,IF(Q85="XXX",80,"."))</f>
        <v>#N/A</v>
      </c>
      <c r="AV83" s="154" t="e">
        <f t="shared" ref="AV83" si="1064">IF(T85&lt;80,80-T85,IF(T85="XXX",80,"."))</f>
        <v>#N/A</v>
      </c>
      <c r="AW83" s="154" t="e">
        <f t="shared" ref="AW83" si="1065">IF(W85&lt;60,60-W85,IF(W85="XXX",60,"."))</f>
        <v>#N/A</v>
      </c>
      <c r="AX83" s="154" t="e">
        <f t="shared" ref="AX83" si="1066">IF(Z85&lt;40,40-Z85,IF(Z85="XXX",40,"."))</f>
        <v>#N/A</v>
      </c>
      <c r="AY83" s="154" t="e">
        <f t="shared" ref="AY83" si="1067">IF(AC85&lt;40,40-AC85,IF(AC85="XXX",40,"."))</f>
        <v>#N/A</v>
      </c>
      <c r="AZ83" s="154" t="e">
        <f t="shared" ref="AZ83" si="1068">IF(AF85&lt;20,20-AF85,IF(AF85="XXX",20,"."))</f>
        <v>#N/A</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t="e">
        <f t="shared" ref="EU83" si="1069">IF(K85="",1,IF(K83+K84&lt;100,1,""))</f>
        <v>#N/A</v>
      </c>
      <c r="EV83" s="63" t="e">
        <f t="shared" ref="EV83" si="1070">IF(N85="",2,IF(N83+N84&lt;80,2,""))</f>
        <v>#N/A</v>
      </c>
      <c r="EW83" s="63" t="e">
        <f t="shared" ref="EW83" si="1071">IF(Q85="",3,IF(Q83+Q84&lt;80,3,""))</f>
        <v>#N/A</v>
      </c>
      <c r="EX83" s="180">
        <v>25</v>
      </c>
      <c r="EY83" s="64" t="str">
        <f t="shared" ref="EY83" si="1072">IF(AG83="","7",IF(AG83&lt;40,7,"*"))</f>
        <v>*</v>
      </c>
      <c r="EZ83" s="64" t="str">
        <f t="shared" ref="EZ83" si="1073">IF(AJ83="","8",IF(AJ83&lt;20,8,"*"))</f>
        <v>8</v>
      </c>
      <c r="FA83" s="65" t="e">
        <f t="shared" ref="FA83" si="1074">IF(AS83="","9",IF(AS83&lt;40,9,"*"))</f>
        <v>#N/A</v>
      </c>
      <c r="FB83" s="176">
        <f>IF(FC83="","",SUBTOTAL(2,$FC$11:FC83))</f>
        <v>25</v>
      </c>
      <c r="FC83" s="173">
        <f t="shared" ref="FC83" si="1075">IF(AG83="ناجح",ROW(),"")</f>
        <v>83</v>
      </c>
      <c r="FD83" s="173" t="str">
        <f t="shared" ref="FD83" si="1076">IF(AG83="دورثان",ROW(),"")</f>
        <v/>
      </c>
      <c r="FE83" s="176" t="str">
        <f>IF(FD83="","",SUBTOTAL(2,$FD$11:FD83))</f>
        <v/>
      </c>
      <c r="GG83" s="96" t="e">
        <f>IF(A83="","",MATCH(A83,مرجع,0))</f>
        <v>#N/A</v>
      </c>
    </row>
    <row r="84" spans="1:189" ht="18" customHeight="1" x14ac:dyDescent="0.25">
      <c r="A84" s="156"/>
      <c r="B84" s="161"/>
      <c r="C84" s="161"/>
      <c r="D84" s="161"/>
      <c r="E84" s="161"/>
      <c r="F84" s="161"/>
      <c r="G84" s="161"/>
      <c r="H84" s="67" t="s">
        <v>52</v>
      </c>
      <c r="I84" s="56" t="e">
        <f t="shared" ref="I84:AF84" si="1077">IF($GG83="","",INDEX(بيانات,$GG84,COLUMN(I$12)))</f>
        <v>#N/A</v>
      </c>
      <c r="J84" s="56" t="e">
        <f t="shared" si="1077"/>
        <v>#N/A</v>
      </c>
      <c r="K84" s="56" t="e">
        <f t="shared" si="1077"/>
        <v>#N/A</v>
      </c>
      <c r="L84" s="56" t="e">
        <f t="shared" si="1077"/>
        <v>#N/A</v>
      </c>
      <c r="M84" s="56" t="e">
        <f t="shared" si="1077"/>
        <v>#N/A</v>
      </c>
      <c r="N84" s="56" t="e">
        <f t="shared" si="1077"/>
        <v>#N/A</v>
      </c>
      <c r="O84" s="56" t="e">
        <f t="shared" si="1077"/>
        <v>#N/A</v>
      </c>
      <c r="P84" s="56" t="e">
        <f t="shared" si="1077"/>
        <v>#N/A</v>
      </c>
      <c r="Q84" s="56" t="e">
        <f t="shared" si="1077"/>
        <v>#N/A</v>
      </c>
      <c r="R84" s="56" t="e">
        <f t="shared" si="1077"/>
        <v>#N/A</v>
      </c>
      <c r="S84" s="56" t="e">
        <f t="shared" si="1077"/>
        <v>#N/A</v>
      </c>
      <c r="T84" s="56" t="e">
        <f t="shared" si="1077"/>
        <v>#N/A</v>
      </c>
      <c r="U84" s="56" t="e">
        <f t="shared" si="1077"/>
        <v>#N/A</v>
      </c>
      <c r="V84" s="56" t="e">
        <f t="shared" si="1077"/>
        <v>#N/A</v>
      </c>
      <c r="W84" s="56" t="e">
        <f t="shared" si="1077"/>
        <v>#N/A</v>
      </c>
      <c r="X84" s="56" t="e">
        <f t="shared" si="1077"/>
        <v>#N/A</v>
      </c>
      <c r="Y84" s="56" t="e">
        <f t="shared" si="1077"/>
        <v>#N/A</v>
      </c>
      <c r="Z84" s="56" t="e">
        <f t="shared" si="1077"/>
        <v>#N/A</v>
      </c>
      <c r="AA84" s="56" t="e">
        <f t="shared" si="1077"/>
        <v>#N/A</v>
      </c>
      <c r="AB84" s="56" t="e">
        <f t="shared" si="1077"/>
        <v>#N/A</v>
      </c>
      <c r="AC84" s="56" t="e">
        <f t="shared" si="1077"/>
        <v>#N/A</v>
      </c>
      <c r="AD84" s="56" t="e">
        <f t="shared" si="1077"/>
        <v>#N/A</v>
      </c>
      <c r="AE84" s="56" t="e">
        <f t="shared" si="1077"/>
        <v>#N/A</v>
      </c>
      <c r="AF84" s="56" t="e">
        <f t="shared" si="1077"/>
        <v>#N/A</v>
      </c>
      <c r="AG84" s="159"/>
      <c r="AH84" s="70"/>
      <c r="AI84" s="161"/>
      <c r="AJ84" s="161"/>
      <c r="AK84" s="164"/>
      <c r="AL84" s="166"/>
      <c r="AM84" s="71"/>
      <c r="AN84" s="71"/>
      <c r="AO84" s="60"/>
      <c r="AP84" s="72"/>
      <c r="AQ84" s="181"/>
      <c r="AR84" s="183"/>
      <c r="AS84" s="154"/>
      <c r="AT84" s="154"/>
      <c r="AU84" s="154"/>
      <c r="AV84" s="154"/>
      <c r="AW84" s="154"/>
      <c r="AX84" s="154"/>
      <c r="AY84" s="154"/>
      <c r="AZ84" s="154"/>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t="e">
        <f t="shared" ref="EU84" si="1078">IF(T85="",4,IF(T83+T84&lt;80,4,""))</f>
        <v>#N/A</v>
      </c>
      <c r="EV84" s="63" t="e">
        <f t="shared" ref="EV84" si="1079">IF(W85="",5,IF(W83+W84&lt;60,5,""))</f>
        <v>#N/A</v>
      </c>
      <c r="EW84" s="63" t="e">
        <f t="shared" ref="EW84" si="1080">IF(Z85="",6,IF(Z83+Z84&lt;40,6,""))</f>
        <v>#N/A</v>
      </c>
      <c r="EX84" s="180"/>
      <c r="EY84" s="66"/>
      <c r="EZ84" s="66"/>
      <c r="FA84" s="66"/>
      <c r="FB84" s="177"/>
      <c r="FC84" s="174"/>
      <c r="FD84" s="174"/>
      <c r="FE84" s="177"/>
      <c r="GG84" s="96"/>
    </row>
    <row r="85" spans="1:189" ht="18.75" customHeight="1" thickBot="1" x14ac:dyDescent="0.3">
      <c r="A85" s="157"/>
      <c r="B85" s="162"/>
      <c r="C85" s="162"/>
      <c r="D85" s="162"/>
      <c r="E85" s="162"/>
      <c r="F85" s="162"/>
      <c r="G85" s="162"/>
      <c r="H85" s="73" t="s">
        <v>53</v>
      </c>
      <c r="I85" s="74" t="e">
        <f t="shared" ref="I85:AF85" si="1081">IF($GG83="","",INDEX(بيانات,$GG84,COLUMN(I$12)))</f>
        <v>#N/A</v>
      </c>
      <c r="J85" s="74" t="e">
        <f t="shared" si="1081"/>
        <v>#N/A</v>
      </c>
      <c r="K85" s="74" t="e">
        <f t="shared" si="1081"/>
        <v>#N/A</v>
      </c>
      <c r="L85" s="74" t="e">
        <f t="shared" si="1081"/>
        <v>#N/A</v>
      </c>
      <c r="M85" s="74" t="e">
        <f t="shared" si="1081"/>
        <v>#N/A</v>
      </c>
      <c r="N85" s="74" t="e">
        <f t="shared" si="1081"/>
        <v>#N/A</v>
      </c>
      <c r="O85" s="74" t="e">
        <f t="shared" si="1081"/>
        <v>#N/A</v>
      </c>
      <c r="P85" s="74" t="e">
        <f t="shared" si="1081"/>
        <v>#N/A</v>
      </c>
      <c r="Q85" s="74" t="e">
        <f t="shared" si="1081"/>
        <v>#N/A</v>
      </c>
      <c r="R85" s="74" t="e">
        <f t="shared" si="1081"/>
        <v>#N/A</v>
      </c>
      <c r="S85" s="74" t="e">
        <f t="shared" si="1081"/>
        <v>#N/A</v>
      </c>
      <c r="T85" s="74" t="e">
        <f t="shared" si="1081"/>
        <v>#N/A</v>
      </c>
      <c r="U85" s="74" t="e">
        <f t="shared" si="1081"/>
        <v>#N/A</v>
      </c>
      <c r="V85" s="74" t="e">
        <f t="shared" si="1081"/>
        <v>#N/A</v>
      </c>
      <c r="W85" s="74" t="e">
        <f t="shared" si="1081"/>
        <v>#N/A</v>
      </c>
      <c r="X85" s="74" t="e">
        <f t="shared" si="1081"/>
        <v>#N/A</v>
      </c>
      <c r="Y85" s="74" t="e">
        <f t="shared" si="1081"/>
        <v>#N/A</v>
      </c>
      <c r="Z85" s="74" t="e">
        <f t="shared" si="1081"/>
        <v>#N/A</v>
      </c>
      <c r="AA85" s="74" t="e">
        <f t="shared" si="1081"/>
        <v>#N/A</v>
      </c>
      <c r="AB85" s="74" t="e">
        <f t="shared" si="1081"/>
        <v>#N/A</v>
      </c>
      <c r="AC85" s="74" t="e">
        <f t="shared" si="1081"/>
        <v>#N/A</v>
      </c>
      <c r="AD85" s="74" t="e">
        <f t="shared" si="1081"/>
        <v>#N/A</v>
      </c>
      <c r="AE85" s="74" t="e">
        <f t="shared" si="1081"/>
        <v>#N/A</v>
      </c>
      <c r="AF85" s="74" t="e">
        <f t="shared" si="1081"/>
        <v>#N/A</v>
      </c>
      <c r="AG85" s="160"/>
      <c r="AH85" s="75">
        <f t="shared" ref="AH85" si="1082">COUNT(BA85:BH85)</f>
        <v>0</v>
      </c>
      <c r="AI85" s="162"/>
      <c r="AJ85" s="162"/>
      <c r="AK85" s="165"/>
      <c r="AL85" s="167"/>
      <c r="AM85" s="76"/>
      <c r="AN85" s="76"/>
      <c r="AO85" s="77"/>
      <c r="AP85" s="78" t="e">
        <f t="shared" ref="AP85" si="1083">CONCATENATE(BH85,BG85,BF85,BE85,BD85,,BC85,BB85,BA85)</f>
        <v>#N/A</v>
      </c>
      <c r="AQ85" s="182"/>
      <c r="AR85" s="184"/>
      <c r="AS85" s="155"/>
      <c r="AT85" s="155"/>
      <c r="AU85" s="155"/>
      <c r="AV85" s="155"/>
      <c r="AW85" s="155"/>
      <c r="AX85" s="155"/>
      <c r="AY85" s="155"/>
      <c r="AZ85" s="155"/>
      <c r="BA85" s="79" t="e">
        <f t="shared" ref="BA85" si="1084">IF(K85&lt;100,1,IF(K85="XXX",1,"."))</f>
        <v>#N/A</v>
      </c>
      <c r="BB85" s="79" t="e">
        <f t="shared" ref="BB85" si="1085">IF(N85&lt;80,2,IF(N85="XXX",2,"."))</f>
        <v>#N/A</v>
      </c>
      <c r="BC85" s="79" t="e">
        <f t="shared" ref="BC85" si="1086">IF(Q85&lt;80,3,IF(Q85="XXX",3,"."))</f>
        <v>#N/A</v>
      </c>
      <c r="BD85" s="79" t="e">
        <f t="shared" ref="BD85" si="1087">IF(T85&lt;80,4,IF(W85="XXX",4,"."))</f>
        <v>#N/A</v>
      </c>
      <c r="BE85" s="79" t="e">
        <f t="shared" ref="BE85" si="1088">IF(W85&lt;60,5,IF(W85="XXX",5,"."))</f>
        <v>#N/A</v>
      </c>
      <c r="BF85" s="79" t="e">
        <f t="shared" ref="BF85" si="1089">IF(Z85&lt;40,6,IF(Z85="XXX",6,"."))</f>
        <v>#N/A</v>
      </c>
      <c r="BG85" s="79" t="e">
        <f t="shared" ref="BG85" si="1090">IF(AC85&lt;40,7,IF(AC85="XXX",7,"."))</f>
        <v>#N/A</v>
      </c>
      <c r="BH85" s="79" t="e">
        <f t="shared" ref="BH85" si="1091">IF(AF85&lt;20,8,IF(AF85="XXX",8,"."))</f>
        <v>#N/A</v>
      </c>
      <c r="BI85" s="80" t="e">
        <f t="shared" ref="BI85" si="1092">IF(BA85=1,".رياضيات",".")</f>
        <v>#N/A</v>
      </c>
      <c r="BJ85" s="80" t="e">
        <f t="shared" ref="BJ85" si="1093">IF(BB85=2,".نحوونصوص",".")</f>
        <v>#N/A</v>
      </c>
      <c r="BK85" s="80" t="e">
        <f t="shared" ref="BK85" si="1094">IF(BC85=3,".علوم",".")</f>
        <v>#N/A</v>
      </c>
      <c r="BL85" s="80" t="e">
        <f t="shared" ref="BL85" si="1095">IF(BD85=4,".تعبير واملاء وخط",".")</f>
        <v>#N/A</v>
      </c>
      <c r="BM85" s="80" t="e">
        <f t="shared" ref="BM85" si="1096">IF(BE85=5,".تربية اسلامية",".")</f>
        <v>#N/A</v>
      </c>
      <c r="BN85" s="80" t="e">
        <f t="shared" ref="BN85" si="1097">IF(BF85=6,".جغرافيا",".")</f>
        <v>#N/A</v>
      </c>
      <c r="BO85" s="80" t="e">
        <f t="shared" ref="BO85" si="1098">IF(BG85=7,".تاريخ",".")</f>
        <v>#N/A</v>
      </c>
      <c r="BP85" s="80" t="e">
        <f t="shared" ref="BP85" si="1099">IF(BH85=8,".وطنية",".")</f>
        <v>#N/A</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t="e">
        <f t="shared" ref="EU85" si="1100">IF(AC85="",7,IF(AC83+AC84&lt;40,7,""))</f>
        <v>#N/A</v>
      </c>
      <c r="EV85" s="82" t="e">
        <f t="shared" ref="EV85" si="1101">IF(AF85="",8,IF(AF83+AF84&lt;20,8,""))</f>
        <v>#N/A</v>
      </c>
      <c r="EW85" s="82">
        <f t="shared" ref="EW85" si="1102">IF(AO85="",9,IF(AO83+AO84&lt;40,9,""))</f>
        <v>9</v>
      </c>
      <c r="EX85" s="180"/>
      <c r="EY85" s="83"/>
      <c r="EZ85" s="83"/>
      <c r="FA85" s="83"/>
      <c r="FB85" s="178"/>
      <c r="FC85" s="175"/>
      <c r="FD85" s="175"/>
      <c r="FE85" s="178"/>
      <c r="GG85" s="96" t="str">
        <f>IF(A84="","",MATCH(A84,مرجع,0))</f>
        <v/>
      </c>
    </row>
    <row r="86" spans="1:189" ht="18" customHeight="1" x14ac:dyDescent="0.25">
      <c r="A86" s="168">
        <v>26</v>
      </c>
      <c r="B86" s="169"/>
      <c r="C86" s="169" t="e">
        <f>IF($GG86="","",INDEX(بيانات,$GG86,COLUMN(C$11)))</f>
        <v>#N/A</v>
      </c>
      <c r="D86" s="169" t="e">
        <f>IF($GG86="","",INDEX(بيانات,$GG86,COLUMN(D$11)))</f>
        <v>#N/A</v>
      </c>
      <c r="E86" s="169" t="e">
        <f>IF($GG86="","",INDEX(بيانات,$GG86,COLUMN(E$11)))</f>
        <v>#N/A</v>
      </c>
      <c r="F86" s="169" t="e">
        <f>IF($GG86="","",INDEX(بيانات,$GG86,COLUMN(F$11)))</f>
        <v>#N/A</v>
      </c>
      <c r="G86" s="169" t="e">
        <f>IF($GG86="","",INDEX(بيانات,$GG86,COLUMN(G$11)))</f>
        <v>#N/A</v>
      </c>
      <c r="H86" s="55" t="s">
        <v>50</v>
      </c>
      <c r="I86" s="56" t="e">
        <f t="shared" ref="I86:AF86" si="1103">IF($GG86="","",INDEX(بيانات,$GG86,COLUMN(I$11)))</f>
        <v>#N/A</v>
      </c>
      <c r="J86" s="56" t="e">
        <f t="shared" si="1103"/>
        <v>#N/A</v>
      </c>
      <c r="K86" s="56" t="e">
        <f t="shared" si="1103"/>
        <v>#N/A</v>
      </c>
      <c r="L86" s="56" t="e">
        <f t="shared" si="1103"/>
        <v>#N/A</v>
      </c>
      <c r="M86" s="56" t="e">
        <f t="shared" si="1103"/>
        <v>#N/A</v>
      </c>
      <c r="N86" s="56" t="e">
        <f t="shared" si="1103"/>
        <v>#N/A</v>
      </c>
      <c r="O86" s="56" t="e">
        <f t="shared" si="1103"/>
        <v>#N/A</v>
      </c>
      <c r="P86" s="56" t="e">
        <f t="shared" si="1103"/>
        <v>#N/A</v>
      </c>
      <c r="Q86" s="56" t="e">
        <f t="shared" si="1103"/>
        <v>#N/A</v>
      </c>
      <c r="R86" s="56" t="e">
        <f t="shared" si="1103"/>
        <v>#N/A</v>
      </c>
      <c r="S86" s="56" t="e">
        <f t="shared" si="1103"/>
        <v>#N/A</v>
      </c>
      <c r="T86" s="56" t="e">
        <f t="shared" si="1103"/>
        <v>#N/A</v>
      </c>
      <c r="U86" s="56" t="e">
        <f t="shared" si="1103"/>
        <v>#N/A</v>
      </c>
      <c r="V86" s="56" t="e">
        <f t="shared" si="1103"/>
        <v>#N/A</v>
      </c>
      <c r="W86" s="56" t="e">
        <f t="shared" si="1103"/>
        <v>#N/A</v>
      </c>
      <c r="X86" s="56" t="e">
        <f t="shared" si="1103"/>
        <v>#N/A</v>
      </c>
      <c r="Y86" s="56" t="e">
        <f t="shared" si="1103"/>
        <v>#N/A</v>
      </c>
      <c r="Z86" s="56" t="e">
        <f t="shared" si="1103"/>
        <v>#N/A</v>
      </c>
      <c r="AA86" s="56" t="e">
        <f t="shared" si="1103"/>
        <v>#N/A</v>
      </c>
      <c r="AB86" s="56" t="e">
        <f t="shared" si="1103"/>
        <v>#N/A</v>
      </c>
      <c r="AC86" s="56" t="e">
        <f t="shared" si="1103"/>
        <v>#N/A</v>
      </c>
      <c r="AD86" s="56" t="e">
        <f t="shared" si="1103"/>
        <v>#N/A</v>
      </c>
      <c r="AE86" s="56" t="e">
        <f t="shared" si="1103"/>
        <v>#N/A</v>
      </c>
      <c r="AF86" s="56" t="e">
        <f t="shared" si="1103"/>
        <v>#N/A</v>
      </c>
      <c r="AG86" s="158" t="str">
        <f t="shared" ref="AG86" si="1104">IF(AJ86&gt;=1,"دورثان","ناجح")</f>
        <v>ناجح</v>
      </c>
      <c r="AH86" s="58"/>
      <c r="AI86" s="161"/>
      <c r="AJ86" s="161"/>
      <c r="AK86" s="163"/>
      <c r="AL86" s="166"/>
      <c r="AM86" s="59"/>
      <c r="AN86" s="59"/>
      <c r="AO86" s="60"/>
      <c r="AP86" s="61"/>
      <c r="AQ86" s="181" t="e">
        <f t="shared" ref="AQ86" si="1105">CONCATENATE(BI88,BJ88,BK88,,BL88,BM88,,BN88,BO88,BP88)</f>
        <v>#N/A</v>
      </c>
      <c r="AR86" s="183" t="e">
        <f t="shared" ref="AR86" si="1106">K86:K87+N86:N87+Q86:Q87+T86:T87+W86:W87+Z86:Z87+AC86:AC87+AF86:AF87+AO86:AO87</f>
        <v>#N/A</v>
      </c>
      <c r="AS86" s="154" t="e">
        <f t="shared" ref="AS86" si="1107">IF(K88&lt;100,100-K88,IF(K88="XXX",100,"."))</f>
        <v>#N/A</v>
      </c>
      <c r="AT86" s="154" t="e">
        <f t="shared" ref="AT86" si="1108">IF(N88&lt;80,80-N88,IF(N88="XXX",80,"."))</f>
        <v>#N/A</v>
      </c>
      <c r="AU86" s="154" t="e">
        <f t="shared" ref="AU86" si="1109">IF(Q88&lt;80,80-Q88,IF(Q88="XXX",80,"."))</f>
        <v>#N/A</v>
      </c>
      <c r="AV86" s="154" t="e">
        <f t="shared" ref="AV86" si="1110">IF(T88&lt;80,80-T88,IF(T88="XXX",80,"."))</f>
        <v>#N/A</v>
      </c>
      <c r="AW86" s="154" t="e">
        <f t="shared" ref="AW86" si="1111">IF(W88&lt;60,60-W88,IF(W88="XXX",60,"."))</f>
        <v>#N/A</v>
      </c>
      <c r="AX86" s="154" t="e">
        <f t="shared" ref="AX86" si="1112">IF(Z88&lt;40,40-Z88,IF(Z88="XXX",40,"."))</f>
        <v>#N/A</v>
      </c>
      <c r="AY86" s="154" t="e">
        <f t="shared" ref="AY86" si="1113">IF(AC88&lt;40,40-AC88,IF(AC88="XXX",40,"."))</f>
        <v>#N/A</v>
      </c>
      <c r="AZ86" s="154" t="e">
        <f t="shared" ref="AZ86" si="1114">IF(AF88&lt;20,20-AF88,IF(AF88="XXX",20,"."))</f>
        <v>#N/A</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t="e">
        <f t="shared" ref="EU86" si="1115">IF(K88="",1,IF(K86+K87&lt;100,1,""))</f>
        <v>#N/A</v>
      </c>
      <c r="EV86" s="63" t="e">
        <f t="shared" ref="EV86" si="1116">IF(N88="",2,IF(N86+N87&lt;80,2,""))</f>
        <v>#N/A</v>
      </c>
      <c r="EW86" s="63" t="e">
        <f t="shared" ref="EW86" si="1117">IF(Q88="",3,IF(Q86+Q87&lt;80,3,""))</f>
        <v>#N/A</v>
      </c>
      <c r="EX86" s="180">
        <v>26</v>
      </c>
      <c r="EY86" s="64" t="str">
        <f t="shared" ref="EY86" si="1118">IF(AG86="","7",IF(AG86&lt;40,7,"*"))</f>
        <v>*</v>
      </c>
      <c r="EZ86" s="64" t="str">
        <f t="shared" ref="EZ86" si="1119">IF(AJ86="","8",IF(AJ86&lt;20,8,"*"))</f>
        <v>8</v>
      </c>
      <c r="FA86" s="65" t="e">
        <f t="shared" ref="FA86" si="1120">IF(AS86="","9",IF(AS86&lt;40,9,"*"))</f>
        <v>#N/A</v>
      </c>
      <c r="FB86" s="176">
        <f>IF(FC86="","",SUBTOTAL(2,$FC$11:FC86))</f>
        <v>26</v>
      </c>
      <c r="FC86" s="173">
        <f t="shared" ref="FC86" si="1121">IF(AG86="ناجح",ROW(),"")</f>
        <v>86</v>
      </c>
      <c r="FD86" s="173" t="str">
        <f t="shared" ref="FD86" si="1122">IF(AG86="دورثان",ROW(),"")</f>
        <v/>
      </c>
      <c r="FE86" s="176" t="str">
        <f>IF(FD86="","",SUBTOTAL(2,$FD$11:FD86))</f>
        <v/>
      </c>
      <c r="GG86" s="96" t="e">
        <f>IF(A86="","",MATCH(A86,مرجع,0))</f>
        <v>#N/A</v>
      </c>
    </row>
    <row r="87" spans="1:189" ht="18" customHeight="1" x14ac:dyDescent="0.25">
      <c r="A87" s="156"/>
      <c r="B87" s="161"/>
      <c r="C87" s="161"/>
      <c r="D87" s="161"/>
      <c r="E87" s="161"/>
      <c r="F87" s="161"/>
      <c r="G87" s="161"/>
      <c r="H87" s="67" t="s">
        <v>52</v>
      </c>
      <c r="I87" s="56" t="e">
        <f t="shared" ref="I87:AF87" si="1123">IF($GG86="","",INDEX(بيانات,$GG87,COLUMN(I$12)))</f>
        <v>#N/A</v>
      </c>
      <c r="J87" s="56" t="e">
        <f t="shared" si="1123"/>
        <v>#N/A</v>
      </c>
      <c r="K87" s="56" t="e">
        <f t="shared" si="1123"/>
        <v>#N/A</v>
      </c>
      <c r="L87" s="56" t="e">
        <f t="shared" si="1123"/>
        <v>#N/A</v>
      </c>
      <c r="M87" s="56" t="e">
        <f t="shared" si="1123"/>
        <v>#N/A</v>
      </c>
      <c r="N87" s="56" t="e">
        <f t="shared" si="1123"/>
        <v>#N/A</v>
      </c>
      <c r="O87" s="56" t="e">
        <f t="shared" si="1123"/>
        <v>#N/A</v>
      </c>
      <c r="P87" s="56" t="e">
        <f t="shared" si="1123"/>
        <v>#N/A</v>
      </c>
      <c r="Q87" s="56" t="e">
        <f t="shared" si="1123"/>
        <v>#N/A</v>
      </c>
      <c r="R87" s="56" t="e">
        <f t="shared" si="1123"/>
        <v>#N/A</v>
      </c>
      <c r="S87" s="56" t="e">
        <f t="shared" si="1123"/>
        <v>#N/A</v>
      </c>
      <c r="T87" s="56" t="e">
        <f t="shared" si="1123"/>
        <v>#N/A</v>
      </c>
      <c r="U87" s="56" t="e">
        <f t="shared" si="1123"/>
        <v>#N/A</v>
      </c>
      <c r="V87" s="56" t="e">
        <f t="shared" si="1123"/>
        <v>#N/A</v>
      </c>
      <c r="W87" s="56" t="e">
        <f t="shared" si="1123"/>
        <v>#N/A</v>
      </c>
      <c r="X87" s="56" t="e">
        <f t="shared" si="1123"/>
        <v>#N/A</v>
      </c>
      <c r="Y87" s="56" t="e">
        <f t="shared" si="1123"/>
        <v>#N/A</v>
      </c>
      <c r="Z87" s="56" t="e">
        <f t="shared" si="1123"/>
        <v>#N/A</v>
      </c>
      <c r="AA87" s="56" t="e">
        <f t="shared" si="1123"/>
        <v>#N/A</v>
      </c>
      <c r="AB87" s="56" t="e">
        <f t="shared" si="1123"/>
        <v>#N/A</v>
      </c>
      <c r="AC87" s="56" t="e">
        <f t="shared" si="1123"/>
        <v>#N/A</v>
      </c>
      <c r="AD87" s="56" t="e">
        <f t="shared" si="1123"/>
        <v>#N/A</v>
      </c>
      <c r="AE87" s="56" t="e">
        <f t="shared" si="1123"/>
        <v>#N/A</v>
      </c>
      <c r="AF87" s="56" t="e">
        <f t="shared" si="1123"/>
        <v>#N/A</v>
      </c>
      <c r="AG87" s="159"/>
      <c r="AH87" s="70"/>
      <c r="AI87" s="161"/>
      <c r="AJ87" s="161"/>
      <c r="AK87" s="164"/>
      <c r="AL87" s="166"/>
      <c r="AM87" s="71"/>
      <c r="AN87" s="71"/>
      <c r="AO87" s="60"/>
      <c r="AP87" s="72"/>
      <c r="AQ87" s="181"/>
      <c r="AR87" s="183"/>
      <c r="AS87" s="154"/>
      <c r="AT87" s="154"/>
      <c r="AU87" s="154"/>
      <c r="AV87" s="154"/>
      <c r="AW87" s="154"/>
      <c r="AX87" s="154"/>
      <c r="AY87" s="154"/>
      <c r="AZ87" s="154"/>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t="e">
        <f t="shared" ref="EU87" si="1124">IF(T88="",4,IF(T86+T87&lt;80,4,""))</f>
        <v>#N/A</v>
      </c>
      <c r="EV87" s="63" t="e">
        <f t="shared" ref="EV87" si="1125">IF(W88="",5,IF(W86+W87&lt;60,5,""))</f>
        <v>#N/A</v>
      </c>
      <c r="EW87" s="63" t="e">
        <f t="shared" ref="EW87" si="1126">IF(Z88="",6,IF(Z86+Z87&lt;40,6,""))</f>
        <v>#N/A</v>
      </c>
      <c r="EX87" s="180"/>
      <c r="EY87" s="66"/>
      <c r="EZ87" s="66"/>
      <c r="FA87" s="66"/>
      <c r="FB87" s="177"/>
      <c r="FC87" s="174"/>
      <c r="FD87" s="174"/>
      <c r="FE87" s="177"/>
      <c r="GG87" s="96"/>
    </row>
    <row r="88" spans="1:189" ht="18.75" customHeight="1" thickBot="1" x14ac:dyDescent="0.3">
      <c r="A88" s="157"/>
      <c r="B88" s="162"/>
      <c r="C88" s="162"/>
      <c r="D88" s="162"/>
      <c r="E88" s="162"/>
      <c r="F88" s="162"/>
      <c r="G88" s="162"/>
      <c r="H88" s="73" t="s">
        <v>53</v>
      </c>
      <c r="I88" s="74" t="e">
        <f t="shared" ref="I88:AF88" si="1127">IF($GG86="","",INDEX(بيانات,$GG87,COLUMN(I$12)))</f>
        <v>#N/A</v>
      </c>
      <c r="J88" s="74" t="e">
        <f t="shared" si="1127"/>
        <v>#N/A</v>
      </c>
      <c r="K88" s="74" t="e">
        <f t="shared" si="1127"/>
        <v>#N/A</v>
      </c>
      <c r="L88" s="74" t="e">
        <f t="shared" si="1127"/>
        <v>#N/A</v>
      </c>
      <c r="M88" s="74" t="e">
        <f t="shared" si="1127"/>
        <v>#N/A</v>
      </c>
      <c r="N88" s="74" t="e">
        <f t="shared" si="1127"/>
        <v>#N/A</v>
      </c>
      <c r="O88" s="74" t="e">
        <f t="shared" si="1127"/>
        <v>#N/A</v>
      </c>
      <c r="P88" s="74" t="e">
        <f t="shared" si="1127"/>
        <v>#N/A</v>
      </c>
      <c r="Q88" s="74" t="e">
        <f t="shared" si="1127"/>
        <v>#N/A</v>
      </c>
      <c r="R88" s="74" t="e">
        <f t="shared" si="1127"/>
        <v>#N/A</v>
      </c>
      <c r="S88" s="74" t="e">
        <f t="shared" si="1127"/>
        <v>#N/A</v>
      </c>
      <c r="T88" s="74" t="e">
        <f t="shared" si="1127"/>
        <v>#N/A</v>
      </c>
      <c r="U88" s="74" t="e">
        <f t="shared" si="1127"/>
        <v>#N/A</v>
      </c>
      <c r="V88" s="74" t="e">
        <f t="shared" si="1127"/>
        <v>#N/A</v>
      </c>
      <c r="W88" s="74" t="e">
        <f t="shared" si="1127"/>
        <v>#N/A</v>
      </c>
      <c r="X88" s="74" t="e">
        <f t="shared" si="1127"/>
        <v>#N/A</v>
      </c>
      <c r="Y88" s="74" t="e">
        <f t="shared" si="1127"/>
        <v>#N/A</v>
      </c>
      <c r="Z88" s="74" t="e">
        <f t="shared" si="1127"/>
        <v>#N/A</v>
      </c>
      <c r="AA88" s="74" t="e">
        <f t="shared" si="1127"/>
        <v>#N/A</v>
      </c>
      <c r="AB88" s="74" t="e">
        <f t="shared" si="1127"/>
        <v>#N/A</v>
      </c>
      <c r="AC88" s="74" t="e">
        <f t="shared" si="1127"/>
        <v>#N/A</v>
      </c>
      <c r="AD88" s="74" t="e">
        <f t="shared" si="1127"/>
        <v>#N/A</v>
      </c>
      <c r="AE88" s="74" t="e">
        <f t="shared" si="1127"/>
        <v>#N/A</v>
      </c>
      <c r="AF88" s="74" t="e">
        <f t="shared" si="1127"/>
        <v>#N/A</v>
      </c>
      <c r="AG88" s="160"/>
      <c r="AH88" s="75">
        <f t="shared" ref="AH88" si="1128">COUNT(BA88:BH88)</f>
        <v>0</v>
      </c>
      <c r="AI88" s="162"/>
      <c r="AJ88" s="162"/>
      <c r="AK88" s="165"/>
      <c r="AL88" s="167"/>
      <c r="AM88" s="76"/>
      <c r="AN88" s="76"/>
      <c r="AO88" s="77"/>
      <c r="AP88" s="78" t="e">
        <f t="shared" ref="AP88" si="1129">CONCATENATE(BH88,BG88,BF88,BE88,BD88,,BC88,BB88,BA88)</f>
        <v>#N/A</v>
      </c>
      <c r="AQ88" s="182"/>
      <c r="AR88" s="184"/>
      <c r="AS88" s="155"/>
      <c r="AT88" s="155"/>
      <c r="AU88" s="155"/>
      <c r="AV88" s="155"/>
      <c r="AW88" s="155"/>
      <c r="AX88" s="155"/>
      <c r="AY88" s="155"/>
      <c r="AZ88" s="155"/>
      <c r="BA88" s="79" t="e">
        <f t="shared" ref="BA88" si="1130">IF(K88&lt;100,1,IF(K88="XXX",1,"."))</f>
        <v>#N/A</v>
      </c>
      <c r="BB88" s="79" t="e">
        <f t="shared" ref="BB88" si="1131">IF(N88&lt;80,2,IF(N88="XXX",2,"."))</f>
        <v>#N/A</v>
      </c>
      <c r="BC88" s="79" t="e">
        <f t="shared" ref="BC88" si="1132">IF(Q88&lt;80,3,IF(Q88="XXX",3,"."))</f>
        <v>#N/A</v>
      </c>
      <c r="BD88" s="79" t="e">
        <f t="shared" ref="BD88" si="1133">IF(T88&lt;80,4,IF(W88="XXX",4,"."))</f>
        <v>#N/A</v>
      </c>
      <c r="BE88" s="79" t="e">
        <f t="shared" ref="BE88" si="1134">IF(W88&lt;60,5,IF(W88="XXX",5,"."))</f>
        <v>#N/A</v>
      </c>
      <c r="BF88" s="79" t="e">
        <f t="shared" ref="BF88" si="1135">IF(Z88&lt;40,6,IF(Z88="XXX",6,"."))</f>
        <v>#N/A</v>
      </c>
      <c r="BG88" s="79" t="e">
        <f t="shared" ref="BG88" si="1136">IF(AC88&lt;40,7,IF(AC88="XXX",7,"."))</f>
        <v>#N/A</v>
      </c>
      <c r="BH88" s="79" t="e">
        <f t="shared" ref="BH88" si="1137">IF(AF88&lt;20,8,IF(AF88="XXX",8,"."))</f>
        <v>#N/A</v>
      </c>
      <c r="BI88" s="80" t="e">
        <f t="shared" ref="BI88" si="1138">IF(BA88=1,".رياضيات",".")</f>
        <v>#N/A</v>
      </c>
      <c r="BJ88" s="80" t="e">
        <f t="shared" ref="BJ88" si="1139">IF(BB88=2,".نحوونصوص",".")</f>
        <v>#N/A</v>
      </c>
      <c r="BK88" s="80" t="e">
        <f t="shared" ref="BK88" si="1140">IF(BC88=3,".علوم",".")</f>
        <v>#N/A</v>
      </c>
      <c r="BL88" s="80" t="e">
        <f t="shared" ref="BL88" si="1141">IF(BD88=4,".تعبير واملاء وخط",".")</f>
        <v>#N/A</v>
      </c>
      <c r="BM88" s="80" t="e">
        <f t="shared" ref="BM88" si="1142">IF(BE88=5,".تربية اسلامية",".")</f>
        <v>#N/A</v>
      </c>
      <c r="BN88" s="80" t="e">
        <f t="shared" ref="BN88" si="1143">IF(BF88=6,".جغرافيا",".")</f>
        <v>#N/A</v>
      </c>
      <c r="BO88" s="80" t="e">
        <f t="shared" ref="BO88" si="1144">IF(BG88=7,".تاريخ",".")</f>
        <v>#N/A</v>
      </c>
      <c r="BP88" s="80" t="e">
        <f t="shared" ref="BP88" si="1145">IF(BH88=8,".وطنية",".")</f>
        <v>#N/A</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t="e">
        <f t="shared" ref="EU88" si="1146">IF(AC88="",7,IF(AC86+AC87&lt;40,7,""))</f>
        <v>#N/A</v>
      </c>
      <c r="EV88" s="82" t="e">
        <f t="shared" ref="EV88" si="1147">IF(AF88="",8,IF(AF86+AF87&lt;20,8,""))</f>
        <v>#N/A</v>
      </c>
      <c r="EW88" s="82">
        <f t="shared" ref="EW88" si="1148">IF(AO88="",9,IF(AO86+AO87&lt;40,9,""))</f>
        <v>9</v>
      </c>
      <c r="EX88" s="180"/>
      <c r="EY88" s="83"/>
      <c r="EZ88" s="83"/>
      <c r="FA88" s="83"/>
      <c r="FB88" s="178"/>
      <c r="FC88" s="175"/>
      <c r="FD88" s="175"/>
      <c r="FE88" s="178"/>
      <c r="GG88" s="96" t="str">
        <f>IF(A87="","",MATCH(A87,مرجع,0))</f>
        <v/>
      </c>
    </row>
    <row r="89" spans="1:189" ht="18" customHeight="1" x14ac:dyDescent="0.25">
      <c r="A89" s="168">
        <v>27</v>
      </c>
      <c r="B89" s="169"/>
      <c r="C89" s="169" t="e">
        <f>IF($GG89="","",INDEX(بيانات,$GG89,COLUMN(C$11)))</f>
        <v>#N/A</v>
      </c>
      <c r="D89" s="169" t="e">
        <f>IF($GG89="","",INDEX(بيانات,$GG89,COLUMN(D$11)))</f>
        <v>#N/A</v>
      </c>
      <c r="E89" s="169" t="e">
        <f>IF($GG89="","",INDEX(بيانات,$GG89,COLUMN(E$11)))</f>
        <v>#N/A</v>
      </c>
      <c r="F89" s="169" t="e">
        <f>IF($GG89="","",INDEX(بيانات,$GG89,COLUMN(F$11)))</f>
        <v>#N/A</v>
      </c>
      <c r="G89" s="169" t="e">
        <f>IF($GG89="","",INDEX(بيانات,$GG89,COLUMN(G$11)))</f>
        <v>#N/A</v>
      </c>
      <c r="H89" s="55" t="s">
        <v>50</v>
      </c>
      <c r="I89" s="56" t="e">
        <f t="shared" ref="I89:AF89" si="1149">IF($GG89="","",INDEX(بيانات,$GG89,COLUMN(I$11)))</f>
        <v>#N/A</v>
      </c>
      <c r="J89" s="56" t="e">
        <f t="shared" si="1149"/>
        <v>#N/A</v>
      </c>
      <c r="K89" s="56" t="e">
        <f t="shared" si="1149"/>
        <v>#N/A</v>
      </c>
      <c r="L89" s="56" t="e">
        <f t="shared" si="1149"/>
        <v>#N/A</v>
      </c>
      <c r="M89" s="56" t="e">
        <f t="shared" si="1149"/>
        <v>#N/A</v>
      </c>
      <c r="N89" s="56" t="e">
        <f t="shared" si="1149"/>
        <v>#N/A</v>
      </c>
      <c r="O89" s="56" t="e">
        <f t="shared" si="1149"/>
        <v>#N/A</v>
      </c>
      <c r="P89" s="56" t="e">
        <f t="shared" si="1149"/>
        <v>#N/A</v>
      </c>
      <c r="Q89" s="56" t="e">
        <f t="shared" si="1149"/>
        <v>#N/A</v>
      </c>
      <c r="R89" s="56" t="e">
        <f t="shared" si="1149"/>
        <v>#N/A</v>
      </c>
      <c r="S89" s="56" t="e">
        <f t="shared" si="1149"/>
        <v>#N/A</v>
      </c>
      <c r="T89" s="56" t="e">
        <f t="shared" si="1149"/>
        <v>#N/A</v>
      </c>
      <c r="U89" s="56" t="e">
        <f t="shared" si="1149"/>
        <v>#N/A</v>
      </c>
      <c r="V89" s="56" t="e">
        <f t="shared" si="1149"/>
        <v>#N/A</v>
      </c>
      <c r="W89" s="56" t="e">
        <f t="shared" si="1149"/>
        <v>#N/A</v>
      </c>
      <c r="X89" s="56" t="e">
        <f t="shared" si="1149"/>
        <v>#N/A</v>
      </c>
      <c r="Y89" s="56" t="e">
        <f t="shared" si="1149"/>
        <v>#N/A</v>
      </c>
      <c r="Z89" s="56" t="e">
        <f t="shared" si="1149"/>
        <v>#N/A</v>
      </c>
      <c r="AA89" s="56" t="e">
        <f t="shared" si="1149"/>
        <v>#N/A</v>
      </c>
      <c r="AB89" s="56" t="e">
        <f t="shared" si="1149"/>
        <v>#N/A</v>
      </c>
      <c r="AC89" s="56" t="e">
        <f t="shared" si="1149"/>
        <v>#N/A</v>
      </c>
      <c r="AD89" s="56" t="e">
        <f t="shared" si="1149"/>
        <v>#N/A</v>
      </c>
      <c r="AE89" s="56" t="e">
        <f t="shared" si="1149"/>
        <v>#N/A</v>
      </c>
      <c r="AF89" s="56" t="e">
        <f t="shared" si="1149"/>
        <v>#N/A</v>
      </c>
      <c r="AG89" s="158" t="str">
        <f t="shared" ref="AG89" si="1150">IF(AJ89&gt;=1,"دورثان","ناجح")</f>
        <v>ناجح</v>
      </c>
      <c r="AH89" s="58"/>
      <c r="AI89" s="161"/>
      <c r="AJ89" s="161"/>
      <c r="AK89" s="163"/>
      <c r="AL89" s="166"/>
      <c r="AM89" s="59"/>
      <c r="AN89" s="59"/>
      <c r="AO89" s="60"/>
      <c r="AP89" s="61"/>
      <c r="AQ89" s="181" t="e">
        <f t="shared" ref="AQ89" si="1151">CONCATENATE(BI91,BJ91,BK91,,BL91,BM91,,BN91,BO91,BP91)</f>
        <v>#N/A</v>
      </c>
      <c r="AR89" s="183" t="e">
        <f t="shared" ref="AR89" si="1152">K89:K90+N89:N90+Q89:Q90+T89:T90+W89:W90+Z89:Z90+AC89:AC90+AF89:AF90+AO89:AO90</f>
        <v>#N/A</v>
      </c>
      <c r="AS89" s="154" t="e">
        <f t="shared" ref="AS89" si="1153">IF(K91&lt;100,100-K91,IF(K91="XXX",100,"."))</f>
        <v>#N/A</v>
      </c>
      <c r="AT89" s="154" t="e">
        <f t="shared" ref="AT89" si="1154">IF(N91&lt;80,80-N91,IF(N91="XXX",80,"."))</f>
        <v>#N/A</v>
      </c>
      <c r="AU89" s="154" t="e">
        <f t="shared" ref="AU89" si="1155">IF(Q91&lt;80,80-Q91,IF(Q91="XXX",80,"."))</f>
        <v>#N/A</v>
      </c>
      <c r="AV89" s="154" t="e">
        <f t="shared" ref="AV89" si="1156">IF(T91&lt;80,80-T91,IF(T91="XXX",80,"."))</f>
        <v>#N/A</v>
      </c>
      <c r="AW89" s="154" t="e">
        <f t="shared" ref="AW89" si="1157">IF(W91&lt;60,60-W91,IF(W91="XXX",60,"."))</f>
        <v>#N/A</v>
      </c>
      <c r="AX89" s="154" t="e">
        <f t="shared" ref="AX89" si="1158">IF(Z91&lt;40,40-Z91,IF(Z91="XXX",40,"."))</f>
        <v>#N/A</v>
      </c>
      <c r="AY89" s="154" t="e">
        <f t="shared" ref="AY89" si="1159">IF(AC91&lt;40,40-AC91,IF(AC91="XXX",40,"."))</f>
        <v>#N/A</v>
      </c>
      <c r="AZ89" s="154" t="e">
        <f t="shared" ref="AZ89" si="1160">IF(AF91&lt;20,20-AF91,IF(AF91="XXX",20,"."))</f>
        <v>#N/A</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t="e">
        <f t="shared" ref="EU89" si="1161">IF(K91="",1,IF(K89+K90&lt;100,1,""))</f>
        <v>#N/A</v>
      </c>
      <c r="EV89" s="63" t="e">
        <f t="shared" ref="EV89" si="1162">IF(N91="",2,IF(N89+N90&lt;80,2,""))</f>
        <v>#N/A</v>
      </c>
      <c r="EW89" s="63" t="e">
        <f t="shared" ref="EW89" si="1163">IF(Q91="",3,IF(Q89+Q90&lt;80,3,""))</f>
        <v>#N/A</v>
      </c>
      <c r="EX89" s="180">
        <v>27</v>
      </c>
      <c r="EY89" s="64" t="str">
        <f t="shared" ref="EY89" si="1164">IF(AG89="","7",IF(AG89&lt;40,7,"*"))</f>
        <v>*</v>
      </c>
      <c r="EZ89" s="64" t="str">
        <f t="shared" ref="EZ89" si="1165">IF(AJ89="","8",IF(AJ89&lt;20,8,"*"))</f>
        <v>8</v>
      </c>
      <c r="FA89" s="65" t="e">
        <f t="shared" ref="FA89" si="1166">IF(AS89="","9",IF(AS89&lt;40,9,"*"))</f>
        <v>#N/A</v>
      </c>
      <c r="FB89" s="176">
        <f>IF(FC89="","",SUBTOTAL(2,$FC$11:FC89))</f>
        <v>27</v>
      </c>
      <c r="FC89" s="173">
        <f t="shared" ref="FC89" si="1167">IF(AG89="ناجح",ROW(),"")</f>
        <v>89</v>
      </c>
      <c r="FD89" s="173" t="str">
        <f t="shared" ref="FD89" si="1168">IF(AG89="دورثان",ROW(),"")</f>
        <v/>
      </c>
      <c r="FE89" s="176" t="str">
        <f>IF(FD89="","",SUBTOTAL(2,$FD$11:FD89))</f>
        <v/>
      </c>
      <c r="GG89" s="96" t="e">
        <f>IF(A89="","",MATCH(A89,مرجع,0))</f>
        <v>#N/A</v>
      </c>
    </row>
    <row r="90" spans="1:189" ht="18" customHeight="1" x14ac:dyDescent="0.25">
      <c r="A90" s="156"/>
      <c r="B90" s="161"/>
      <c r="C90" s="161"/>
      <c r="D90" s="161"/>
      <c r="E90" s="161"/>
      <c r="F90" s="161"/>
      <c r="G90" s="161"/>
      <c r="H90" s="67" t="s">
        <v>52</v>
      </c>
      <c r="I90" s="56" t="e">
        <f t="shared" ref="I90:AF90" si="1169">IF($GG89="","",INDEX(بيانات,$GG90,COLUMN(I$12)))</f>
        <v>#N/A</v>
      </c>
      <c r="J90" s="56" t="e">
        <f t="shared" si="1169"/>
        <v>#N/A</v>
      </c>
      <c r="K90" s="56" t="e">
        <f t="shared" si="1169"/>
        <v>#N/A</v>
      </c>
      <c r="L90" s="56" t="e">
        <f t="shared" si="1169"/>
        <v>#N/A</v>
      </c>
      <c r="M90" s="56" t="e">
        <f t="shared" si="1169"/>
        <v>#N/A</v>
      </c>
      <c r="N90" s="56" t="e">
        <f t="shared" si="1169"/>
        <v>#N/A</v>
      </c>
      <c r="O90" s="56" t="e">
        <f t="shared" si="1169"/>
        <v>#N/A</v>
      </c>
      <c r="P90" s="56" t="e">
        <f t="shared" si="1169"/>
        <v>#N/A</v>
      </c>
      <c r="Q90" s="56" t="e">
        <f t="shared" si="1169"/>
        <v>#N/A</v>
      </c>
      <c r="R90" s="56" t="e">
        <f t="shared" si="1169"/>
        <v>#N/A</v>
      </c>
      <c r="S90" s="56" t="e">
        <f t="shared" si="1169"/>
        <v>#N/A</v>
      </c>
      <c r="T90" s="56" t="e">
        <f t="shared" si="1169"/>
        <v>#N/A</v>
      </c>
      <c r="U90" s="56" t="e">
        <f t="shared" si="1169"/>
        <v>#N/A</v>
      </c>
      <c r="V90" s="56" t="e">
        <f t="shared" si="1169"/>
        <v>#N/A</v>
      </c>
      <c r="W90" s="56" t="e">
        <f t="shared" si="1169"/>
        <v>#N/A</v>
      </c>
      <c r="X90" s="56" t="e">
        <f t="shared" si="1169"/>
        <v>#N/A</v>
      </c>
      <c r="Y90" s="56" t="e">
        <f t="shared" si="1169"/>
        <v>#N/A</v>
      </c>
      <c r="Z90" s="56" t="e">
        <f t="shared" si="1169"/>
        <v>#N/A</v>
      </c>
      <c r="AA90" s="56" t="e">
        <f t="shared" si="1169"/>
        <v>#N/A</v>
      </c>
      <c r="AB90" s="56" t="e">
        <f t="shared" si="1169"/>
        <v>#N/A</v>
      </c>
      <c r="AC90" s="56" t="e">
        <f t="shared" si="1169"/>
        <v>#N/A</v>
      </c>
      <c r="AD90" s="56" t="e">
        <f t="shared" si="1169"/>
        <v>#N/A</v>
      </c>
      <c r="AE90" s="56" t="e">
        <f t="shared" si="1169"/>
        <v>#N/A</v>
      </c>
      <c r="AF90" s="56" t="e">
        <f t="shared" si="1169"/>
        <v>#N/A</v>
      </c>
      <c r="AG90" s="159"/>
      <c r="AH90" s="70"/>
      <c r="AI90" s="161"/>
      <c r="AJ90" s="161"/>
      <c r="AK90" s="164"/>
      <c r="AL90" s="166"/>
      <c r="AM90" s="71"/>
      <c r="AN90" s="71"/>
      <c r="AO90" s="60"/>
      <c r="AP90" s="72"/>
      <c r="AQ90" s="181"/>
      <c r="AR90" s="183"/>
      <c r="AS90" s="154"/>
      <c r="AT90" s="154"/>
      <c r="AU90" s="154"/>
      <c r="AV90" s="154"/>
      <c r="AW90" s="154"/>
      <c r="AX90" s="154"/>
      <c r="AY90" s="154"/>
      <c r="AZ90" s="154"/>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t="e">
        <f t="shared" ref="EU90" si="1170">IF(T91="",4,IF(T89+T90&lt;80,4,""))</f>
        <v>#N/A</v>
      </c>
      <c r="EV90" s="63" t="e">
        <f t="shared" ref="EV90" si="1171">IF(W91="",5,IF(W89+W90&lt;60,5,""))</f>
        <v>#N/A</v>
      </c>
      <c r="EW90" s="63" t="e">
        <f t="shared" ref="EW90" si="1172">IF(Z91="",6,IF(Z89+Z90&lt;40,6,""))</f>
        <v>#N/A</v>
      </c>
      <c r="EX90" s="180"/>
      <c r="EY90" s="66"/>
      <c r="EZ90" s="66"/>
      <c r="FA90" s="66"/>
      <c r="FB90" s="177"/>
      <c r="FC90" s="174"/>
      <c r="FD90" s="174"/>
      <c r="FE90" s="177"/>
      <c r="GG90" s="96"/>
    </row>
    <row r="91" spans="1:189" ht="18.75" customHeight="1" thickBot="1" x14ac:dyDescent="0.3">
      <c r="A91" s="157"/>
      <c r="B91" s="162"/>
      <c r="C91" s="162"/>
      <c r="D91" s="162"/>
      <c r="E91" s="162"/>
      <c r="F91" s="162"/>
      <c r="G91" s="162"/>
      <c r="H91" s="73" t="s">
        <v>53</v>
      </c>
      <c r="I91" s="74" t="e">
        <f t="shared" ref="I91:AF91" si="1173">IF($GG89="","",INDEX(بيانات,$GG90,COLUMN(I$12)))</f>
        <v>#N/A</v>
      </c>
      <c r="J91" s="74" t="e">
        <f t="shared" si="1173"/>
        <v>#N/A</v>
      </c>
      <c r="K91" s="74" t="e">
        <f t="shared" si="1173"/>
        <v>#N/A</v>
      </c>
      <c r="L91" s="74" t="e">
        <f t="shared" si="1173"/>
        <v>#N/A</v>
      </c>
      <c r="M91" s="74" t="e">
        <f t="shared" si="1173"/>
        <v>#N/A</v>
      </c>
      <c r="N91" s="74" t="e">
        <f t="shared" si="1173"/>
        <v>#N/A</v>
      </c>
      <c r="O91" s="74" t="e">
        <f t="shared" si="1173"/>
        <v>#N/A</v>
      </c>
      <c r="P91" s="74" t="e">
        <f t="shared" si="1173"/>
        <v>#N/A</v>
      </c>
      <c r="Q91" s="74" t="e">
        <f t="shared" si="1173"/>
        <v>#N/A</v>
      </c>
      <c r="R91" s="74" t="e">
        <f t="shared" si="1173"/>
        <v>#N/A</v>
      </c>
      <c r="S91" s="74" t="e">
        <f t="shared" si="1173"/>
        <v>#N/A</v>
      </c>
      <c r="T91" s="74" t="e">
        <f t="shared" si="1173"/>
        <v>#N/A</v>
      </c>
      <c r="U91" s="74" t="e">
        <f t="shared" si="1173"/>
        <v>#N/A</v>
      </c>
      <c r="V91" s="74" t="e">
        <f t="shared" si="1173"/>
        <v>#N/A</v>
      </c>
      <c r="W91" s="74" t="e">
        <f t="shared" si="1173"/>
        <v>#N/A</v>
      </c>
      <c r="X91" s="74" t="e">
        <f t="shared" si="1173"/>
        <v>#N/A</v>
      </c>
      <c r="Y91" s="74" t="e">
        <f t="shared" si="1173"/>
        <v>#N/A</v>
      </c>
      <c r="Z91" s="74" t="e">
        <f t="shared" si="1173"/>
        <v>#N/A</v>
      </c>
      <c r="AA91" s="74" t="e">
        <f t="shared" si="1173"/>
        <v>#N/A</v>
      </c>
      <c r="AB91" s="74" t="e">
        <f t="shared" si="1173"/>
        <v>#N/A</v>
      </c>
      <c r="AC91" s="74" t="e">
        <f t="shared" si="1173"/>
        <v>#N/A</v>
      </c>
      <c r="AD91" s="74" t="e">
        <f t="shared" si="1173"/>
        <v>#N/A</v>
      </c>
      <c r="AE91" s="74" t="e">
        <f t="shared" si="1173"/>
        <v>#N/A</v>
      </c>
      <c r="AF91" s="74" t="e">
        <f t="shared" si="1173"/>
        <v>#N/A</v>
      </c>
      <c r="AG91" s="160"/>
      <c r="AH91" s="75">
        <f t="shared" ref="AH91" si="1174">COUNT(BA91:BH91)</f>
        <v>0</v>
      </c>
      <c r="AI91" s="162"/>
      <c r="AJ91" s="162"/>
      <c r="AK91" s="165"/>
      <c r="AL91" s="167"/>
      <c r="AM91" s="76"/>
      <c r="AN91" s="76"/>
      <c r="AO91" s="77"/>
      <c r="AP91" s="78" t="e">
        <f t="shared" ref="AP91" si="1175">CONCATENATE(BH91,BG91,BF91,BE91,BD91,,BC91,BB91,BA91)</f>
        <v>#N/A</v>
      </c>
      <c r="AQ91" s="182"/>
      <c r="AR91" s="184"/>
      <c r="AS91" s="155"/>
      <c r="AT91" s="155"/>
      <c r="AU91" s="155"/>
      <c r="AV91" s="155"/>
      <c r="AW91" s="155"/>
      <c r="AX91" s="155"/>
      <c r="AY91" s="155"/>
      <c r="AZ91" s="155"/>
      <c r="BA91" s="79" t="e">
        <f t="shared" ref="BA91" si="1176">IF(K91&lt;100,1,IF(K91="XXX",1,"."))</f>
        <v>#N/A</v>
      </c>
      <c r="BB91" s="79" t="e">
        <f t="shared" ref="BB91" si="1177">IF(N91&lt;80,2,IF(N91="XXX",2,"."))</f>
        <v>#N/A</v>
      </c>
      <c r="BC91" s="79" t="e">
        <f t="shared" ref="BC91" si="1178">IF(Q91&lt;80,3,IF(Q91="XXX",3,"."))</f>
        <v>#N/A</v>
      </c>
      <c r="BD91" s="79" t="e">
        <f t="shared" ref="BD91" si="1179">IF(T91&lt;80,4,IF(W91="XXX",4,"."))</f>
        <v>#N/A</v>
      </c>
      <c r="BE91" s="79" t="e">
        <f t="shared" ref="BE91" si="1180">IF(W91&lt;60,5,IF(W91="XXX",5,"."))</f>
        <v>#N/A</v>
      </c>
      <c r="BF91" s="79" t="e">
        <f t="shared" ref="BF91" si="1181">IF(Z91&lt;40,6,IF(Z91="XXX",6,"."))</f>
        <v>#N/A</v>
      </c>
      <c r="BG91" s="79" t="e">
        <f t="shared" ref="BG91" si="1182">IF(AC91&lt;40,7,IF(AC91="XXX",7,"."))</f>
        <v>#N/A</v>
      </c>
      <c r="BH91" s="79" t="e">
        <f t="shared" ref="BH91" si="1183">IF(AF91&lt;20,8,IF(AF91="XXX",8,"."))</f>
        <v>#N/A</v>
      </c>
      <c r="BI91" s="80" t="e">
        <f t="shared" ref="BI91" si="1184">IF(BA91=1,".رياضيات",".")</f>
        <v>#N/A</v>
      </c>
      <c r="BJ91" s="80" t="e">
        <f t="shared" ref="BJ91" si="1185">IF(BB91=2,".نحوونصوص",".")</f>
        <v>#N/A</v>
      </c>
      <c r="BK91" s="80" t="e">
        <f t="shared" ref="BK91" si="1186">IF(BC91=3,".علوم",".")</f>
        <v>#N/A</v>
      </c>
      <c r="BL91" s="80" t="e">
        <f t="shared" ref="BL91" si="1187">IF(BD91=4,".تعبير واملاء وخط",".")</f>
        <v>#N/A</v>
      </c>
      <c r="BM91" s="80" t="e">
        <f t="shared" ref="BM91" si="1188">IF(BE91=5,".تربية اسلامية",".")</f>
        <v>#N/A</v>
      </c>
      <c r="BN91" s="80" t="e">
        <f t="shared" ref="BN91" si="1189">IF(BF91=6,".جغرافيا",".")</f>
        <v>#N/A</v>
      </c>
      <c r="BO91" s="80" t="e">
        <f t="shared" ref="BO91" si="1190">IF(BG91=7,".تاريخ",".")</f>
        <v>#N/A</v>
      </c>
      <c r="BP91" s="80" t="e">
        <f t="shared" ref="BP91" si="1191">IF(BH91=8,".وطنية",".")</f>
        <v>#N/A</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t="e">
        <f t="shared" ref="EU91" si="1192">IF(AC91="",7,IF(AC89+AC90&lt;40,7,""))</f>
        <v>#N/A</v>
      </c>
      <c r="EV91" s="82" t="e">
        <f t="shared" ref="EV91" si="1193">IF(AF91="",8,IF(AF89+AF90&lt;20,8,""))</f>
        <v>#N/A</v>
      </c>
      <c r="EW91" s="82">
        <f t="shared" ref="EW91" si="1194">IF(AO91="",9,IF(AO89+AO90&lt;40,9,""))</f>
        <v>9</v>
      </c>
      <c r="EX91" s="180"/>
      <c r="EY91" s="83"/>
      <c r="EZ91" s="83"/>
      <c r="FA91" s="83"/>
      <c r="FB91" s="178"/>
      <c r="FC91" s="175"/>
      <c r="FD91" s="175"/>
      <c r="FE91" s="178"/>
      <c r="GG91" s="96" t="str">
        <f>IF(A90="","",MATCH(A90,مرجع,0))</f>
        <v/>
      </c>
    </row>
    <row r="92" spans="1:189" ht="18" customHeight="1" x14ac:dyDescent="0.25">
      <c r="A92" s="168">
        <v>28</v>
      </c>
      <c r="B92" s="169"/>
      <c r="C92" s="169" t="e">
        <f>IF($GG92="","",INDEX(بيانات,$GG92,COLUMN(C$11)))</f>
        <v>#N/A</v>
      </c>
      <c r="D92" s="169" t="e">
        <f>IF($GG92="","",INDEX(بيانات,$GG92,COLUMN(D$11)))</f>
        <v>#N/A</v>
      </c>
      <c r="E92" s="169" t="e">
        <f>IF($GG92="","",INDEX(بيانات,$GG92,COLUMN(E$11)))</f>
        <v>#N/A</v>
      </c>
      <c r="F92" s="169" t="e">
        <f>IF($GG92="","",INDEX(بيانات,$GG92,COLUMN(F$11)))</f>
        <v>#N/A</v>
      </c>
      <c r="G92" s="169" t="e">
        <f>IF($GG92="","",INDEX(بيانات,$GG92,COLUMN(G$11)))</f>
        <v>#N/A</v>
      </c>
      <c r="H92" s="55" t="s">
        <v>50</v>
      </c>
      <c r="I92" s="56" t="e">
        <f t="shared" ref="I92:AF92" si="1195">IF($GG92="","",INDEX(بيانات,$GG92,COLUMN(I$11)))</f>
        <v>#N/A</v>
      </c>
      <c r="J92" s="56" t="e">
        <f t="shared" si="1195"/>
        <v>#N/A</v>
      </c>
      <c r="K92" s="56" t="e">
        <f t="shared" si="1195"/>
        <v>#N/A</v>
      </c>
      <c r="L92" s="56" t="e">
        <f t="shared" si="1195"/>
        <v>#N/A</v>
      </c>
      <c r="M92" s="56" t="e">
        <f t="shared" si="1195"/>
        <v>#N/A</v>
      </c>
      <c r="N92" s="56" t="e">
        <f t="shared" si="1195"/>
        <v>#N/A</v>
      </c>
      <c r="O92" s="56" t="e">
        <f t="shared" si="1195"/>
        <v>#N/A</v>
      </c>
      <c r="P92" s="56" t="e">
        <f t="shared" si="1195"/>
        <v>#N/A</v>
      </c>
      <c r="Q92" s="56" t="e">
        <f t="shared" si="1195"/>
        <v>#N/A</v>
      </c>
      <c r="R92" s="56" t="e">
        <f t="shared" si="1195"/>
        <v>#N/A</v>
      </c>
      <c r="S92" s="56" t="e">
        <f t="shared" si="1195"/>
        <v>#N/A</v>
      </c>
      <c r="T92" s="56" t="e">
        <f t="shared" si="1195"/>
        <v>#N/A</v>
      </c>
      <c r="U92" s="56" t="e">
        <f t="shared" si="1195"/>
        <v>#N/A</v>
      </c>
      <c r="V92" s="56" t="e">
        <f t="shared" si="1195"/>
        <v>#N/A</v>
      </c>
      <c r="W92" s="56" t="e">
        <f t="shared" si="1195"/>
        <v>#N/A</v>
      </c>
      <c r="X92" s="56" t="e">
        <f t="shared" si="1195"/>
        <v>#N/A</v>
      </c>
      <c r="Y92" s="56" t="e">
        <f t="shared" si="1195"/>
        <v>#N/A</v>
      </c>
      <c r="Z92" s="56" t="e">
        <f t="shared" si="1195"/>
        <v>#N/A</v>
      </c>
      <c r="AA92" s="56" t="e">
        <f t="shared" si="1195"/>
        <v>#N/A</v>
      </c>
      <c r="AB92" s="56" t="e">
        <f t="shared" si="1195"/>
        <v>#N/A</v>
      </c>
      <c r="AC92" s="56" t="e">
        <f t="shared" si="1195"/>
        <v>#N/A</v>
      </c>
      <c r="AD92" s="56" t="e">
        <f t="shared" si="1195"/>
        <v>#N/A</v>
      </c>
      <c r="AE92" s="56" t="e">
        <f t="shared" si="1195"/>
        <v>#N/A</v>
      </c>
      <c r="AF92" s="56" t="e">
        <f t="shared" si="1195"/>
        <v>#N/A</v>
      </c>
      <c r="AG92" s="158" t="str">
        <f t="shared" ref="AG92" si="1196">IF(AJ92&gt;=1,"دورثان","ناجح")</f>
        <v>ناجح</v>
      </c>
      <c r="AH92" s="58"/>
      <c r="AI92" s="161"/>
      <c r="AJ92" s="161"/>
      <c r="AK92" s="163"/>
      <c r="AL92" s="166"/>
      <c r="AM92" s="59"/>
      <c r="AN92" s="59"/>
      <c r="AO92" s="60"/>
      <c r="AP92" s="61"/>
      <c r="AQ92" s="181" t="e">
        <f t="shared" ref="AQ92" si="1197">CONCATENATE(BI94,BJ94,BK94,,BL94,BM94,,BN94,BO94,BP94)</f>
        <v>#N/A</v>
      </c>
      <c r="AR92" s="183" t="e">
        <f t="shared" ref="AR92" si="1198">K92:K93+N92:N93+Q92:Q93+T92:T93+W92:W93+Z92:Z93+AC92:AC93+AF92:AF93+AO92:AO93</f>
        <v>#N/A</v>
      </c>
      <c r="AS92" s="154" t="e">
        <f t="shared" ref="AS92" si="1199">IF(K94&lt;100,100-K94,IF(K94="XXX",100,"."))</f>
        <v>#N/A</v>
      </c>
      <c r="AT92" s="154" t="e">
        <f t="shared" ref="AT92" si="1200">IF(N94&lt;80,80-N94,IF(N94="XXX",80,"."))</f>
        <v>#N/A</v>
      </c>
      <c r="AU92" s="154" t="e">
        <f t="shared" ref="AU92" si="1201">IF(Q94&lt;80,80-Q94,IF(Q94="XXX",80,"."))</f>
        <v>#N/A</v>
      </c>
      <c r="AV92" s="154" t="e">
        <f t="shared" ref="AV92" si="1202">IF(T94&lt;80,80-T94,IF(T94="XXX",80,"."))</f>
        <v>#N/A</v>
      </c>
      <c r="AW92" s="154" t="e">
        <f t="shared" ref="AW92" si="1203">IF(W94&lt;60,60-W94,IF(W94="XXX",60,"."))</f>
        <v>#N/A</v>
      </c>
      <c r="AX92" s="154" t="e">
        <f t="shared" ref="AX92" si="1204">IF(Z94&lt;40,40-Z94,IF(Z94="XXX",40,"."))</f>
        <v>#N/A</v>
      </c>
      <c r="AY92" s="154" t="e">
        <f t="shared" ref="AY92" si="1205">IF(AC94&lt;40,40-AC94,IF(AC94="XXX",40,"."))</f>
        <v>#N/A</v>
      </c>
      <c r="AZ92" s="154" t="e">
        <f t="shared" ref="AZ92" si="1206">IF(AF94&lt;20,20-AF94,IF(AF94="XXX",20,"."))</f>
        <v>#N/A</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t="e">
        <f t="shared" ref="EU92" si="1207">IF(K94="",1,IF(K92+K93&lt;100,1,""))</f>
        <v>#N/A</v>
      </c>
      <c r="EV92" s="63" t="e">
        <f t="shared" ref="EV92" si="1208">IF(N94="",2,IF(N92+N93&lt;80,2,""))</f>
        <v>#N/A</v>
      </c>
      <c r="EW92" s="63" t="e">
        <f t="shared" ref="EW92" si="1209">IF(Q94="",3,IF(Q92+Q93&lt;80,3,""))</f>
        <v>#N/A</v>
      </c>
      <c r="EX92" s="180">
        <v>28</v>
      </c>
      <c r="EY92" s="64" t="str">
        <f t="shared" ref="EY92" si="1210">IF(AG92="","7",IF(AG92&lt;40,7,"*"))</f>
        <v>*</v>
      </c>
      <c r="EZ92" s="64" t="str">
        <f t="shared" ref="EZ92" si="1211">IF(AJ92="","8",IF(AJ92&lt;20,8,"*"))</f>
        <v>8</v>
      </c>
      <c r="FA92" s="65" t="e">
        <f t="shared" ref="FA92" si="1212">IF(AS92="","9",IF(AS92&lt;40,9,"*"))</f>
        <v>#N/A</v>
      </c>
      <c r="FB92" s="176">
        <f>IF(FC92="","",SUBTOTAL(2,$FC$11:FC92))</f>
        <v>28</v>
      </c>
      <c r="FC92" s="173">
        <f t="shared" ref="FC92" si="1213">IF(AG92="ناجح",ROW(),"")</f>
        <v>92</v>
      </c>
      <c r="FD92" s="173" t="str">
        <f t="shared" ref="FD92" si="1214">IF(AG92="دورثان",ROW(),"")</f>
        <v/>
      </c>
      <c r="FE92" s="176" t="str">
        <f>IF(FD92="","",SUBTOTAL(2,$FD$11:FD92))</f>
        <v/>
      </c>
      <c r="GG92" s="96" t="e">
        <f>IF(A92="","",MATCH(A92,مرجع,0))</f>
        <v>#N/A</v>
      </c>
    </row>
    <row r="93" spans="1:189" ht="18" customHeight="1" x14ac:dyDescent="0.25">
      <c r="A93" s="156"/>
      <c r="B93" s="161"/>
      <c r="C93" s="161"/>
      <c r="D93" s="161"/>
      <c r="E93" s="161"/>
      <c r="F93" s="161"/>
      <c r="G93" s="161"/>
      <c r="H93" s="67" t="s">
        <v>52</v>
      </c>
      <c r="I93" s="56" t="e">
        <f t="shared" ref="I93:AF93" si="1215">IF($GG92="","",INDEX(بيانات,$GG93,COLUMN(I$12)))</f>
        <v>#N/A</v>
      </c>
      <c r="J93" s="56" t="e">
        <f t="shared" si="1215"/>
        <v>#N/A</v>
      </c>
      <c r="K93" s="56" t="e">
        <f t="shared" si="1215"/>
        <v>#N/A</v>
      </c>
      <c r="L93" s="56" t="e">
        <f t="shared" si="1215"/>
        <v>#N/A</v>
      </c>
      <c r="M93" s="56" t="e">
        <f t="shared" si="1215"/>
        <v>#N/A</v>
      </c>
      <c r="N93" s="56" t="e">
        <f t="shared" si="1215"/>
        <v>#N/A</v>
      </c>
      <c r="O93" s="56" t="e">
        <f t="shared" si="1215"/>
        <v>#N/A</v>
      </c>
      <c r="P93" s="56" t="e">
        <f t="shared" si="1215"/>
        <v>#N/A</v>
      </c>
      <c r="Q93" s="56" t="e">
        <f t="shared" si="1215"/>
        <v>#N/A</v>
      </c>
      <c r="R93" s="56" t="e">
        <f t="shared" si="1215"/>
        <v>#N/A</v>
      </c>
      <c r="S93" s="56" t="e">
        <f t="shared" si="1215"/>
        <v>#N/A</v>
      </c>
      <c r="T93" s="56" t="e">
        <f t="shared" si="1215"/>
        <v>#N/A</v>
      </c>
      <c r="U93" s="56" t="e">
        <f t="shared" si="1215"/>
        <v>#N/A</v>
      </c>
      <c r="V93" s="56" t="e">
        <f t="shared" si="1215"/>
        <v>#N/A</v>
      </c>
      <c r="W93" s="56" t="e">
        <f t="shared" si="1215"/>
        <v>#N/A</v>
      </c>
      <c r="X93" s="56" t="e">
        <f t="shared" si="1215"/>
        <v>#N/A</v>
      </c>
      <c r="Y93" s="56" t="e">
        <f t="shared" si="1215"/>
        <v>#N/A</v>
      </c>
      <c r="Z93" s="56" t="e">
        <f t="shared" si="1215"/>
        <v>#N/A</v>
      </c>
      <c r="AA93" s="56" t="e">
        <f t="shared" si="1215"/>
        <v>#N/A</v>
      </c>
      <c r="AB93" s="56" t="e">
        <f t="shared" si="1215"/>
        <v>#N/A</v>
      </c>
      <c r="AC93" s="56" t="e">
        <f t="shared" si="1215"/>
        <v>#N/A</v>
      </c>
      <c r="AD93" s="56" t="e">
        <f t="shared" si="1215"/>
        <v>#N/A</v>
      </c>
      <c r="AE93" s="56" t="e">
        <f t="shared" si="1215"/>
        <v>#N/A</v>
      </c>
      <c r="AF93" s="56" t="e">
        <f t="shared" si="1215"/>
        <v>#N/A</v>
      </c>
      <c r="AG93" s="159"/>
      <c r="AH93" s="70"/>
      <c r="AI93" s="161"/>
      <c r="AJ93" s="161"/>
      <c r="AK93" s="164"/>
      <c r="AL93" s="166"/>
      <c r="AM93" s="71"/>
      <c r="AN93" s="71"/>
      <c r="AO93" s="60"/>
      <c r="AP93" s="72"/>
      <c r="AQ93" s="181"/>
      <c r="AR93" s="183"/>
      <c r="AS93" s="154"/>
      <c r="AT93" s="154"/>
      <c r="AU93" s="154"/>
      <c r="AV93" s="154"/>
      <c r="AW93" s="154"/>
      <c r="AX93" s="154"/>
      <c r="AY93" s="154"/>
      <c r="AZ93" s="154"/>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t="e">
        <f t="shared" ref="EU93" si="1216">IF(T94="",4,IF(T92+T93&lt;80,4,""))</f>
        <v>#N/A</v>
      </c>
      <c r="EV93" s="63" t="e">
        <f t="shared" ref="EV93" si="1217">IF(W94="",5,IF(W92+W93&lt;60,5,""))</f>
        <v>#N/A</v>
      </c>
      <c r="EW93" s="63" t="e">
        <f t="shared" ref="EW93" si="1218">IF(Z94="",6,IF(Z92+Z93&lt;40,6,""))</f>
        <v>#N/A</v>
      </c>
      <c r="EX93" s="180"/>
      <c r="EY93" s="66"/>
      <c r="EZ93" s="66"/>
      <c r="FA93" s="66"/>
      <c r="FB93" s="177"/>
      <c r="FC93" s="174"/>
      <c r="FD93" s="174"/>
      <c r="FE93" s="177"/>
      <c r="GG93" s="96"/>
    </row>
    <row r="94" spans="1:189" ht="18.75" customHeight="1" thickBot="1" x14ac:dyDescent="0.3">
      <c r="A94" s="157"/>
      <c r="B94" s="162"/>
      <c r="C94" s="162"/>
      <c r="D94" s="162"/>
      <c r="E94" s="162"/>
      <c r="F94" s="162"/>
      <c r="G94" s="162"/>
      <c r="H94" s="73" t="s">
        <v>53</v>
      </c>
      <c r="I94" s="74" t="e">
        <f t="shared" ref="I94:AF94" si="1219">IF($GG92="","",INDEX(بيانات,$GG93,COLUMN(I$12)))</f>
        <v>#N/A</v>
      </c>
      <c r="J94" s="74" t="e">
        <f t="shared" si="1219"/>
        <v>#N/A</v>
      </c>
      <c r="K94" s="74" t="e">
        <f t="shared" si="1219"/>
        <v>#N/A</v>
      </c>
      <c r="L94" s="74" t="e">
        <f t="shared" si="1219"/>
        <v>#N/A</v>
      </c>
      <c r="M94" s="74" t="e">
        <f t="shared" si="1219"/>
        <v>#N/A</v>
      </c>
      <c r="N94" s="74" t="e">
        <f t="shared" si="1219"/>
        <v>#N/A</v>
      </c>
      <c r="O94" s="74" t="e">
        <f t="shared" si="1219"/>
        <v>#N/A</v>
      </c>
      <c r="P94" s="74" t="e">
        <f t="shared" si="1219"/>
        <v>#N/A</v>
      </c>
      <c r="Q94" s="74" t="e">
        <f t="shared" si="1219"/>
        <v>#N/A</v>
      </c>
      <c r="R94" s="74" t="e">
        <f t="shared" si="1219"/>
        <v>#N/A</v>
      </c>
      <c r="S94" s="74" t="e">
        <f t="shared" si="1219"/>
        <v>#N/A</v>
      </c>
      <c r="T94" s="74" t="e">
        <f t="shared" si="1219"/>
        <v>#N/A</v>
      </c>
      <c r="U94" s="74" t="e">
        <f t="shared" si="1219"/>
        <v>#N/A</v>
      </c>
      <c r="V94" s="74" t="e">
        <f t="shared" si="1219"/>
        <v>#N/A</v>
      </c>
      <c r="W94" s="74" t="e">
        <f t="shared" si="1219"/>
        <v>#N/A</v>
      </c>
      <c r="X94" s="74" t="e">
        <f t="shared" si="1219"/>
        <v>#N/A</v>
      </c>
      <c r="Y94" s="74" t="e">
        <f t="shared" si="1219"/>
        <v>#N/A</v>
      </c>
      <c r="Z94" s="74" t="e">
        <f t="shared" si="1219"/>
        <v>#N/A</v>
      </c>
      <c r="AA94" s="74" t="e">
        <f t="shared" si="1219"/>
        <v>#N/A</v>
      </c>
      <c r="AB94" s="74" t="e">
        <f t="shared" si="1219"/>
        <v>#N/A</v>
      </c>
      <c r="AC94" s="74" t="e">
        <f t="shared" si="1219"/>
        <v>#N/A</v>
      </c>
      <c r="AD94" s="74" t="e">
        <f t="shared" si="1219"/>
        <v>#N/A</v>
      </c>
      <c r="AE94" s="74" t="e">
        <f t="shared" si="1219"/>
        <v>#N/A</v>
      </c>
      <c r="AF94" s="74" t="e">
        <f t="shared" si="1219"/>
        <v>#N/A</v>
      </c>
      <c r="AG94" s="160"/>
      <c r="AH94" s="75">
        <f t="shared" ref="AH94" si="1220">COUNT(BA94:BH94)</f>
        <v>0</v>
      </c>
      <c r="AI94" s="162"/>
      <c r="AJ94" s="162"/>
      <c r="AK94" s="165"/>
      <c r="AL94" s="167"/>
      <c r="AM94" s="76"/>
      <c r="AN94" s="76"/>
      <c r="AO94" s="77"/>
      <c r="AP94" s="78" t="e">
        <f t="shared" ref="AP94" si="1221">CONCATENATE(BH94,BG94,BF94,BE94,BD94,,BC94,BB94,BA94)</f>
        <v>#N/A</v>
      </c>
      <c r="AQ94" s="182"/>
      <c r="AR94" s="184"/>
      <c r="AS94" s="155"/>
      <c r="AT94" s="155"/>
      <c r="AU94" s="155"/>
      <c r="AV94" s="155"/>
      <c r="AW94" s="155"/>
      <c r="AX94" s="155"/>
      <c r="AY94" s="155"/>
      <c r="AZ94" s="155"/>
      <c r="BA94" s="79" t="e">
        <f t="shared" ref="BA94" si="1222">IF(K94&lt;100,1,IF(K94="XXX",1,"."))</f>
        <v>#N/A</v>
      </c>
      <c r="BB94" s="79" t="e">
        <f t="shared" ref="BB94" si="1223">IF(N94&lt;80,2,IF(N94="XXX",2,"."))</f>
        <v>#N/A</v>
      </c>
      <c r="BC94" s="79" t="e">
        <f t="shared" ref="BC94" si="1224">IF(Q94&lt;80,3,IF(Q94="XXX",3,"."))</f>
        <v>#N/A</v>
      </c>
      <c r="BD94" s="79" t="e">
        <f t="shared" ref="BD94" si="1225">IF(T94&lt;80,4,IF(W94="XXX",4,"."))</f>
        <v>#N/A</v>
      </c>
      <c r="BE94" s="79" t="e">
        <f t="shared" ref="BE94" si="1226">IF(W94&lt;60,5,IF(W94="XXX",5,"."))</f>
        <v>#N/A</v>
      </c>
      <c r="BF94" s="79" t="e">
        <f t="shared" ref="BF94" si="1227">IF(Z94&lt;40,6,IF(Z94="XXX",6,"."))</f>
        <v>#N/A</v>
      </c>
      <c r="BG94" s="79" t="e">
        <f t="shared" ref="BG94" si="1228">IF(AC94&lt;40,7,IF(AC94="XXX",7,"."))</f>
        <v>#N/A</v>
      </c>
      <c r="BH94" s="79" t="e">
        <f t="shared" ref="BH94" si="1229">IF(AF94&lt;20,8,IF(AF94="XXX",8,"."))</f>
        <v>#N/A</v>
      </c>
      <c r="BI94" s="80" t="e">
        <f t="shared" ref="BI94" si="1230">IF(BA94=1,".رياضيات",".")</f>
        <v>#N/A</v>
      </c>
      <c r="BJ94" s="80" t="e">
        <f t="shared" ref="BJ94" si="1231">IF(BB94=2,".نحوونصوص",".")</f>
        <v>#N/A</v>
      </c>
      <c r="BK94" s="80" t="e">
        <f t="shared" ref="BK94" si="1232">IF(BC94=3,".علوم",".")</f>
        <v>#N/A</v>
      </c>
      <c r="BL94" s="80" t="e">
        <f t="shared" ref="BL94" si="1233">IF(BD94=4,".تعبير واملاء وخط",".")</f>
        <v>#N/A</v>
      </c>
      <c r="BM94" s="80" t="e">
        <f t="shared" ref="BM94" si="1234">IF(BE94=5,".تربية اسلامية",".")</f>
        <v>#N/A</v>
      </c>
      <c r="BN94" s="80" t="e">
        <f t="shared" ref="BN94" si="1235">IF(BF94=6,".جغرافيا",".")</f>
        <v>#N/A</v>
      </c>
      <c r="BO94" s="80" t="e">
        <f t="shared" ref="BO94" si="1236">IF(BG94=7,".تاريخ",".")</f>
        <v>#N/A</v>
      </c>
      <c r="BP94" s="80" t="e">
        <f t="shared" ref="BP94" si="1237">IF(BH94=8,".وطنية",".")</f>
        <v>#N/A</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t="e">
        <f t="shared" ref="EU94" si="1238">IF(AC94="",7,IF(AC92+AC93&lt;40,7,""))</f>
        <v>#N/A</v>
      </c>
      <c r="EV94" s="82" t="e">
        <f t="shared" ref="EV94" si="1239">IF(AF94="",8,IF(AF92+AF93&lt;20,8,""))</f>
        <v>#N/A</v>
      </c>
      <c r="EW94" s="82">
        <f t="shared" ref="EW94" si="1240">IF(AO94="",9,IF(AO92+AO93&lt;40,9,""))</f>
        <v>9</v>
      </c>
      <c r="EX94" s="180"/>
      <c r="EY94" s="83"/>
      <c r="EZ94" s="83"/>
      <c r="FA94" s="83"/>
      <c r="FB94" s="178"/>
      <c r="FC94" s="175"/>
      <c r="FD94" s="175"/>
      <c r="FE94" s="178"/>
      <c r="GG94" s="96" t="str">
        <f>IF(A93="","",MATCH(A93,مرجع,0))</f>
        <v/>
      </c>
    </row>
    <row r="95" spans="1:189" ht="18" customHeight="1" x14ac:dyDescent="0.25">
      <c r="A95" s="168">
        <v>29</v>
      </c>
      <c r="B95" s="169"/>
      <c r="C95" s="169" t="e">
        <f>IF($GG95="","",INDEX(بيانات,$GG95,COLUMN(C$11)))</f>
        <v>#N/A</v>
      </c>
      <c r="D95" s="169" t="e">
        <f>IF($GG95="","",INDEX(بيانات,$GG95,COLUMN(D$11)))</f>
        <v>#N/A</v>
      </c>
      <c r="E95" s="169" t="e">
        <f>IF($GG95="","",INDEX(بيانات,$GG95,COLUMN(E$11)))</f>
        <v>#N/A</v>
      </c>
      <c r="F95" s="169" t="e">
        <f>IF($GG95="","",INDEX(بيانات,$GG95,COLUMN(F$11)))</f>
        <v>#N/A</v>
      </c>
      <c r="G95" s="169" t="e">
        <f>IF($GG95="","",INDEX(بيانات,$GG95,COLUMN(G$11)))</f>
        <v>#N/A</v>
      </c>
      <c r="H95" s="55" t="s">
        <v>50</v>
      </c>
      <c r="I95" s="56" t="e">
        <f t="shared" ref="I95:AF95" si="1241">IF($GG95="","",INDEX(بيانات,$GG95,COLUMN(I$11)))</f>
        <v>#N/A</v>
      </c>
      <c r="J95" s="56" t="e">
        <f t="shared" si="1241"/>
        <v>#N/A</v>
      </c>
      <c r="K95" s="56" t="e">
        <f t="shared" si="1241"/>
        <v>#N/A</v>
      </c>
      <c r="L95" s="56" t="e">
        <f t="shared" si="1241"/>
        <v>#N/A</v>
      </c>
      <c r="M95" s="56" t="e">
        <f t="shared" si="1241"/>
        <v>#N/A</v>
      </c>
      <c r="N95" s="56" t="e">
        <f t="shared" si="1241"/>
        <v>#N/A</v>
      </c>
      <c r="O95" s="56" t="e">
        <f t="shared" si="1241"/>
        <v>#N/A</v>
      </c>
      <c r="P95" s="56" t="e">
        <f t="shared" si="1241"/>
        <v>#N/A</v>
      </c>
      <c r="Q95" s="56" t="e">
        <f t="shared" si="1241"/>
        <v>#N/A</v>
      </c>
      <c r="R95" s="56" t="e">
        <f t="shared" si="1241"/>
        <v>#N/A</v>
      </c>
      <c r="S95" s="56" t="e">
        <f t="shared" si="1241"/>
        <v>#N/A</v>
      </c>
      <c r="T95" s="56" t="e">
        <f t="shared" si="1241"/>
        <v>#N/A</v>
      </c>
      <c r="U95" s="56" t="e">
        <f t="shared" si="1241"/>
        <v>#N/A</v>
      </c>
      <c r="V95" s="56" t="e">
        <f t="shared" si="1241"/>
        <v>#N/A</v>
      </c>
      <c r="W95" s="56" t="e">
        <f t="shared" si="1241"/>
        <v>#N/A</v>
      </c>
      <c r="X95" s="56" t="e">
        <f t="shared" si="1241"/>
        <v>#N/A</v>
      </c>
      <c r="Y95" s="56" t="e">
        <f t="shared" si="1241"/>
        <v>#N/A</v>
      </c>
      <c r="Z95" s="56" t="e">
        <f t="shared" si="1241"/>
        <v>#N/A</v>
      </c>
      <c r="AA95" s="56" t="e">
        <f t="shared" si="1241"/>
        <v>#N/A</v>
      </c>
      <c r="AB95" s="56" t="e">
        <f t="shared" si="1241"/>
        <v>#N/A</v>
      </c>
      <c r="AC95" s="56" t="e">
        <f t="shared" si="1241"/>
        <v>#N/A</v>
      </c>
      <c r="AD95" s="56" t="e">
        <f t="shared" si="1241"/>
        <v>#N/A</v>
      </c>
      <c r="AE95" s="56" t="e">
        <f t="shared" si="1241"/>
        <v>#N/A</v>
      </c>
      <c r="AF95" s="56" t="e">
        <f t="shared" si="1241"/>
        <v>#N/A</v>
      </c>
      <c r="AG95" s="158" t="str">
        <f t="shared" ref="AG95" si="1242">IF(AJ95&gt;=1,"دورثان","ناجح")</f>
        <v>ناجح</v>
      </c>
      <c r="AH95" s="58"/>
      <c r="AI95" s="161"/>
      <c r="AJ95" s="161"/>
      <c r="AK95" s="163"/>
      <c r="AL95" s="166"/>
      <c r="AM95" s="59"/>
      <c r="AN95" s="59"/>
      <c r="AO95" s="60"/>
      <c r="AP95" s="61"/>
      <c r="AQ95" s="181" t="e">
        <f t="shared" ref="AQ95" si="1243">CONCATENATE(BI97,BJ97,BK97,,BL97,BM97,,BN97,BO97,BP97)</f>
        <v>#N/A</v>
      </c>
      <c r="AR95" s="183" t="e">
        <f t="shared" ref="AR95" si="1244">K95:K96+N95:N96+Q95:Q96+T95:T96+W95:W96+Z95:Z96+AC95:AC96+AF95:AF96+AO95:AO96</f>
        <v>#N/A</v>
      </c>
      <c r="AS95" s="154" t="e">
        <f t="shared" ref="AS95" si="1245">IF(K97&lt;100,100-K97,IF(K97="XXX",100,"."))</f>
        <v>#N/A</v>
      </c>
      <c r="AT95" s="154" t="e">
        <f t="shared" ref="AT95" si="1246">IF(N97&lt;80,80-N97,IF(N97="XXX",80,"."))</f>
        <v>#N/A</v>
      </c>
      <c r="AU95" s="154" t="e">
        <f t="shared" ref="AU95" si="1247">IF(Q97&lt;80,80-Q97,IF(Q97="XXX",80,"."))</f>
        <v>#N/A</v>
      </c>
      <c r="AV95" s="154" t="e">
        <f t="shared" ref="AV95" si="1248">IF(T97&lt;80,80-T97,IF(T97="XXX",80,"."))</f>
        <v>#N/A</v>
      </c>
      <c r="AW95" s="154" t="e">
        <f t="shared" ref="AW95" si="1249">IF(W97&lt;60,60-W97,IF(W97="XXX",60,"."))</f>
        <v>#N/A</v>
      </c>
      <c r="AX95" s="154" t="e">
        <f t="shared" ref="AX95" si="1250">IF(Z97&lt;40,40-Z97,IF(Z97="XXX",40,"."))</f>
        <v>#N/A</v>
      </c>
      <c r="AY95" s="154" t="e">
        <f t="shared" ref="AY95" si="1251">IF(AC97&lt;40,40-AC97,IF(AC97="XXX",40,"."))</f>
        <v>#N/A</v>
      </c>
      <c r="AZ95" s="154" t="e">
        <f t="shared" ref="AZ95" si="1252">IF(AF97&lt;20,20-AF97,IF(AF97="XXX",20,"."))</f>
        <v>#N/A</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t="e">
        <f t="shared" ref="EU95" si="1253">IF(K97="",1,IF(K95+K96&lt;100,1,""))</f>
        <v>#N/A</v>
      </c>
      <c r="EV95" s="63" t="e">
        <f t="shared" ref="EV95" si="1254">IF(N97="",2,IF(N95+N96&lt;80,2,""))</f>
        <v>#N/A</v>
      </c>
      <c r="EW95" s="63" t="e">
        <f t="shared" ref="EW95" si="1255">IF(Q97="",3,IF(Q95+Q96&lt;80,3,""))</f>
        <v>#N/A</v>
      </c>
      <c r="EX95" s="180">
        <v>29</v>
      </c>
      <c r="EY95" s="64" t="str">
        <f t="shared" ref="EY95" si="1256">IF(AG95="","7",IF(AG95&lt;40,7,"*"))</f>
        <v>*</v>
      </c>
      <c r="EZ95" s="64" t="str">
        <f t="shared" ref="EZ95" si="1257">IF(AJ95="","8",IF(AJ95&lt;20,8,"*"))</f>
        <v>8</v>
      </c>
      <c r="FA95" s="65" t="e">
        <f t="shared" ref="FA95" si="1258">IF(AS95="","9",IF(AS95&lt;40,9,"*"))</f>
        <v>#N/A</v>
      </c>
      <c r="FB95" s="176">
        <f>IF(FC95="","",SUBTOTAL(2,$FC$11:FC95))</f>
        <v>29</v>
      </c>
      <c r="FC95" s="173">
        <f t="shared" ref="FC95" si="1259">IF(AG95="ناجح",ROW(),"")</f>
        <v>95</v>
      </c>
      <c r="FD95" s="173" t="str">
        <f t="shared" ref="FD95" si="1260">IF(AG95="دورثان",ROW(),"")</f>
        <v/>
      </c>
      <c r="FE95" s="176" t="str">
        <f>IF(FD95="","",SUBTOTAL(2,$FD$11:FD95))</f>
        <v/>
      </c>
      <c r="GG95" s="96" t="e">
        <f>IF(A95="","",MATCH(A95,مرجع,0))</f>
        <v>#N/A</v>
      </c>
    </row>
    <row r="96" spans="1:189" ht="18" customHeight="1" x14ac:dyDescent="0.25">
      <c r="A96" s="156"/>
      <c r="B96" s="161"/>
      <c r="C96" s="161"/>
      <c r="D96" s="161"/>
      <c r="E96" s="161"/>
      <c r="F96" s="161"/>
      <c r="G96" s="161"/>
      <c r="H96" s="67" t="s">
        <v>52</v>
      </c>
      <c r="I96" s="56" t="e">
        <f t="shared" ref="I96:AF96" si="1261">IF($GG95="","",INDEX(بيانات,$GG96,COLUMN(I$12)))</f>
        <v>#N/A</v>
      </c>
      <c r="J96" s="56" t="e">
        <f t="shared" si="1261"/>
        <v>#N/A</v>
      </c>
      <c r="K96" s="56" t="e">
        <f t="shared" si="1261"/>
        <v>#N/A</v>
      </c>
      <c r="L96" s="56" t="e">
        <f t="shared" si="1261"/>
        <v>#N/A</v>
      </c>
      <c r="M96" s="56" t="e">
        <f t="shared" si="1261"/>
        <v>#N/A</v>
      </c>
      <c r="N96" s="56" t="e">
        <f t="shared" si="1261"/>
        <v>#N/A</v>
      </c>
      <c r="O96" s="56" t="e">
        <f t="shared" si="1261"/>
        <v>#N/A</v>
      </c>
      <c r="P96" s="56" t="e">
        <f t="shared" si="1261"/>
        <v>#N/A</v>
      </c>
      <c r="Q96" s="56" t="e">
        <f t="shared" si="1261"/>
        <v>#N/A</v>
      </c>
      <c r="R96" s="56" t="e">
        <f t="shared" si="1261"/>
        <v>#N/A</v>
      </c>
      <c r="S96" s="56" t="e">
        <f t="shared" si="1261"/>
        <v>#N/A</v>
      </c>
      <c r="T96" s="56" t="e">
        <f t="shared" si="1261"/>
        <v>#N/A</v>
      </c>
      <c r="U96" s="56" t="e">
        <f t="shared" si="1261"/>
        <v>#N/A</v>
      </c>
      <c r="V96" s="56" t="e">
        <f t="shared" si="1261"/>
        <v>#N/A</v>
      </c>
      <c r="W96" s="56" t="e">
        <f t="shared" si="1261"/>
        <v>#N/A</v>
      </c>
      <c r="X96" s="56" t="e">
        <f t="shared" si="1261"/>
        <v>#N/A</v>
      </c>
      <c r="Y96" s="56" t="e">
        <f t="shared" si="1261"/>
        <v>#N/A</v>
      </c>
      <c r="Z96" s="56" t="e">
        <f t="shared" si="1261"/>
        <v>#N/A</v>
      </c>
      <c r="AA96" s="56" t="e">
        <f t="shared" si="1261"/>
        <v>#N/A</v>
      </c>
      <c r="AB96" s="56" t="e">
        <f t="shared" si="1261"/>
        <v>#N/A</v>
      </c>
      <c r="AC96" s="56" t="e">
        <f t="shared" si="1261"/>
        <v>#N/A</v>
      </c>
      <c r="AD96" s="56" t="e">
        <f t="shared" si="1261"/>
        <v>#N/A</v>
      </c>
      <c r="AE96" s="56" t="e">
        <f t="shared" si="1261"/>
        <v>#N/A</v>
      </c>
      <c r="AF96" s="56" t="e">
        <f t="shared" si="1261"/>
        <v>#N/A</v>
      </c>
      <c r="AG96" s="159"/>
      <c r="AH96" s="70"/>
      <c r="AI96" s="161"/>
      <c r="AJ96" s="161"/>
      <c r="AK96" s="164"/>
      <c r="AL96" s="166"/>
      <c r="AM96" s="71"/>
      <c r="AN96" s="71"/>
      <c r="AO96" s="60"/>
      <c r="AP96" s="72"/>
      <c r="AQ96" s="181"/>
      <c r="AR96" s="183"/>
      <c r="AS96" s="154"/>
      <c r="AT96" s="154"/>
      <c r="AU96" s="154"/>
      <c r="AV96" s="154"/>
      <c r="AW96" s="154"/>
      <c r="AX96" s="154"/>
      <c r="AY96" s="154"/>
      <c r="AZ96" s="154"/>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t="e">
        <f t="shared" ref="EU96" si="1262">IF(T97="",4,IF(T95+T96&lt;80,4,""))</f>
        <v>#N/A</v>
      </c>
      <c r="EV96" s="63" t="e">
        <f t="shared" ref="EV96" si="1263">IF(W97="",5,IF(W95+W96&lt;60,5,""))</f>
        <v>#N/A</v>
      </c>
      <c r="EW96" s="63" t="e">
        <f t="shared" ref="EW96" si="1264">IF(Z97="",6,IF(Z95+Z96&lt;40,6,""))</f>
        <v>#N/A</v>
      </c>
      <c r="EX96" s="180"/>
      <c r="EY96" s="66"/>
      <c r="EZ96" s="66"/>
      <c r="FA96" s="66"/>
      <c r="FB96" s="177"/>
      <c r="FC96" s="174"/>
      <c r="FD96" s="174"/>
      <c r="FE96" s="177"/>
      <c r="GG96" s="96"/>
    </row>
    <row r="97" spans="1:189" ht="18.75" customHeight="1" thickBot="1" x14ac:dyDescent="0.3">
      <c r="A97" s="157"/>
      <c r="B97" s="162"/>
      <c r="C97" s="162"/>
      <c r="D97" s="162"/>
      <c r="E97" s="162"/>
      <c r="F97" s="162"/>
      <c r="G97" s="162"/>
      <c r="H97" s="73" t="s">
        <v>53</v>
      </c>
      <c r="I97" s="74" t="e">
        <f t="shared" ref="I97:AF97" si="1265">IF($GG95="","",INDEX(بيانات,$GG96,COLUMN(I$12)))</f>
        <v>#N/A</v>
      </c>
      <c r="J97" s="74" t="e">
        <f t="shared" si="1265"/>
        <v>#N/A</v>
      </c>
      <c r="K97" s="74" t="e">
        <f t="shared" si="1265"/>
        <v>#N/A</v>
      </c>
      <c r="L97" s="74" t="e">
        <f t="shared" si="1265"/>
        <v>#N/A</v>
      </c>
      <c r="M97" s="74" t="e">
        <f t="shared" si="1265"/>
        <v>#N/A</v>
      </c>
      <c r="N97" s="74" t="e">
        <f t="shared" si="1265"/>
        <v>#N/A</v>
      </c>
      <c r="O97" s="74" t="e">
        <f t="shared" si="1265"/>
        <v>#N/A</v>
      </c>
      <c r="P97" s="74" t="e">
        <f t="shared" si="1265"/>
        <v>#N/A</v>
      </c>
      <c r="Q97" s="74" t="e">
        <f t="shared" si="1265"/>
        <v>#N/A</v>
      </c>
      <c r="R97" s="74" t="e">
        <f t="shared" si="1265"/>
        <v>#N/A</v>
      </c>
      <c r="S97" s="74" t="e">
        <f t="shared" si="1265"/>
        <v>#N/A</v>
      </c>
      <c r="T97" s="74" t="e">
        <f t="shared" si="1265"/>
        <v>#N/A</v>
      </c>
      <c r="U97" s="74" t="e">
        <f t="shared" si="1265"/>
        <v>#N/A</v>
      </c>
      <c r="V97" s="74" t="e">
        <f t="shared" si="1265"/>
        <v>#N/A</v>
      </c>
      <c r="W97" s="74" t="e">
        <f t="shared" si="1265"/>
        <v>#N/A</v>
      </c>
      <c r="X97" s="74" t="e">
        <f t="shared" si="1265"/>
        <v>#N/A</v>
      </c>
      <c r="Y97" s="74" t="e">
        <f t="shared" si="1265"/>
        <v>#N/A</v>
      </c>
      <c r="Z97" s="74" t="e">
        <f t="shared" si="1265"/>
        <v>#N/A</v>
      </c>
      <c r="AA97" s="74" t="e">
        <f t="shared" si="1265"/>
        <v>#N/A</v>
      </c>
      <c r="AB97" s="74" t="e">
        <f t="shared" si="1265"/>
        <v>#N/A</v>
      </c>
      <c r="AC97" s="74" t="e">
        <f t="shared" si="1265"/>
        <v>#N/A</v>
      </c>
      <c r="AD97" s="74" t="e">
        <f t="shared" si="1265"/>
        <v>#N/A</v>
      </c>
      <c r="AE97" s="74" t="e">
        <f t="shared" si="1265"/>
        <v>#N/A</v>
      </c>
      <c r="AF97" s="74" t="e">
        <f t="shared" si="1265"/>
        <v>#N/A</v>
      </c>
      <c r="AG97" s="160"/>
      <c r="AH97" s="75">
        <f t="shared" ref="AH97" si="1266">COUNT(BA97:BH97)</f>
        <v>0</v>
      </c>
      <c r="AI97" s="162"/>
      <c r="AJ97" s="162"/>
      <c r="AK97" s="165"/>
      <c r="AL97" s="167"/>
      <c r="AM97" s="76"/>
      <c r="AN97" s="76"/>
      <c r="AO97" s="77"/>
      <c r="AP97" s="78" t="e">
        <f t="shared" ref="AP97" si="1267">CONCATENATE(BH97,BG97,BF97,BE97,BD97,,BC97,BB97,BA97)</f>
        <v>#N/A</v>
      </c>
      <c r="AQ97" s="182"/>
      <c r="AR97" s="184"/>
      <c r="AS97" s="155"/>
      <c r="AT97" s="155"/>
      <c r="AU97" s="155"/>
      <c r="AV97" s="155"/>
      <c r="AW97" s="155"/>
      <c r="AX97" s="155"/>
      <c r="AY97" s="155"/>
      <c r="AZ97" s="155"/>
      <c r="BA97" s="79" t="e">
        <f t="shared" ref="BA97" si="1268">IF(K97&lt;100,1,IF(K97="XXX",1,"."))</f>
        <v>#N/A</v>
      </c>
      <c r="BB97" s="79" t="e">
        <f t="shared" ref="BB97" si="1269">IF(N97&lt;80,2,IF(N97="XXX",2,"."))</f>
        <v>#N/A</v>
      </c>
      <c r="BC97" s="79" t="e">
        <f t="shared" ref="BC97" si="1270">IF(Q97&lt;80,3,IF(Q97="XXX",3,"."))</f>
        <v>#N/A</v>
      </c>
      <c r="BD97" s="79" t="e">
        <f t="shared" ref="BD97" si="1271">IF(T97&lt;80,4,IF(W97="XXX",4,"."))</f>
        <v>#N/A</v>
      </c>
      <c r="BE97" s="79" t="e">
        <f t="shared" ref="BE97" si="1272">IF(W97&lt;60,5,IF(W97="XXX",5,"."))</f>
        <v>#N/A</v>
      </c>
      <c r="BF97" s="79" t="e">
        <f t="shared" ref="BF97" si="1273">IF(Z97&lt;40,6,IF(Z97="XXX",6,"."))</f>
        <v>#N/A</v>
      </c>
      <c r="BG97" s="79" t="e">
        <f t="shared" ref="BG97" si="1274">IF(AC97&lt;40,7,IF(AC97="XXX",7,"."))</f>
        <v>#N/A</v>
      </c>
      <c r="BH97" s="79" t="e">
        <f t="shared" ref="BH97" si="1275">IF(AF97&lt;20,8,IF(AF97="XXX",8,"."))</f>
        <v>#N/A</v>
      </c>
      <c r="BI97" s="80" t="e">
        <f t="shared" ref="BI97" si="1276">IF(BA97=1,".رياضيات",".")</f>
        <v>#N/A</v>
      </c>
      <c r="BJ97" s="80" t="e">
        <f t="shared" ref="BJ97" si="1277">IF(BB97=2,".نحوونصوص",".")</f>
        <v>#N/A</v>
      </c>
      <c r="BK97" s="80" t="e">
        <f t="shared" ref="BK97" si="1278">IF(BC97=3,".علوم",".")</f>
        <v>#N/A</v>
      </c>
      <c r="BL97" s="80" t="e">
        <f t="shared" ref="BL97" si="1279">IF(BD97=4,".تعبير واملاء وخط",".")</f>
        <v>#N/A</v>
      </c>
      <c r="BM97" s="80" t="e">
        <f t="shared" ref="BM97" si="1280">IF(BE97=5,".تربية اسلامية",".")</f>
        <v>#N/A</v>
      </c>
      <c r="BN97" s="80" t="e">
        <f t="shared" ref="BN97" si="1281">IF(BF97=6,".جغرافيا",".")</f>
        <v>#N/A</v>
      </c>
      <c r="BO97" s="80" t="e">
        <f t="shared" ref="BO97" si="1282">IF(BG97=7,".تاريخ",".")</f>
        <v>#N/A</v>
      </c>
      <c r="BP97" s="80" t="e">
        <f t="shared" ref="BP97" si="1283">IF(BH97=8,".وطنية",".")</f>
        <v>#N/A</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t="e">
        <f t="shared" ref="EU97" si="1284">IF(AC97="",7,IF(AC95+AC96&lt;40,7,""))</f>
        <v>#N/A</v>
      </c>
      <c r="EV97" s="82" t="e">
        <f t="shared" ref="EV97" si="1285">IF(AF97="",8,IF(AF95+AF96&lt;20,8,""))</f>
        <v>#N/A</v>
      </c>
      <c r="EW97" s="82">
        <f t="shared" ref="EW97" si="1286">IF(AO97="",9,IF(AO95+AO96&lt;40,9,""))</f>
        <v>9</v>
      </c>
      <c r="EX97" s="180"/>
      <c r="EY97" s="83"/>
      <c r="EZ97" s="83"/>
      <c r="FA97" s="83"/>
      <c r="FB97" s="178"/>
      <c r="FC97" s="175"/>
      <c r="FD97" s="175"/>
      <c r="FE97" s="178"/>
      <c r="GG97" s="96" t="str">
        <f>IF(A96="","",MATCH(A96,مرجع,0))</f>
        <v/>
      </c>
    </row>
    <row r="98" spans="1:189" ht="18" customHeight="1" x14ac:dyDescent="0.25">
      <c r="A98" s="168">
        <v>30</v>
      </c>
      <c r="B98" s="169"/>
      <c r="C98" s="169" t="e">
        <f>IF($GG98="","",INDEX(بيانات,$GG98,COLUMN(C$11)))</f>
        <v>#N/A</v>
      </c>
      <c r="D98" s="169" t="e">
        <f>IF($GG98="","",INDEX(بيانات,$GG98,COLUMN(D$11)))</f>
        <v>#N/A</v>
      </c>
      <c r="E98" s="169" t="e">
        <f>IF($GG98="","",INDEX(بيانات,$GG98,COLUMN(E$11)))</f>
        <v>#N/A</v>
      </c>
      <c r="F98" s="169" t="e">
        <f>IF($GG98="","",INDEX(بيانات,$GG98,COLUMN(F$11)))</f>
        <v>#N/A</v>
      </c>
      <c r="G98" s="169" t="e">
        <f>IF($GG98="","",INDEX(بيانات,$GG98,COLUMN(G$11)))</f>
        <v>#N/A</v>
      </c>
      <c r="H98" s="55" t="s">
        <v>50</v>
      </c>
      <c r="I98" s="56" t="e">
        <f t="shared" ref="I98:AF98" si="1287">IF($GG98="","",INDEX(بيانات,$GG98,COLUMN(I$11)))</f>
        <v>#N/A</v>
      </c>
      <c r="J98" s="56" t="e">
        <f t="shared" si="1287"/>
        <v>#N/A</v>
      </c>
      <c r="K98" s="56" t="e">
        <f t="shared" si="1287"/>
        <v>#N/A</v>
      </c>
      <c r="L98" s="56" t="e">
        <f t="shared" si="1287"/>
        <v>#N/A</v>
      </c>
      <c r="M98" s="56" t="e">
        <f t="shared" si="1287"/>
        <v>#N/A</v>
      </c>
      <c r="N98" s="56" t="e">
        <f t="shared" si="1287"/>
        <v>#N/A</v>
      </c>
      <c r="O98" s="56" t="e">
        <f t="shared" si="1287"/>
        <v>#N/A</v>
      </c>
      <c r="P98" s="56" t="e">
        <f t="shared" si="1287"/>
        <v>#N/A</v>
      </c>
      <c r="Q98" s="56" t="e">
        <f t="shared" si="1287"/>
        <v>#N/A</v>
      </c>
      <c r="R98" s="56" t="e">
        <f t="shared" si="1287"/>
        <v>#N/A</v>
      </c>
      <c r="S98" s="56" t="e">
        <f t="shared" si="1287"/>
        <v>#N/A</v>
      </c>
      <c r="T98" s="56" t="e">
        <f t="shared" si="1287"/>
        <v>#N/A</v>
      </c>
      <c r="U98" s="56" t="e">
        <f t="shared" si="1287"/>
        <v>#N/A</v>
      </c>
      <c r="V98" s="56" t="e">
        <f t="shared" si="1287"/>
        <v>#N/A</v>
      </c>
      <c r="W98" s="56" t="e">
        <f t="shared" si="1287"/>
        <v>#N/A</v>
      </c>
      <c r="X98" s="56" t="e">
        <f t="shared" si="1287"/>
        <v>#N/A</v>
      </c>
      <c r="Y98" s="56" t="e">
        <f t="shared" si="1287"/>
        <v>#N/A</v>
      </c>
      <c r="Z98" s="56" t="e">
        <f t="shared" si="1287"/>
        <v>#N/A</v>
      </c>
      <c r="AA98" s="56" t="e">
        <f t="shared" si="1287"/>
        <v>#N/A</v>
      </c>
      <c r="AB98" s="56" t="e">
        <f t="shared" si="1287"/>
        <v>#N/A</v>
      </c>
      <c r="AC98" s="56" t="e">
        <f t="shared" si="1287"/>
        <v>#N/A</v>
      </c>
      <c r="AD98" s="56" t="e">
        <f t="shared" si="1287"/>
        <v>#N/A</v>
      </c>
      <c r="AE98" s="56" t="e">
        <f t="shared" si="1287"/>
        <v>#N/A</v>
      </c>
      <c r="AF98" s="56" t="e">
        <f t="shared" si="1287"/>
        <v>#N/A</v>
      </c>
      <c r="AG98" s="158" t="str">
        <f t="shared" ref="AG98" si="1288">IF(AJ98&gt;=1,"دورثان","ناجح")</f>
        <v>ناجح</v>
      </c>
      <c r="AH98" s="58"/>
      <c r="AI98" s="161"/>
      <c r="AJ98" s="161"/>
      <c r="AK98" s="163"/>
      <c r="AL98" s="166"/>
      <c r="AM98" s="59"/>
      <c r="AN98" s="59"/>
      <c r="AO98" s="60"/>
      <c r="AP98" s="61"/>
      <c r="AQ98" s="181" t="e">
        <f t="shared" ref="AQ98" si="1289">CONCATENATE(BI100,BJ100,BK100,,BL100,BM100,,BN100,BO100,BP100)</f>
        <v>#N/A</v>
      </c>
      <c r="AR98" s="183" t="e">
        <f t="shared" ref="AR98" si="1290">K98:K99+N98:N99+Q98:Q99+T98:T99+W98:W99+Z98:Z99+AC98:AC99+AF98:AF99+AO98:AO99</f>
        <v>#N/A</v>
      </c>
      <c r="AS98" s="154" t="e">
        <f t="shared" ref="AS98" si="1291">IF(K100&lt;100,100-K100,IF(K100="XXX",100,"."))</f>
        <v>#N/A</v>
      </c>
      <c r="AT98" s="154" t="e">
        <f t="shared" ref="AT98" si="1292">IF(N100&lt;80,80-N100,IF(N100="XXX",80,"."))</f>
        <v>#N/A</v>
      </c>
      <c r="AU98" s="154" t="e">
        <f t="shared" ref="AU98" si="1293">IF(Q100&lt;80,80-Q100,IF(Q100="XXX",80,"."))</f>
        <v>#N/A</v>
      </c>
      <c r="AV98" s="154" t="e">
        <f t="shared" ref="AV98" si="1294">IF(T100&lt;80,80-T100,IF(T100="XXX",80,"."))</f>
        <v>#N/A</v>
      </c>
      <c r="AW98" s="154" t="e">
        <f t="shared" ref="AW98" si="1295">IF(W100&lt;60,60-W100,IF(W100="XXX",60,"."))</f>
        <v>#N/A</v>
      </c>
      <c r="AX98" s="154" t="e">
        <f t="shared" ref="AX98" si="1296">IF(Z100&lt;40,40-Z100,IF(Z100="XXX",40,"."))</f>
        <v>#N/A</v>
      </c>
      <c r="AY98" s="154" t="e">
        <f t="shared" ref="AY98" si="1297">IF(AC100&lt;40,40-AC100,IF(AC100="XXX",40,"."))</f>
        <v>#N/A</v>
      </c>
      <c r="AZ98" s="154" t="e">
        <f t="shared" ref="AZ98" si="1298">IF(AF100&lt;20,20-AF100,IF(AF100="XXX",20,"."))</f>
        <v>#N/A</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t="e">
        <f t="shared" ref="EU98" si="1299">IF(K100="",1,IF(K98+K99&lt;100,1,""))</f>
        <v>#N/A</v>
      </c>
      <c r="EV98" s="63" t="e">
        <f t="shared" ref="EV98" si="1300">IF(N100="",2,IF(N98+N99&lt;80,2,""))</f>
        <v>#N/A</v>
      </c>
      <c r="EW98" s="63" t="e">
        <f t="shared" ref="EW98" si="1301">IF(Q100="",3,IF(Q98+Q99&lt;80,3,""))</f>
        <v>#N/A</v>
      </c>
      <c r="EX98" s="180">
        <v>30</v>
      </c>
      <c r="EY98" s="64" t="str">
        <f t="shared" ref="EY98" si="1302">IF(AG98="","7",IF(AG98&lt;40,7,"*"))</f>
        <v>*</v>
      </c>
      <c r="EZ98" s="64" t="str">
        <f t="shared" ref="EZ98" si="1303">IF(AJ98="","8",IF(AJ98&lt;20,8,"*"))</f>
        <v>8</v>
      </c>
      <c r="FA98" s="65" t="e">
        <f t="shared" ref="FA98" si="1304">IF(AS98="","9",IF(AS98&lt;40,9,"*"))</f>
        <v>#N/A</v>
      </c>
      <c r="FB98" s="176">
        <f>IF(FC98="","",SUBTOTAL(2,$FC$11:FC98))</f>
        <v>30</v>
      </c>
      <c r="FC98" s="173">
        <f t="shared" ref="FC98" si="1305">IF(AG98="ناجح",ROW(),"")</f>
        <v>98</v>
      </c>
      <c r="FD98" s="173" t="str">
        <f t="shared" ref="FD98" si="1306">IF(AG98="دورثان",ROW(),"")</f>
        <v/>
      </c>
      <c r="FE98" s="176" t="str">
        <f>IF(FD98="","",SUBTOTAL(2,$FD$11:FD98))</f>
        <v/>
      </c>
      <c r="GG98" s="96" t="e">
        <f>IF(A98="","",MATCH(A98,مرجع,0))</f>
        <v>#N/A</v>
      </c>
    </row>
    <row r="99" spans="1:189" ht="18" customHeight="1" x14ac:dyDescent="0.25">
      <c r="A99" s="156"/>
      <c r="B99" s="161"/>
      <c r="C99" s="161"/>
      <c r="D99" s="161"/>
      <c r="E99" s="161"/>
      <c r="F99" s="161"/>
      <c r="G99" s="161"/>
      <c r="H99" s="67" t="s">
        <v>52</v>
      </c>
      <c r="I99" s="56" t="e">
        <f t="shared" ref="I99:AF99" si="1307">IF($GG98="","",INDEX(بيانات,$GG99,COLUMN(I$12)))</f>
        <v>#N/A</v>
      </c>
      <c r="J99" s="56" t="e">
        <f t="shared" si="1307"/>
        <v>#N/A</v>
      </c>
      <c r="K99" s="56" t="e">
        <f t="shared" si="1307"/>
        <v>#N/A</v>
      </c>
      <c r="L99" s="56" t="e">
        <f t="shared" si="1307"/>
        <v>#N/A</v>
      </c>
      <c r="M99" s="56" t="e">
        <f t="shared" si="1307"/>
        <v>#N/A</v>
      </c>
      <c r="N99" s="56" t="e">
        <f t="shared" si="1307"/>
        <v>#N/A</v>
      </c>
      <c r="O99" s="56" t="e">
        <f t="shared" si="1307"/>
        <v>#N/A</v>
      </c>
      <c r="P99" s="56" t="e">
        <f t="shared" si="1307"/>
        <v>#N/A</v>
      </c>
      <c r="Q99" s="56" t="e">
        <f t="shared" si="1307"/>
        <v>#N/A</v>
      </c>
      <c r="R99" s="56" t="e">
        <f t="shared" si="1307"/>
        <v>#N/A</v>
      </c>
      <c r="S99" s="56" t="e">
        <f t="shared" si="1307"/>
        <v>#N/A</v>
      </c>
      <c r="T99" s="56" t="e">
        <f t="shared" si="1307"/>
        <v>#N/A</v>
      </c>
      <c r="U99" s="56" t="e">
        <f t="shared" si="1307"/>
        <v>#N/A</v>
      </c>
      <c r="V99" s="56" t="e">
        <f t="shared" si="1307"/>
        <v>#N/A</v>
      </c>
      <c r="W99" s="56" t="e">
        <f t="shared" si="1307"/>
        <v>#N/A</v>
      </c>
      <c r="X99" s="56" t="e">
        <f t="shared" si="1307"/>
        <v>#N/A</v>
      </c>
      <c r="Y99" s="56" t="e">
        <f t="shared" si="1307"/>
        <v>#N/A</v>
      </c>
      <c r="Z99" s="56" t="e">
        <f t="shared" si="1307"/>
        <v>#N/A</v>
      </c>
      <c r="AA99" s="56" t="e">
        <f t="shared" si="1307"/>
        <v>#N/A</v>
      </c>
      <c r="AB99" s="56" t="e">
        <f t="shared" si="1307"/>
        <v>#N/A</v>
      </c>
      <c r="AC99" s="56" t="e">
        <f t="shared" si="1307"/>
        <v>#N/A</v>
      </c>
      <c r="AD99" s="56" t="e">
        <f t="shared" si="1307"/>
        <v>#N/A</v>
      </c>
      <c r="AE99" s="56" t="e">
        <f t="shared" si="1307"/>
        <v>#N/A</v>
      </c>
      <c r="AF99" s="56" t="e">
        <f t="shared" si="1307"/>
        <v>#N/A</v>
      </c>
      <c r="AG99" s="159"/>
      <c r="AH99" s="70"/>
      <c r="AI99" s="161"/>
      <c r="AJ99" s="161"/>
      <c r="AK99" s="164"/>
      <c r="AL99" s="166"/>
      <c r="AM99" s="71"/>
      <c r="AN99" s="71"/>
      <c r="AO99" s="60"/>
      <c r="AP99" s="72"/>
      <c r="AQ99" s="181"/>
      <c r="AR99" s="183"/>
      <c r="AS99" s="154"/>
      <c r="AT99" s="154"/>
      <c r="AU99" s="154"/>
      <c r="AV99" s="154"/>
      <c r="AW99" s="154"/>
      <c r="AX99" s="154"/>
      <c r="AY99" s="154"/>
      <c r="AZ99" s="154"/>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t="e">
        <f t="shared" ref="EU99" si="1308">IF(T100="",4,IF(T98+T99&lt;80,4,""))</f>
        <v>#N/A</v>
      </c>
      <c r="EV99" s="63" t="e">
        <f t="shared" ref="EV99" si="1309">IF(W100="",5,IF(W98+W99&lt;60,5,""))</f>
        <v>#N/A</v>
      </c>
      <c r="EW99" s="63" t="e">
        <f t="shared" ref="EW99" si="1310">IF(Z100="",6,IF(Z98+Z99&lt;40,6,""))</f>
        <v>#N/A</v>
      </c>
      <c r="EX99" s="180"/>
      <c r="EY99" s="66"/>
      <c r="EZ99" s="66"/>
      <c r="FA99" s="66"/>
      <c r="FB99" s="177"/>
      <c r="FC99" s="174"/>
      <c r="FD99" s="174"/>
      <c r="FE99" s="177"/>
      <c r="GG99" s="96"/>
    </row>
    <row r="100" spans="1:189" ht="18.75" customHeight="1" thickBot="1" x14ac:dyDescent="0.3">
      <c r="A100" s="157"/>
      <c r="B100" s="162"/>
      <c r="C100" s="162"/>
      <c r="D100" s="162"/>
      <c r="E100" s="162"/>
      <c r="F100" s="162"/>
      <c r="G100" s="162"/>
      <c r="H100" s="73" t="s">
        <v>53</v>
      </c>
      <c r="I100" s="74" t="e">
        <f t="shared" ref="I100:AF100" si="1311">IF($GG98="","",INDEX(بيانات,$GG99,COLUMN(I$12)))</f>
        <v>#N/A</v>
      </c>
      <c r="J100" s="74" t="e">
        <f t="shared" si="1311"/>
        <v>#N/A</v>
      </c>
      <c r="K100" s="74" t="e">
        <f t="shared" si="1311"/>
        <v>#N/A</v>
      </c>
      <c r="L100" s="74" t="e">
        <f t="shared" si="1311"/>
        <v>#N/A</v>
      </c>
      <c r="M100" s="74" t="e">
        <f t="shared" si="1311"/>
        <v>#N/A</v>
      </c>
      <c r="N100" s="74" t="e">
        <f t="shared" si="1311"/>
        <v>#N/A</v>
      </c>
      <c r="O100" s="74" t="e">
        <f t="shared" si="1311"/>
        <v>#N/A</v>
      </c>
      <c r="P100" s="74" t="e">
        <f t="shared" si="1311"/>
        <v>#N/A</v>
      </c>
      <c r="Q100" s="74" t="e">
        <f t="shared" si="1311"/>
        <v>#N/A</v>
      </c>
      <c r="R100" s="74" t="e">
        <f t="shared" si="1311"/>
        <v>#N/A</v>
      </c>
      <c r="S100" s="74" t="e">
        <f t="shared" si="1311"/>
        <v>#N/A</v>
      </c>
      <c r="T100" s="74" t="e">
        <f t="shared" si="1311"/>
        <v>#N/A</v>
      </c>
      <c r="U100" s="74" t="e">
        <f t="shared" si="1311"/>
        <v>#N/A</v>
      </c>
      <c r="V100" s="74" t="e">
        <f t="shared" si="1311"/>
        <v>#N/A</v>
      </c>
      <c r="W100" s="74" t="e">
        <f t="shared" si="1311"/>
        <v>#N/A</v>
      </c>
      <c r="X100" s="74" t="e">
        <f t="shared" si="1311"/>
        <v>#N/A</v>
      </c>
      <c r="Y100" s="74" t="e">
        <f t="shared" si="1311"/>
        <v>#N/A</v>
      </c>
      <c r="Z100" s="74" t="e">
        <f t="shared" si="1311"/>
        <v>#N/A</v>
      </c>
      <c r="AA100" s="74" t="e">
        <f t="shared" si="1311"/>
        <v>#N/A</v>
      </c>
      <c r="AB100" s="74" t="e">
        <f t="shared" si="1311"/>
        <v>#N/A</v>
      </c>
      <c r="AC100" s="74" t="e">
        <f t="shared" si="1311"/>
        <v>#N/A</v>
      </c>
      <c r="AD100" s="74" t="e">
        <f t="shared" si="1311"/>
        <v>#N/A</v>
      </c>
      <c r="AE100" s="74" t="e">
        <f t="shared" si="1311"/>
        <v>#N/A</v>
      </c>
      <c r="AF100" s="74" t="e">
        <f t="shared" si="1311"/>
        <v>#N/A</v>
      </c>
      <c r="AG100" s="160"/>
      <c r="AH100" s="75">
        <f t="shared" ref="AH100" si="1312">COUNT(BA100:BH100)</f>
        <v>0</v>
      </c>
      <c r="AI100" s="162"/>
      <c r="AJ100" s="162"/>
      <c r="AK100" s="165"/>
      <c r="AL100" s="167"/>
      <c r="AM100" s="76"/>
      <c r="AN100" s="76"/>
      <c r="AO100" s="77"/>
      <c r="AP100" s="78" t="e">
        <f t="shared" ref="AP100" si="1313">CONCATENATE(BH100,BG100,BF100,BE100,BD100,,BC100,BB100,BA100)</f>
        <v>#N/A</v>
      </c>
      <c r="AQ100" s="182"/>
      <c r="AR100" s="184"/>
      <c r="AS100" s="155"/>
      <c r="AT100" s="155"/>
      <c r="AU100" s="155"/>
      <c r="AV100" s="155"/>
      <c r="AW100" s="155"/>
      <c r="AX100" s="155"/>
      <c r="AY100" s="155"/>
      <c r="AZ100" s="155"/>
      <c r="BA100" s="79" t="e">
        <f t="shared" ref="BA100" si="1314">IF(K100&lt;100,1,IF(K100="XXX",1,"."))</f>
        <v>#N/A</v>
      </c>
      <c r="BB100" s="79" t="e">
        <f t="shared" ref="BB100" si="1315">IF(N100&lt;80,2,IF(N100="XXX",2,"."))</f>
        <v>#N/A</v>
      </c>
      <c r="BC100" s="79" t="e">
        <f t="shared" ref="BC100" si="1316">IF(Q100&lt;80,3,IF(Q100="XXX",3,"."))</f>
        <v>#N/A</v>
      </c>
      <c r="BD100" s="79" t="e">
        <f t="shared" ref="BD100" si="1317">IF(T100&lt;80,4,IF(W100="XXX",4,"."))</f>
        <v>#N/A</v>
      </c>
      <c r="BE100" s="79" t="e">
        <f t="shared" ref="BE100" si="1318">IF(W100&lt;60,5,IF(W100="XXX",5,"."))</f>
        <v>#N/A</v>
      </c>
      <c r="BF100" s="79" t="e">
        <f t="shared" ref="BF100" si="1319">IF(Z100&lt;40,6,IF(Z100="XXX",6,"."))</f>
        <v>#N/A</v>
      </c>
      <c r="BG100" s="79" t="e">
        <f t="shared" ref="BG100" si="1320">IF(AC100&lt;40,7,IF(AC100="XXX",7,"."))</f>
        <v>#N/A</v>
      </c>
      <c r="BH100" s="79" t="e">
        <f t="shared" ref="BH100" si="1321">IF(AF100&lt;20,8,IF(AF100="XXX",8,"."))</f>
        <v>#N/A</v>
      </c>
      <c r="BI100" s="80" t="e">
        <f t="shared" ref="BI100" si="1322">IF(BA100=1,".رياضيات",".")</f>
        <v>#N/A</v>
      </c>
      <c r="BJ100" s="80" t="e">
        <f t="shared" ref="BJ100" si="1323">IF(BB100=2,".نحوونصوص",".")</f>
        <v>#N/A</v>
      </c>
      <c r="BK100" s="80" t="e">
        <f t="shared" ref="BK100" si="1324">IF(BC100=3,".علوم",".")</f>
        <v>#N/A</v>
      </c>
      <c r="BL100" s="80" t="e">
        <f t="shared" ref="BL100" si="1325">IF(BD100=4,".تعبير واملاء وخط",".")</f>
        <v>#N/A</v>
      </c>
      <c r="BM100" s="80" t="e">
        <f t="shared" ref="BM100" si="1326">IF(BE100=5,".تربية اسلامية",".")</f>
        <v>#N/A</v>
      </c>
      <c r="BN100" s="80" t="e">
        <f t="shared" ref="BN100" si="1327">IF(BF100=6,".جغرافيا",".")</f>
        <v>#N/A</v>
      </c>
      <c r="BO100" s="80" t="e">
        <f t="shared" ref="BO100" si="1328">IF(BG100=7,".تاريخ",".")</f>
        <v>#N/A</v>
      </c>
      <c r="BP100" s="80" t="e">
        <f t="shared" ref="BP100" si="1329">IF(BH100=8,".وطنية",".")</f>
        <v>#N/A</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t="e">
        <f t="shared" ref="EU100" si="1330">IF(AC100="",7,IF(AC98+AC99&lt;40,7,""))</f>
        <v>#N/A</v>
      </c>
      <c r="EV100" s="82" t="e">
        <f t="shared" ref="EV100" si="1331">IF(AF100="",8,IF(AF98+AF99&lt;20,8,""))</f>
        <v>#N/A</v>
      </c>
      <c r="EW100" s="82">
        <f t="shared" ref="EW100" si="1332">IF(AO100="",9,IF(AO98+AO99&lt;40,9,""))</f>
        <v>9</v>
      </c>
      <c r="EX100" s="180"/>
      <c r="EY100" s="83"/>
      <c r="EZ100" s="83"/>
      <c r="FA100" s="83"/>
      <c r="FB100" s="178"/>
      <c r="FC100" s="175"/>
      <c r="FD100" s="175"/>
      <c r="FE100" s="178"/>
      <c r="GG100" s="96" t="str">
        <f>IF(A99="","",MATCH(A99,مرجع,0))</f>
        <v/>
      </c>
    </row>
    <row r="101" spans="1:189" ht="18" customHeight="1" x14ac:dyDescent="0.25">
      <c r="A101" s="168">
        <v>31</v>
      </c>
      <c r="B101" s="169"/>
      <c r="C101" s="169" t="e">
        <f>IF($GG101="","",INDEX(بيانات,$GG101,COLUMN(C$11)))</f>
        <v>#N/A</v>
      </c>
      <c r="D101" s="169" t="e">
        <f>IF($GG101="","",INDEX(بيانات,$GG101,COLUMN(D$11)))</f>
        <v>#N/A</v>
      </c>
      <c r="E101" s="169" t="e">
        <f>IF($GG101="","",INDEX(بيانات,$GG101,COLUMN(E$11)))</f>
        <v>#N/A</v>
      </c>
      <c r="F101" s="169" t="e">
        <f>IF($GG101="","",INDEX(بيانات,$GG101,COLUMN(F$11)))</f>
        <v>#N/A</v>
      </c>
      <c r="G101" s="169" t="e">
        <f>IF($GG101="","",INDEX(بيانات,$GG101,COLUMN(G$11)))</f>
        <v>#N/A</v>
      </c>
      <c r="H101" s="55" t="s">
        <v>50</v>
      </c>
      <c r="I101" s="56" t="e">
        <f t="shared" ref="I101:AF101" si="1333">IF($GG101="","",INDEX(بيانات,$GG101,COLUMN(I$11)))</f>
        <v>#N/A</v>
      </c>
      <c r="J101" s="56" t="e">
        <f t="shared" si="1333"/>
        <v>#N/A</v>
      </c>
      <c r="K101" s="56" t="e">
        <f t="shared" si="1333"/>
        <v>#N/A</v>
      </c>
      <c r="L101" s="56" t="e">
        <f t="shared" si="1333"/>
        <v>#N/A</v>
      </c>
      <c r="M101" s="56" t="e">
        <f t="shared" si="1333"/>
        <v>#N/A</v>
      </c>
      <c r="N101" s="56" t="e">
        <f t="shared" si="1333"/>
        <v>#N/A</v>
      </c>
      <c r="O101" s="56" t="e">
        <f t="shared" si="1333"/>
        <v>#N/A</v>
      </c>
      <c r="P101" s="56" t="e">
        <f t="shared" si="1333"/>
        <v>#N/A</v>
      </c>
      <c r="Q101" s="56" t="e">
        <f t="shared" si="1333"/>
        <v>#N/A</v>
      </c>
      <c r="R101" s="56" t="e">
        <f t="shared" si="1333"/>
        <v>#N/A</v>
      </c>
      <c r="S101" s="56" t="e">
        <f t="shared" si="1333"/>
        <v>#N/A</v>
      </c>
      <c r="T101" s="56" t="e">
        <f t="shared" si="1333"/>
        <v>#N/A</v>
      </c>
      <c r="U101" s="56" t="e">
        <f t="shared" si="1333"/>
        <v>#N/A</v>
      </c>
      <c r="V101" s="56" t="e">
        <f t="shared" si="1333"/>
        <v>#N/A</v>
      </c>
      <c r="W101" s="56" t="e">
        <f t="shared" si="1333"/>
        <v>#N/A</v>
      </c>
      <c r="X101" s="56" t="e">
        <f t="shared" si="1333"/>
        <v>#N/A</v>
      </c>
      <c r="Y101" s="56" t="e">
        <f t="shared" si="1333"/>
        <v>#N/A</v>
      </c>
      <c r="Z101" s="56" t="e">
        <f t="shared" si="1333"/>
        <v>#N/A</v>
      </c>
      <c r="AA101" s="56" t="e">
        <f t="shared" si="1333"/>
        <v>#N/A</v>
      </c>
      <c r="AB101" s="56" t="e">
        <f t="shared" si="1333"/>
        <v>#N/A</v>
      </c>
      <c r="AC101" s="56" t="e">
        <f t="shared" si="1333"/>
        <v>#N/A</v>
      </c>
      <c r="AD101" s="56" t="e">
        <f t="shared" si="1333"/>
        <v>#N/A</v>
      </c>
      <c r="AE101" s="56" t="e">
        <f t="shared" si="1333"/>
        <v>#N/A</v>
      </c>
      <c r="AF101" s="56" t="e">
        <f t="shared" si="1333"/>
        <v>#N/A</v>
      </c>
      <c r="AG101" s="158" t="str">
        <f t="shared" ref="AG101" si="1334">IF(AJ101&gt;=1,"دورثان","ناجح")</f>
        <v>ناجح</v>
      </c>
      <c r="AH101" s="58"/>
      <c r="AI101" s="161"/>
      <c r="AJ101" s="161"/>
      <c r="AK101" s="163"/>
      <c r="AL101" s="166"/>
      <c r="AM101" s="59"/>
      <c r="AN101" s="59"/>
      <c r="AO101" s="60"/>
      <c r="AP101" s="61"/>
      <c r="AQ101" s="181" t="e">
        <f t="shared" ref="AQ101" si="1335">CONCATENATE(BI103,BJ103,BK103,,BL103,BM103,,BN103,BO103,BP103)</f>
        <v>#N/A</v>
      </c>
      <c r="AR101" s="183" t="e">
        <f t="shared" ref="AR101" si="1336">K101:K102+N101:N102+Q101:Q102+T101:T102+W101:W102+Z101:Z102+AC101:AC102+AF101:AF102+AO101:AO102</f>
        <v>#N/A</v>
      </c>
      <c r="AS101" s="154" t="e">
        <f t="shared" ref="AS101" si="1337">IF(K103&lt;100,100-K103,IF(K103="XXX",100,"."))</f>
        <v>#N/A</v>
      </c>
      <c r="AT101" s="154" t="e">
        <f t="shared" ref="AT101" si="1338">IF(N103&lt;80,80-N103,IF(N103="XXX",80,"."))</f>
        <v>#N/A</v>
      </c>
      <c r="AU101" s="154" t="e">
        <f t="shared" ref="AU101" si="1339">IF(Q103&lt;80,80-Q103,IF(Q103="XXX",80,"."))</f>
        <v>#N/A</v>
      </c>
      <c r="AV101" s="154" t="e">
        <f t="shared" ref="AV101" si="1340">IF(T103&lt;80,80-T103,IF(T103="XXX",80,"."))</f>
        <v>#N/A</v>
      </c>
      <c r="AW101" s="154" t="e">
        <f t="shared" ref="AW101" si="1341">IF(W103&lt;60,60-W103,IF(W103="XXX",60,"."))</f>
        <v>#N/A</v>
      </c>
      <c r="AX101" s="154" t="e">
        <f t="shared" ref="AX101" si="1342">IF(Z103&lt;40,40-Z103,IF(Z103="XXX",40,"."))</f>
        <v>#N/A</v>
      </c>
      <c r="AY101" s="154" t="e">
        <f t="shared" ref="AY101" si="1343">IF(AC103&lt;40,40-AC103,IF(AC103="XXX",40,"."))</f>
        <v>#N/A</v>
      </c>
      <c r="AZ101" s="154" t="e">
        <f t="shared" ref="AZ101" si="1344">IF(AF103&lt;20,20-AF103,IF(AF103="XXX",20,"."))</f>
        <v>#N/A</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t="e">
        <f t="shared" ref="EU101" si="1345">IF(K103="",1,IF(K101+K102&lt;100,1,""))</f>
        <v>#N/A</v>
      </c>
      <c r="EV101" s="63" t="e">
        <f t="shared" ref="EV101" si="1346">IF(N103="",2,IF(N101+N102&lt;80,2,""))</f>
        <v>#N/A</v>
      </c>
      <c r="EW101" s="63" t="e">
        <f t="shared" ref="EW101" si="1347">IF(Q103="",3,IF(Q101+Q102&lt;80,3,""))</f>
        <v>#N/A</v>
      </c>
      <c r="EX101" s="180">
        <v>31</v>
      </c>
      <c r="EY101" s="64" t="str">
        <f t="shared" ref="EY101" si="1348">IF(AG101="","7",IF(AG101&lt;40,7,"*"))</f>
        <v>*</v>
      </c>
      <c r="EZ101" s="64" t="str">
        <f t="shared" ref="EZ101" si="1349">IF(AJ101="","8",IF(AJ101&lt;20,8,"*"))</f>
        <v>8</v>
      </c>
      <c r="FA101" s="65" t="e">
        <f t="shared" ref="FA101" si="1350">IF(AS101="","9",IF(AS101&lt;40,9,"*"))</f>
        <v>#N/A</v>
      </c>
      <c r="FB101" s="176">
        <f>IF(FC101="","",SUBTOTAL(2,$FC$11:FC101))</f>
        <v>31</v>
      </c>
      <c r="FC101" s="173">
        <f t="shared" ref="FC101" si="1351">IF(AG101="ناجح",ROW(),"")</f>
        <v>101</v>
      </c>
      <c r="FD101" s="173" t="str">
        <f t="shared" ref="FD101" si="1352">IF(AG101="دورثان",ROW(),"")</f>
        <v/>
      </c>
      <c r="FE101" s="176" t="str">
        <f>IF(FD101="","",SUBTOTAL(2,$FD$11:FD101))</f>
        <v/>
      </c>
      <c r="GG101" s="96" t="e">
        <f>IF(A101="","",MATCH(A101,مرجع,0))</f>
        <v>#N/A</v>
      </c>
    </row>
    <row r="102" spans="1:189" ht="18" customHeight="1" x14ac:dyDescent="0.25">
      <c r="A102" s="156"/>
      <c r="B102" s="161"/>
      <c r="C102" s="161"/>
      <c r="D102" s="161"/>
      <c r="E102" s="161"/>
      <c r="F102" s="161"/>
      <c r="G102" s="161"/>
      <c r="H102" s="67" t="s">
        <v>52</v>
      </c>
      <c r="I102" s="56" t="e">
        <f t="shared" ref="I102:AF102" si="1353">IF($GG101="","",INDEX(بيانات,$GG102,COLUMN(I$12)))</f>
        <v>#N/A</v>
      </c>
      <c r="J102" s="56" t="e">
        <f t="shared" si="1353"/>
        <v>#N/A</v>
      </c>
      <c r="K102" s="56" t="e">
        <f t="shared" si="1353"/>
        <v>#N/A</v>
      </c>
      <c r="L102" s="56" t="e">
        <f t="shared" si="1353"/>
        <v>#N/A</v>
      </c>
      <c r="M102" s="56" t="e">
        <f t="shared" si="1353"/>
        <v>#N/A</v>
      </c>
      <c r="N102" s="56" t="e">
        <f t="shared" si="1353"/>
        <v>#N/A</v>
      </c>
      <c r="O102" s="56" t="e">
        <f t="shared" si="1353"/>
        <v>#N/A</v>
      </c>
      <c r="P102" s="56" t="e">
        <f t="shared" si="1353"/>
        <v>#N/A</v>
      </c>
      <c r="Q102" s="56" t="e">
        <f t="shared" si="1353"/>
        <v>#N/A</v>
      </c>
      <c r="R102" s="56" t="e">
        <f t="shared" si="1353"/>
        <v>#N/A</v>
      </c>
      <c r="S102" s="56" t="e">
        <f t="shared" si="1353"/>
        <v>#N/A</v>
      </c>
      <c r="T102" s="56" t="e">
        <f t="shared" si="1353"/>
        <v>#N/A</v>
      </c>
      <c r="U102" s="56" t="e">
        <f t="shared" si="1353"/>
        <v>#N/A</v>
      </c>
      <c r="V102" s="56" t="e">
        <f t="shared" si="1353"/>
        <v>#N/A</v>
      </c>
      <c r="W102" s="56" t="e">
        <f t="shared" si="1353"/>
        <v>#N/A</v>
      </c>
      <c r="X102" s="56" t="e">
        <f t="shared" si="1353"/>
        <v>#N/A</v>
      </c>
      <c r="Y102" s="56" t="e">
        <f t="shared" si="1353"/>
        <v>#N/A</v>
      </c>
      <c r="Z102" s="56" t="e">
        <f t="shared" si="1353"/>
        <v>#N/A</v>
      </c>
      <c r="AA102" s="56" t="e">
        <f t="shared" si="1353"/>
        <v>#N/A</v>
      </c>
      <c r="AB102" s="56" t="e">
        <f t="shared" si="1353"/>
        <v>#N/A</v>
      </c>
      <c r="AC102" s="56" t="e">
        <f t="shared" si="1353"/>
        <v>#N/A</v>
      </c>
      <c r="AD102" s="56" t="e">
        <f t="shared" si="1353"/>
        <v>#N/A</v>
      </c>
      <c r="AE102" s="56" t="e">
        <f t="shared" si="1353"/>
        <v>#N/A</v>
      </c>
      <c r="AF102" s="56" t="e">
        <f t="shared" si="1353"/>
        <v>#N/A</v>
      </c>
      <c r="AG102" s="159"/>
      <c r="AH102" s="70"/>
      <c r="AI102" s="161"/>
      <c r="AJ102" s="161"/>
      <c r="AK102" s="164"/>
      <c r="AL102" s="166"/>
      <c r="AM102" s="71"/>
      <c r="AN102" s="71"/>
      <c r="AO102" s="60"/>
      <c r="AP102" s="72"/>
      <c r="AQ102" s="181"/>
      <c r="AR102" s="183"/>
      <c r="AS102" s="154"/>
      <c r="AT102" s="154"/>
      <c r="AU102" s="154"/>
      <c r="AV102" s="154"/>
      <c r="AW102" s="154"/>
      <c r="AX102" s="154"/>
      <c r="AY102" s="154"/>
      <c r="AZ102" s="154"/>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t="e">
        <f t="shared" ref="EU102" si="1354">IF(T103="",4,IF(T101+T102&lt;80,4,""))</f>
        <v>#N/A</v>
      </c>
      <c r="EV102" s="63" t="e">
        <f t="shared" ref="EV102" si="1355">IF(W103="",5,IF(W101+W102&lt;60,5,""))</f>
        <v>#N/A</v>
      </c>
      <c r="EW102" s="63" t="e">
        <f t="shared" ref="EW102" si="1356">IF(Z103="",6,IF(Z101+Z102&lt;40,6,""))</f>
        <v>#N/A</v>
      </c>
      <c r="EX102" s="180"/>
      <c r="EY102" s="66"/>
      <c r="EZ102" s="66"/>
      <c r="FA102" s="66"/>
      <c r="FB102" s="177"/>
      <c r="FC102" s="174"/>
      <c r="FD102" s="174"/>
      <c r="FE102" s="177"/>
      <c r="GG102" s="96"/>
    </row>
    <row r="103" spans="1:189" ht="18.75" customHeight="1" thickBot="1" x14ac:dyDescent="0.3">
      <c r="A103" s="157"/>
      <c r="B103" s="162"/>
      <c r="C103" s="162"/>
      <c r="D103" s="162"/>
      <c r="E103" s="162"/>
      <c r="F103" s="162"/>
      <c r="G103" s="162"/>
      <c r="H103" s="73" t="s">
        <v>53</v>
      </c>
      <c r="I103" s="74" t="e">
        <f t="shared" ref="I103:AF103" si="1357">IF($GG101="","",INDEX(بيانات,$GG102,COLUMN(I$12)))</f>
        <v>#N/A</v>
      </c>
      <c r="J103" s="74" t="e">
        <f t="shared" si="1357"/>
        <v>#N/A</v>
      </c>
      <c r="K103" s="74" t="e">
        <f t="shared" si="1357"/>
        <v>#N/A</v>
      </c>
      <c r="L103" s="74" t="e">
        <f t="shared" si="1357"/>
        <v>#N/A</v>
      </c>
      <c r="M103" s="74" t="e">
        <f t="shared" si="1357"/>
        <v>#N/A</v>
      </c>
      <c r="N103" s="74" t="e">
        <f t="shared" si="1357"/>
        <v>#N/A</v>
      </c>
      <c r="O103" s="74" t="e">
        <f t="shared" si="1357"/>
        <v>#N/A</v>
      </c>
      <c r="P103" s="74" t="e">
        <f t="shared" si="1357"/>
        <v>#N/A</v>
      </c>
      <c r="Q103" s="74" t="e">
        <f t="shared" si="1357"/>
        <v>#N/A</v>
      </c>
      <c r="R103" s="74" t="e">
        <f t="shared" si="1357"/>
        <v>#N/A</v>
      </c>
      <c r="S103" s="74" t="e">
        <f t="shared" si="1357"/>
        <v>#N/A</v>
      </c>
      <c r="T103" s="74" t="e">
        <f t="shared" si="1357"/>
        <v>#N/A</v>
      </c>
      <c r="U103" s="74" t="e">
        <f t="shared" si="1357"/>
        <v>#N/A</v>
      </c>
      <c r="V103" s="74" t="e">
        <f t="shared" si="1357"/>
        <v>#N/A</v>
      </c>
      <c r="W103" s="74" t="e">
        <f t="shared" si="1357"/>
        <v>#N/A</v>
      </c>
      <c r="X103" s="74" t="e">
        <f t="shared" si="1357"/>
        <v>#N/A</v>
      </c>
      <c r="Y103" s="74" t="e">
        <f t="shared" si="1357"/>
        <v>#N/A</v>
      </c>
      <c r="Z103" s="74" t="e">
        <f t="shared" si="1357"/>
        <v>#N/A</v>
      </c>
      <c r="AA103" s="74" t="e">
        <f t="shared" si="1357"/>
        <v>#N/A</v>
      </c>
      <c r="AB103" s="74" t="e">
        <f t="shared" si="1357"/>
        <v>#N/A</v>
      </c>
      <c r="AC103" s="74" t="e">
        <f t="shared" si="1357"/>
        <v>#N/A</v>
      </c>
      <c r="AD103" s="74" t="e">
        <f t="shared" si="1357"/>
        <v>#N/A</v>
      </c>
      <c r="AE103" s="74" t="e">
        <f t="shared" si="1357"/>
        <v>#N/A</v>
      </c>
      <c r="AF103" s="74" t="e">
        <f t="shared" si="1357"/>
        <v>#N/A</v>
      </c>
      <c r="AG103" s="160"/>
      <c r="AH103" s="75">
        <f t="shared" ref="AH103" si="1358">COUNT(BA103:BH103)</f>
        <v>0</v>
      </c>
      <c r="AI103" s="162"/>
      <c r="AJ103" s="162"/>
      <c r="AK103" s="165"/>
      <c r="AL103" s="167"/>
      <c r="AM103" s="76"/>
      <c r="AN103" s="76"/>
      <c r="AO103" s="77"/>
      <c r="AP103" s="78" t="e">
        <f t="shared" ref="AP103" si="1359">CONCATENATE(BH103,BG103,BF103,BE103,BD103,,BC103,BB103,BA103)</f>
        <v>#N/A</v>
      </c>
      <c r="AQ103" s="182"/>
      <c r="AR103" s="184"/>
      <c r="AS103" s="155"/>
      <c r="AT103" s="155"/>
      <c r="AU103" s="155"/>
      <c r="AV103" s="155"/>
      <c r="AW103" s="155"/>
      <c r="AX103" s="155"/>
      <c r="AY103" s="155"/>
      <c r="AZ103" s="155"/>
      <c r="BA103" s="79" t="e">
        <f t="shared" ref="BA103" si="1360">IF(K103&lt;100,1,IF(K103="XXX",1,"."))</f>
        <v>#N/A</v>
      </c>
      <c r="BB103" s="79" t="e">
        <f t="shared" ref="BB103" si="1361">IF(N103&lt;80,2,IF(N103="XXX",2,"."))</f>
        <v>#N/A</v>
      </c>
      <c r="BC103" s="79" t="e">
        <f t="shared" ref="BC103" si="1362">IF(Q103&lt;80,3,IF(Q103="XXX",3,"."))</f>
        <v>#N/A</v>
      </c>
      <c r="BD103" s="79" t="e">
        <f t="shared" ref="BD103" si="1363">IF(T103&lt;80,4,IF(W103="XXX",4,"."))</f>
        <v>#N/A</v>
      </c>
      <c r="BE103" s="79" t="e">
        <f t="shared" ref="BE103" si="1364">IF(W103&lt;60,5,IF(W103="XXX",5,"."))</f>
        <v>#N/A</v>
      </c>
      <c r="BF103" s="79" t="e">
        <f t="shared" ref="BF103" si="1365">IF(Z103&lt;40,6,IF(Z103="XXX",6,"."))</f>
        <v>#N/A</v>
      </c>
      <c r="BG103" s="79" t="e">
        <f t="shared" ref="BG103" si="1366">IF(AC103&lt;40,7,IF(AC103="XXX",7,"."))</f>
        <v>#N/A</v>
      </c>
      <c r="BH103" s="79" t="e">
        <f t="shared" ref="BH103" si="1367">IF(AF103&lt;20,8,IF(AF103="XXX",8,"."))</f>
        <v>#N/A</v>
      </c>
      <c r="BI103" s="80" t="e">
        <f t="shared" ref="BI103" si="1368">IF(BA103=1,".رياضيات",".")</f>
        <v>#N/A</v>
      </c>
      <c r="BJ103" s="80" t="e">
        <f t="shared" ref="BJ103" si="1369">IF(BB103=2,".نحوونصوص",".")</f>
        <v>#N/A</v>
      </c>
      <c r="BK103" s="80" t="e">
        <f t="shared" ref="BK103" si="1370">IF(BC103=3,".علوم",".")</f>
        <v>#N/A</v>
      </c>
      <c r="BL103" s="80" t="e">
        <f t="shared" ref="BL103" si="1371">IF(BD103=4,".تعبير واملاء وخط",".")</f>
        <v>#N/A</v>
      </c>
      <c r="BM103" s="80" t="e">
        <f t="shared" ref="BM103" si="1372">IF(BE103=5,".تربية اسلامية",".")</f>
        <v>#N/A</v>
      </c>
      <c r="BN103" s="80" t="e">
        <f t="shared" ref="BN103" si="1373">IF(BF103=6,".جغرافيا",".")</f>
        <v>#N/A</v>
      </c>
      <c r="BO103" s="80" t="e">
        <f t="shared" ref="BO103" si="1374">IF(BG103=7,".تاريخ",".")</f>
        <v>#N/A</v>
      </c>
      <c r="BP103" s="80" t="e">
        <f t="shared" ref="BP103" si="1375">IF(BH103=8,".وطنية",".")</f>
        <v>#N/A</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t="e">
        <f t="shared" ref="EU103" si="1376">IF(AC103="",7,IF(AC101+AC102&lt;40,7,""))</f>
        <v>#N/A</v>
      </c>
      <c r="EV103" s="82" t="e">
        <f t="shared" ref="EV103" si="1377">IF(AF103="",8,IF(AF101+AF102&lt;20,8,""))</f>
        <v>#N/A</v>
      </c>
      <c r="EW103" s="82">
        <f t="shared" ref="EW103" si="1378">IF(AO103="",9,IF(AO101+AO102&lt;40,9,""))</f>
        <v>9</v>
      </c>
      <c r="EX103" s="180"/>
      <c r="EY103" s="83"/>
      <c r="EZ103" s="83"/>
      <c r="FA103" s="83"/>
      <c r="FB103" s="178"/>
      <c r="FC103" s="175"/>
      <c r="FD103" s="175"/>
      <c r="FE103" s="178"/>
      <c r="GG103" s="96" t="str">
        <f>IF(A102="","",MATCH(A102,مرجع,0))</f>
        <v/>
      </c>
    </row>
    <row r="104" spans="1:189" ht="18" customHeight="1" x14ac:dyDescent="0.25">
      <c r="A104" s="168">
        <v>32</v>
      </c>
      <c r="B104" s="169"/>
      <c r="C104" s="169" t="e">
        <f>IF($GG104="","",INDEX(بيانات,$GG104,COLUMN(C$11)))</f>
        <v>#N/A</v>
      </c>
      <c r="D104" s="169" t="e">
        <f>IF($GG104="","",INDEX(بيانات,$GG104,COLUMN(D$11)))</f>
        <v>#N/A</v>
      </c>
      <c r="E104" s="169" t="e">
        <f>IF($GG104="","",INDEX(بيانات,$GG104,COLUMN(E$11)))</f>
        <v>#N/A</v>
      </c>
      <c r="F104" s="169" t="e">
        <f>IF($GG104="","",INDEX(بيانات,$GG104,COLUMN(F$11)))</f>
        <v>#N/A</v>
      </c>
      <c r="G104" s="169" t="e">
        <f>IF($GG104="","",INDEX(بيانات,$GG104,COLUMN(G$11)))</f>
        <v>#N/A</v>
      </c>
      <c r="H104" s="55" t="s">
        <v>50</v>
      </c>
      <c r="I104" s="56" t="e">
        <f t="shared" ref="I104:AF104" si="1379">IF($GG104="","",INDEX(بيانات,$GG104,COLUMN(I$11)))</f>
        <v>#N/A</v>
      </c>
      <c r="J104" s="56" t="e">
        <f t="shared" si="1379"/>
        <v>#N/A</v>
      </c>
      <c r="K104" s="56" t="e">
        <f t="shared" si="1379"/>
        <v>#N/A</v>
      </c>
      <c r="L104" s="56" t="e">
        <f t="shared" si="1379"/>
        <v>#N/A</v>
      </c>
      <c r="M104" s="56" t="e">
        <f t="shared" si="1379"/>
        <v>#N/A</v>
      </c>
      <c r="N104" s="56" t="e">
        <f t="shared" si="1379"/>
        <v>#N/A</v>
      </c>
      <c r="O104" s="56" t="e">
        <f t="shared" si="1379"/>
        <v>#N/A</v>
      </c>
      <c r="P104" s="56" t="e">
        <f t="shared" si="1379"/>
        <v>#N/A</v>
      </c>
      <c r="Q104" s="56" t="e">
        <f t="shared" si="1379"/>
        <v>#N/A</v>
      </c>
      <c r="R104" s="56" t="e">
        <f t="shared" si="1379"/>
        <v>#N/A</v>
      </c>
      <c r="S104" s="56" t="e">
        <f t="shared" si="1379"/>
        <v>#N/A</v>
      </c>
      <c r="T104" s="56" t="e">
        <f t="shared" si="1379"/>
        <v>#N/A</v>
      </c>
      <c r="U104" s="56" t="e">
        <f t="shared" si="1379"/>
        <v>#N/A</v>
      </c>
      <c r="V104" s="56" t="e">
        <f t="shared" si="1379"/>
        <v>#N/A</v>
      </c>
      <c r="W104" s="56" t="e">
        <f t="shared" si="1379"/>
        <v>#N/A</v>
      </c>
      <c r="X104" s="56" t="e">
        <f t="shared" si="1379"/>
        <v>#N/A</v>
      </c>
      <c r="Y104" s="56" t="e">
        <f t="shared" si="1379"/>
        <v>#N/A</v>
      </c>
      <c r="Z104" s="56" t="e">
        <f t="shared" si="1379"/>
        <v>#N/A</v>
      </c>
      <c r="AA104" s="56" t="e">
        <f t="shared" si="1379"/>
        <v>#N/A</v>
      </c>
      <c r="AB104" s="56" t="e">
        <f t="shared" si="1379"/>
        <v>#N/A</v>
      </c>
      <c r="AC104" s="56" t="e">
        <f t="shared" si="1379"/>
        <v>#N/A</v>
      </c>
      <c r="AD104" s="56" t="e">
        <f t="shared" si="1379"/>
        <v>#N/A</v>
      </c>
      <c r="AE104" s="56" t="e">
        <f t="shared" si="1379"/>
        <v>#N/A</v>
      </c>
      <c r="AF104" s="56" t="e">
        <f t="shared" si="1379"/>
        <v>#N/A</v>
      </c>
      <c r="AG104" s="158" t="str">
        <f t="shared" ref="AG104" si="1380">IF(AJ104&gt;=1,"دورثان","ناجح")</f>
        <v>ناجح</v>
      </c>
      <c r="AH104" s="58"/>
      <c r="AI104" s="161"/>
      <c r="AJ104" s="161"/>
      <c r="AK104" s="163"/>
      <c r="AL104" s="166"/>
      <c r="AM104" s="59"/>
      <c r="AN104" s="59"/>
      <c r="AO104" s="60"/>
      <c r="AP104" s="61"/>
      <c r="AQ104" s="181" t="e">
        <f t="shared" ref="AQ104" si="1381">CONCATENATE(BI106,BJ106,BK106,,BL106,BM106,,BN106,BO106,BP106)</f>
        <v>#N/A</v>
      </c>
      <c r="AR104" s="183" t="e">
        <f t="shared" ref="AR104" si="1382">K104:K105+N104:N105+Q104:Q105+T104:T105+W104:W105+Z104:Z105+AC104:AC105+AF104:AF105+AO104:AO105</f>
        <v>#N/A</v>
      </c>
      <c r="AS104" s="154" t="e">
        <f t="shared" ref="AS104" si="1383">IF(K106&lt;100,100-K106,IF(K106="XXX",100,"."))</f>
        <v>#N/A</v>
      </c>
      <c r="AT104" s="154" t="e">
        <f t="shared" ref="AT104" si="1384">IF(N106&lt;80,80-N106,IF(N106="XXX",80,"."))</f>
        <v>#N/A</v>
      </c>
      <c r="AU104" s="154" t="e">
        <f t="shared" ref="AU104" si="1385">IF(Q106&lt;80,80-Q106,IF(Q106="XXX",80,"."))</f>
        <v>#N/A</v>
      </c>
      <c r="AV104" s="154" t="e">
        <f t="shared" ref="AV104" si="1386">IF(T106&lt;80,80-T106,IF(T106="XXX",80,"."))</f>
        <v>#N/A</v>
      </c>
      <c r="AW104" s="154" t="e">
        <f t="shared" ref="AW104" si="1387">IF(W106&lt;60,60-W106,IF(W106="XXX",60,"."))</f>
        <v>#N/A</v>
      </c>
      <c r="AX104" s="154" t="e">
        <f t="shared" ref="AX104" si="1388">IF(Z106&lt;40,40-Z106,IF(Z106="XXX",40,"."))</f>
        <v>#N/A</v>
      </c>
      <c r="AY104" s="154" t="e">
        <f t="shared" ref="AY104" si="1389">IF(AC106&lt;40,40-AC106,IF(AC106="XXX",40,"."))</f>
        <v>#N/A</v>
      </c>
      <c r="AZ104" s="154" t="e">
        <f t="shared" ref="AZ104" si="1390">IF(AF106&lt;20,20-AF106,IF(AF106="XXX",20,"."))</f>
        <v>#N/A</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t="e">
        <f t="shared" ref="EU104" si="1391">IF(K106="",1,IF(K104+K105&lt;100,1,""))</f>
        <v>#N/A</v>
      </c>
      <c r="EV104" s="63" t="e">
        <f t="shared" ref="EV104" si="1392">IF(N106="",2,IF(N104+N105&lt;80,2,""))</f>
        <v>#N/A</v>
      </c>
      <c r="EW104" s="63" t="e">
        <f t="shared" ref="EW104" si="1393">IF(Q106="",3,IF(Q104+Q105&lt;80,3,""))</f>
        <v>#N/A</v>
      </c>
      <c r="EX104" s="180">
        <v>32</v>
      </c>
      <c r="EY104" s="64" t="str">
        <f t="shared" ref="EY104" si="1394">IF(AG104="","7",IF(AG104&lt;40,7,"*"))</f>
        <v>*</v>
      </c>
      <c r="EZ104" s="64" t="str">
        <f t="shared" ref="EZ104" si="1395">IF(AJ104="","8",IF(AJ104&lt;20,8,"*"))</f>
        <v>8</v>
      </c>
      <c r="FA104" s="65" t="e">
        <f t="shared" ref="FA104" si="1396">IF(AS104="","9",IF(AS104&lt;40,9,"*"))</f>
        <v>#N/A</v>
      </c>
      <c r="FB104" s="176">
        <f>IF(FC104="","",SUBTOTAL(2,$FC$11:FC104))</f>
        <v>32</v>
      </c>
      <c r="FC104" s="173">
        <f t="shared" ref="FC104" si="1397">IF(AG104="ناجح",ROW(),"")</f>
        <v>104</v>
      </c>
      <c r="FD104" s="173" t="str">
        <f t="shared" ref="FD104" si="1398">IF(AG104="دورثان",ROW(),"")</f>
        <v/>
      </c>
      <c r="FE104" s="176" t="str">
        <f>IF(FD104="","",SUBTOTAL(2,$FD$11:FD104))</f>
        <v/>
      </c>
      <c r="GG104" s="96" t="e">
        <f>IF(A104="","",MATCH(A104,مرجع,0))</f>
        <v>#N/A</v>
      </c>
    </row>
    <row r="105" spans="1:189" ht="18" customHeight="1" x14ac:dyDescent="0.25">
      <c r="A105" s="156"/>
      <c r="B105" s="161"/>
      <c r="C105" s="161"/>
      <c r="D105" s="161"/>
      <c r="E105" s="161"/>
      <c r="F105" s="161"/>
      <c r="G105" s="161"/>
      <c r="H105" s="67" t="s">
        <v>52</v>
      </c>
      <c r="I105" s="56" t="e">
        <f t="shared" ref="I105:AF105" si="1399">IF($GG104="","",INDEX(بيانات,$GG105,COLUMN(I$12)))</f>
        <v>#N/A</v>
      </c>
      <c r="J105" s="56" t="e">
        <f t="shared" si="1399"/>
        <v>#N/A</v>
      </c>
      <c r="K105" s="56" t="e">
        <f t="shared" si="1399"/>
        <v>#N/A</v>
      </c>
      <c r="L105" s="56" t="e">
        <f t="shared" si="1399"/>
        <v>#N/A</v>
      </c>
      <c r="M105" s="56" t="e">
        <f t="shared" si="1399"/>
        <v>#N/A</v>
      </c>
      <c r="N105" s="56" t="e">
        <f t="shared" si="1399"/>
        <v>#N/A</v>
      </c>
      <c r="O105" s="56" t="e">
        <f t="shared" si="1399"/>
        <v>#N/A</v>
      </c>
      <c r="P105" s="56" t="e">
        <f t="shared" si="1399"/>
        <v>#N/A</v>
      </c>
      <c r="Q105" s="56" t="e">
        <f t="shared" si="1399"/>
        <v>#N/A</v>
      </c>
      <c r="R105" s="56" t="e">
        <f t="shared" si="1399"/>
        <v>#N/A</v>
      </c>
      <c r="S105" s="56" t="e">
        <f t="shared" si="1399"/>
        <v>#N/A</v>
      </c>
      <c r="T105" s="56" t="e">
        <f t="shared" si="1399"/>
        <v>#N/A</v>
      </c>
      <c r="U105" s="56" t="e">
        <f t="shared" si="1399"/>
        <v>#N/A</v>
      </c>
      <c r="V105" s="56" t="e">
        <f t="shared" si="1399"/>
        <v>#N/A</v>
      </c>
      <c r="W105" s="56" t="e">
        <f t="shared" si="1399"/>
        <v>#N/A</v>
      </c>
      <c r="X105" s="56" t="e">
        <f t="shared" si="1399"/>
        <v>#N/A</v>
      </c>
      <c r="Y105" s="56" t="e">
        <f t="shared" si="1399"/>
        <v>#N/A</v>
      </c>
      <c r="Z105" s="56" t="e">
        <f t="shared" si="1399"/>
        <v>#N/A</v>
      </c>
      <c r="AA105" s="56" t="e">
        <f t="shared" si="1399"/>
        <v>#N/A</v>
      </c>
      <c r="AB105" s="56" t="e">
        <f t="shared" si="1399"/>
        <v>#N/A</v>
      </c>
      <c r="AC105" s="56" t="e">
        <f t="shared" si="1399"/>
        <v>#N/A</v>
      </c>
      <c r="AD105" s="56" t="e">
        <f t="shared" si="1399"/>
        <v>#N/A</v>
      </c>
      <c r="AE105" s="56" t="e">
        <f t="shared" si="1399"/>
        <v>#N/A</v>
      </c>
      <c r="AF105" s="56" t="e">
        <f t="shared" si="1399"/>
        <v>#N/A</v>
      </c>
      <c r="AG105" s="159"/>
      <c r="AH105" s="70"/>
      <c r="AI105" s="161"/>
      <c r="AJ105" s="161"/>
      <c r="AK105" s="164"/>
      <c r="AL105" s="166"/>
      <c r="AM105" s="71"/>
      <c r="AN105" s="71"/>
      <c r="AO105" s="60"/>
      <c r="AP105" s="72"/>
      <c r="AQ105" s="181"/>
      <c r="AR105" s="183"/>
      <c r="AS105" s="154"/>
      <c r="AT105" s="154"/>
      <c r="AU105" s="154"/>
      <c r="AV105" s="154"/>
      <c r="AW105" s="154"/>
      <c r="AX105" s="154"/>
      <c r="AY105" s="154"/>
      <c r="AZ105" s="154"/>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t="e">
        <f t="shared" ref="EU105" si="1400">IF(T106="",4,IF(T104+T105&lt;80,4,""))</f>
        <v>#N/A</v>
      </c>
      <c r="EV105" s="63" t="e">
        <f t="shared" ref="EV105" si="1401">IF(W106="",5,IF(W104+W105&lt;60,5,""))</f>
        <v>#N/A</v>
      </c>
      <c r="EW105" s="63" t="e">
        <f t="shared" ref="EW105" si="1402">IF(Z106="",6,IF(Z104+Z105&lt;40,6,""))</f>
        <v>#N/A</v>
      </c>
      <c r="EX105" s="180"/>
      <c r="EY105" s="66"/>
      <c r="EZ105" s="66"/>
      <c r="FA105" s="66"/>
      <c r="FB105" s="177"/>
      <c r="FC105" s="174"/>
      <c r="FD105" s="174"/>
      <c r="FE105" s="177"/>
      <c r="GG105" s="96"/>
    </row>
    <row r="106" spans="1:189" ht="18.75" customHeight="1" thickBot="1" x14ac:dyDescent="0.3">
      <c r="A106" s="157"/>
      <c r="B106" s="162"/>
      <c r="C106" s="162"/>
      <c r="D106" s="162"/>
      <c r="E106" s="162"/>
      <c r="F106" s="162"/>
      <c r="G106" s="162"/>
      <c r="H106" s="73" t="s">
        <v>53</v>
      </c>
      <c r="I106" s="74" t="e">
        <f t="shared" ref="I106:AF106" si="1403">IF($GG104="","",INDEX(بيانات,$GG105,COLUMN(I$12)))</f>
        <v>#N/A</v>
      </c>
      <c r="J106" s="74" t="e">
        <f t="shared" si="1403"/>
        <v>#N/A</v>
      </c>
      <c r="K106" s="74" t="e">
        <f t="shared" si="1403"/>
        <v>#N/A</v>
      </c>
      <c r="L106" s="74" t="e">
        <f t="shared" si="1403"/>
        <v>#N/A</v>
      </c>
      <c r="M106" s="74" t="e">
        <f t="shared" si="1403"/>
        <v>#N/A</v>
      </c>
      <c r="N106" s="74" t="e">
        <f t="shared" si="1403"/>
        <v>#N/A</v>
      </c>
      <c r="O106" s="74" t="e">
        <f t="shared" si="1403"/>
        <v>#N/A</v>
      </c>
      <c r="P106" s="74" t="e">
        <f t="shared" si="1403"/>
        <v>#N/A</v>
      </c>
      <c r="Q106" s="74" t="e">
        <f t="shared" si="1403"/>
        <v>#N/A</v>
      </c>
      <c r="R106" s="74" t="e">
        <f t="shared" si="1403"/>
        <v>#N/A</v>
      </c>
      <c r="S106" s="74" t="e">
        <f t="shared" si="1403"/>
        <v>#N/A</v>
      </c>
      <c r="T106" s="74" t="e">
        <f t="shared" si="1403"/>
        <v>#N/A</v>
      </c>
      <c r="U106" s="74" t="e">
        <f t="shared" si="1403"/>
        <v>#N/A</v>
      </c>
      <c r="V106" s="74" t="e">
        <f t="shared" si="1403"/>
        <v>#N/A</v>
      </c>
      <c r="W106" s="74" t="e">
        <f t="shared" si="1403"/>
        <v>#N/A</v>
      </c>
      <c r="X106" s="74" t="e">
        <f t="shared" si="1403"/>
        <v>#N/A</v>
      </c>
      <c r="Y106" s="74" t="e">
        <f t="shared" si="1403"/>
        <v>#N/A</v>
      </c>
      <c r="Z106" s="74" t="e">
        <f t="shared" si="1403"/>
        <v>#N/A</v>
      </c>
      <c r="AA106" s="74" t="e">
        <f t="shared" si="1403"/>
        <v>#N/A</v>
      </c>
      <c r="AB106" s="74" t="e">
        <f t="shared" si="1403"/>
        <v>#N/A</v>
      </c>
      <c r="AC106" s="74" t="e">
        <f t="shared" si="1403"/>
        <v>#N/A</v>
      </c>
      <c r="AD106" s="74" t="e">
        <f t="shared" si="1403"/>
        <v>#N/A</v>
      </c>
      <c r="AE106" s="74" t="e">
        <f t="shared" si="1403"/>
        <v>#N/A</v>
      </c>
      <c r="AF106" s="74" t="e">
        <f t="shared" si="1403"/>
        <v>#N/A</v>
      </c>
      <c r="AG106" s="160"/>
      <c r="AH106" s="75">
        <f t="shared" ref="AH106" si="1404">COUNT(BA106:BH106)</f>
        <v>0</v>
      </c>
      <c r="AI106" s="162"/>
      <c r="AJ106" s="162"/>
      <c r="AK106" s="165"/>
      <c r="AL106" s="167"/>
      <c r="AM106" s="76"/>
      <c r="AN106" s="76"/>
      <c r="AO106" s="77"/>
      <c r="AP106" s="78" t="e">
        <f t="shared" ref="AP106" si="1405">CONCATENATE(BH106,BG106,BF106,BE106,BD106,,BC106,BB106,BA106)</f>
        <v>#N/A</v>
      </c>
      <c r="AQ106" s="182"/>
      <c r="AR106" s="184"/>
      <c r="AS106" s="155"/>
      <c r="AT106" s="155"/>
      <c r="AU106" s="155"/>
      <c r="AV106" s="155"/>
      <c r="AW106" s="155"/>
      <c r="AX106" s="155"/>
      <c r="AY106" s="155"/>
      <c r="AZ106" s="155"/>
      <c r="BA106" s="79" t="e">
        <f t="shared" ref="BA106" si="1406">IF(K106&lt;100,1,IF(K106="XXX",1,"."))</f>
        <v>#N/A</v>
      </c>
      <c r="BB106" s="79" t="e">
        <f t="shared" ref="BB106" si="1407">IF(N106&lt;80,2,IF(N106="XXX",2,"."))</f>
        <v>#N/A</v>
      </c>
      <c r="BC106" s="79" t="e">
        <f t="shared" ref="BC106" si="1408">IF(Q106&lt;80,3,IF(Q106="XXX",3,"."))</f>
        <v>#N/A</v>
      </c>
      <c r="BD106" s="79" t="e">
        <f t="shared" ref="BD106" si="1409">IF(T106&lt;80,4,IF(W106="XXX",4,"."))</f>
        <v>#N/A</v>
      </c>
      <c r="BE106" s="79" t="e">
        <f t="shared" ref="BE106" si="1410">IF(W106&lt;60,5,IF(W106="XXX",5,"."))</f>
        <v>#N/A</v>
      </c>
      <c r="BF106" s="79" t="e">
        <f t="shared" ref="BF106" si="1411">IF(Z106&lt;40,6,IF(Z106="XXX",6,"."))</f>
        <v>#N/A</v>
      </c>
      <c r="BG106" s="79" t="e">
        <f t="shared" ref="BG106" si="1412">IF(AC106&lt;40,7,IF(AC106="XXX",7,"."))</f>
        <v>#N/A</v>
      </c>
      <c r="BH106" s="79" t="e">
        <f t="shared" ref="BH106" si="1413">IF(AF106&lt;20,8,IF(AF106="XXX",8,"."))</f>
        <v>#N/A</v>
      </c>
      <c r="BI106" s="80" t="e">
        <f t="shared" ref="BI106" si="1414">IF(BA106=1,".رياضيات",".")</f>
        <v>#N/A</v>
      </c>
      <c r="BJ106" s="80" t="e">
        <f t="shared" ref="BJ106" si="1415">IF(BB106=2,".نحوونصوص",".")</f>
        <v>#N/A</v>
      </c>
      <c r="BK106" s="80" t="e">
        <f t="shared" ref="BK106" si="1416">IF(BC106=3,".علوم",".")</f>
        <v>#N/A</v>
      </c>
      <c r="BL106" s="80" t="e">
        <f t="shared" ref="BL106" si="1417">IF(BD106=4,".تعبير واملاء وخط",".")</f>
        <v>#N/A</v>
      </c>
      <c r="BM106" s="80" t="e">
        <f t="shared" ref="BM106" si="1418">IF(BE106=5,".تربية اسلامية",".")</f>
        <v>#N/A</v>
      </c>
      <c r="BN106" s="80" t="e">
        <f t="shared" ref="BN106" si="1419">IF(BF106=6,".جغرافيا",".")</f>
        <v>#N/A</v>
      </c>
      <c r="BO106" s="80" t="e">
        <f t="shared" ref="BO106" si="1420">IF(BG106=7,".تاريخ",".")</f>
        <v>#N/A</v>
      </c>
      <c r="BP106" s="80" t="e">
        <f t="shared" ref="BP106" si="1421">IF(BH106=8,".وطنية",".")</f>
        <v>#N/A</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t="e">
        <f t="shared" ref="EU106" si="1422">IF(AC106="",7,IF(AC104+AC105&lt;40,7,""))</f>
        <v>#N/A</v>
      </c>
      <c r="EV106" s="82" t="e">
        <f t="shared" ref="EV106" si="1423">IF(AF106="",8,IF(AF104+AF105&lt;20,8,""))</f>
        <v>#N/A</v>
      </c>
      <c r="EW106" s="82">
        <f t="shared" ref="EW106" si="1424">IF(AO106="",9,IF(AO104+AO105&lt;40,9,""))</f>
        <v>9</v>
      </c>
      <c r="EX106" s="180"/>
      <c r="EY106" s="83"/>
      <c r="EZ106" s="83"/>
      <c r="FA106" s="83"/>
      <c r="FB106" s="178"/>
      <c r="FC106" s="175"/>
      <c r="FD106" s="175"/>
      <c r="FE106" s="178"/>
      <c r="GG106" s="96" t="str">
        <f>IF(A105="","",MATCH(A105,مرجع,0))</f>
        <v/>
      </c>
    </row>
    <row r="107" spans="1:189" ht="18" customHeight="1" x14ac:dyDescent="0.25">
      <c r="A107" s="168">
        <v>33</v>
      </c>
      <c r="B107" s="169"/>
      <c r="C107" s="169" t="e">
        <f>IF($GG107="","",INDEX(بيانات,$GG107,COLUMN(C$11)))</f>
        <v>#N/A</v>
      </c>
      <c r="D107" s="169" t="e">
        <f>IF($GG107="","",INDEX(بيانات,$GG107,COLUMN(D$11)))</f>
        <v>#N/A</v>
      </c>
      <c r="E107" s="169" t="e">
        <f>IF($GG107="","",INDEX(بيانات,$GG107,COLUMN(E$11)))</f>
        <v>#N/A</v>
      </c>
      <c r="F107" s="169" t="e">
        <f>IF($GG107="","",INDEX(بيانات,$GG107,COLUMN(F$11)))</f>
        <v>#N/A</v>
      </c>
      <c r="G107" s="169" t="e">
        <f>IF($GG107="","",INDEX(بيانات,$GG107,COLUMN(G$11)))</f>
        <v>#N/A</v>
      </c>
      <c r="H107" s="55" t="s">
        <v>50</v>
      </c>
      <c r="I107" s="56" t="e">
        <f t="shared" ref="I107:AF107" si="1425">IF($GG107="","",INDEX(بيانات,$GG107,COLUMN(I$11)))</f>
        <v>#N/A</v>
      </c>
      <c r="J107" s="56" t="e">
        <f t="shared" si="1425"/>
        <v>#N/A</v>
      </c>
      <c r="K107" s="56" t="e">
        <f t="shared" si="1425"/>
        <v>#N/A</v>
      </c>
      <c r="L107" s="56" t="e">
        <f t="shared" si="1425"/>
        <v>#N/A</v>
      </c>
      <c r="M107" s="56" t="e">
        <f t="shared" si="1425"/>
        <v>#N/A</v>
      </c>
      <c r="N107" s="56" t="e">
        <f t="shared" si="1425"/>
        <v>#N/A</v>
      </c>
      <c r="O107" s="56" t="e">
        <f t="shared" si="1425"/>
        <v>#N/A</v>
      </c>
      <c r="P107" s="56" t="e">
        <f t="shared" si="1425"/>
        <v>#N/A</v>
      </c>
      <c r="Q107" s="56" t="e">
        <f t="shared" si="1425"/>
        <v>#N/A</v>
      </c>
      <c r="R107" s="56" t="e">
        <f t="shared" si="1425"/>
        <v>#N/A</v>
      </c>
      <c r="S107" s="56" t="e">
        <f t="shared" si="1425"/>
        <v>#N/A</v>
      </c>
      <c r="T107" s="56" t="e">
        <f t="shared" si="1425"/>
        <v>#N/A</v>
      </c>
      <c r="U107" s="56" t="e">
        <f t="shared" si="1425"/>
        <v>#N/A</v>
      </c>
      <c r="V107" s="56" t="e">
        <f t="shared" si="1425"/>
        <v>#N/A</v>
      </c>
      <c r="W107" s="56" t="e">
        <f t="shared" si="1425"/>
        <v>#N/A</v>
      </c>
      <c r="X107" s="56" t="e">
        <f t="shared" si="1425"/>
        <v>#N/A</v>
      </c>
      <c r="Y107" s="56" t="e">
        <f t="shared" si="1425"/>
        <v>#N/A</v>
      </c>
      <c r="Z107" s="56" t="e">
        <f t="shared" si="1425"/>
        <v>#N/A</v>
      </c>
      <c r="AA107" s="56" t="e">
        <f t="shared" si="1425"/>
        <v>#N/A</v>
      </c>
      <c r="AB107" s="56" t="e">
        <f t="shared" si="1425"/>
        <v>#N/A</v>
      </c>
      <c r="AC107" s="56" t="e">
        <f t="shared" si="1425"/>
        <v>#N/A</v>
      </c>
      <c r="AD107" s="56" t="e">
        <f t="shared" si="1425"/>
        <v>#N/A</v>
      </c>
      <c r="AE107" s="56" t="e">
        <f t="shared" si="1425"/>
        <v>#N/A</v>
      </c>
      <c r="AF107" s="56" t="e">
        <f t="shared" si="1425"/>
        <v>#N/A</v>
      </c>
      <c r="AG107" s="158" t="str">
        <f t="shared" ref="AG107" si="1426">IF(AJ107&gt;=1,"دورثان","ناجح")</f>
        <v>ناجح</v>
      </c>
      <c r="AH107" s="58"/>
      <c r="AI107" s="161"/>
      <c r="AJ107" s="161"/>
      <c r="AK107" s="163"/>
      <c r="AL107" s="166"/>
      <c r="AM107" s="59"/>
      <c r="AN107" s="59"/>
      <c r="AO107" s="60"/>
      <c r="AP107" s="61"/>
      <c r="AQ107" s="181" t="e">
        <f t="shared" ref="AQ107" si="1427">CONCATENATE(BI109,BJ109,BK109,,BL109,BM109,,BN109,BO109,BP109)</f>
        <v>#N/A</v>
      </c>
      <c r="AR107" s="183" t="e">
        <f t="shared" ref="AR107" si="1428">K107:K108+N107:N108+Q107:Q108+T107:T108+W107:W108+Z107:Z108+AC107:AC108+AF107:AF108+AO107:AO108</f>
        <v>#N/A</v>
      </c>
      <c r="AS107" s="154" t="e">
        <f t="shared" ref="AS107" si="1429">IF(K109&lt;100,100-K109,IF(K109="XXX",100,"."))</f>
        <v>#N/A</v>
      </c>
      <c r="AT107" s="154" t="e">
        <f t="shared" ref="AT107" si="1430">IF(N109&lt;80,80-N109,IF(N109="XXX",80,"."))</f>
        <v>#N/A</v>
      </c>
      <c r="AU107" s="154" t="e">
        <f t="shared" ref="AU107" si="1431">IF(Q109&lt;80,80-Q109,IF(Q109="XXX",80,"."))</f>
        <v>#N/A</v>
      </c>
      <c r="AV107" s="154" t="e">
        <f t="shared" ref="AV107" si="1432">IF(T109&lt;80,80-T109,IF(T109="XXX",80,"."))</f>
        <v>#N/A</v>
      </c>
      <c r="AW107" s="154" t="e">
        <f t="shared" ref="AW107" si="1433">IF(W109&lt;60,60-W109,IF(W109="XXX",60,"."))</f>
        <v>#N/A</v>
      </c>
      <c r="AX107" s="154" t="e">
        <f t="shared" ref="AX107" si="1434">IF(Z109&lt;40,40-Z109,IF(Z109="XXX",40,"."))</f>
        <v>#N/A</v>
      </c>
      <c r="AY107" s="154" t="e">
        <f t="shared" ref="AY107" si="1435">IF(AC109&lt;40,40-AC109,IF(AC109="XXX",40,"."))</f>
        <v>#N/A</v>
      </c>
      <c r="AZ107" s="154" t="e">
        <f t="shared" ref="AZ107" si="1436">IF(AF109&lt;20,20-AF109,IF(AF109="XXX",20,"."))</f>
        <v>#N/A</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t="e">
        <f t="shared" ref="EU107" si="1437">IF(K109="",1,IF(K107+K108&lt;100,1,""))</f>
        <v>#N/A</v>
      </c>
      <c r="EV107" s="63" t="e">
        <f t="shared" ref="EV107" si="1438">IF(N109="",2,IF(N107+N108&lt;80,2,""))</f>
        <v>#N/A</v>
      </c>
      <c r="EW107" s="63" t="e">
        <f t="shared" ref="EW107" si="1439">IF(Q109="",3,IF(Q107+Q108&lt;80,3,""))</f>
        <v>#N/A</v>
      </c>
      <c r="EX107" s="180">
        <v>33</v>
      </c>
      <c r="EY107" s="64" t="str">
        <f t="shared" ref="EY107" si="1440">IF(AG107="","7",IF(AG107&lt;40,7,"*"))</f>
        <v>*</v>
      </c>
      <c r="EZ107" s="64" t="str">
        <f t="shared" ref="EZ107" si="1441">IF(AJ107="","8",IF(AJ107&lt;20,8,"*"))</f>
        <v>8</v>
      </c>
      <c r="FA107" s="65" t="e">
        <f t="shared" ref="FA107" si="1442">IF(AS107="","9",IF(AS107&lt;40,9,"*"))</f>
        <v>#N/A</v>
      </c>
      <c r="FB107" s="176">
        <f>IF(FC107="","",SUBTOTAL(2,$FC$11:FC107))</f>
        <v>33</v>
      </c>
      <c r="FC107" s="173">
        <f t="shared" ref="FC107" si="1443">IF(AG107="ناجح",ROW(),"")</f>
        <v>107</v>
      </c>
      <c r="FD107" s="173" t="str">
        <f t="shared" ref="FD107" si="1444">IF(AG107="دورثان",ROW(),"")</f>
        <v/>
      </c>
      <c r="FE107" s="176" t="str">
        <f>IF(FD107="","",SUBTOTAL(2,$FD$11:FD107))</f>
        <v/>
      </c>
      <c r="GG107" s="96" t="e">
        <f>IF(A107="","",MATCH(A107,مرجع,0))</f>
        <v>#N/A</v>
      </c>
    </row>
    <row r="108" spans="1:189" ht="18" customHeight="1" x14ac:dyDescent="0.25">
      <c r="A108" s="156"/>
      <c r="B108" s="161"/>
      <c r="C108" s="161"/>
      <c r="D108" s="161"/>
      <c r="E108" s="161"/>
      <c r="F108" s="161"/>
      <c r="G108" s="161"/>
      <c r="H108" s="67" t="s">
        <v>52</v>
      </c>
      <c r="I108" s="56" t="e">
        <f t="shared" ref="I108:AF108" si="1445">IF($GG107="","",INDEX(بيانات,$GG108,COLUMN(I$12)))</f>
        <v>#N/A</v>
      </c>
      <c r="J108" s="56" t="e">
        <f t="shared" si="1445"/>
        <v>#N/A</v>
      </c>
      <c r="K108" s="56" t="e">
        <f t="shared" si="1445"/>
        <v>#N/A</v>
      </c>
      <c r="L108" s="56" t="e">
        <f t="shared" si="1445"/>
        <v>#N/A</v>
      </c>
      <c r="M108" s="56" t="e">
        <f t="shared" si="1445"/>
        <v>#N/A</v>
      </c>
      <c r="N108" s="56" t="e">
        <f t="shared" si="1445"/>
        <v>#N/A</v>
      </c>
      <c r="O108" s="56" t="e">
        <f t="shared" si="1445"/>
        <v>#N/A</v>
      </c>
      <c r="P108" s="56" t="e">
        <f t="shared" si="1445"/>
        <v>#N/A</v>
      </c>
      <c r="Q108" s="56" t="e">
        <f t="shared" si="1445"/>
        <v>#N/A</v>
      </c>
      <c r="R108" s="56" t="e">
        <f t="shared" si="1445"/>
        <v>#N/A</v>
      </c>
      <c r="S108" s="56" t="e">
        <f t="shared" si="1445"/>
        <v>#N/A</v>
      </c>
      <c r="T108" s="56" t="e">
        <f t="shared" si="1445"/>
        <v>#N/A</v>
      </c>
      <c r="U108" s="56" t="e">
        <f t="shared" si="1445"/>
        <v>#N/A</v>
      </c>
      <c r="V108" s="56" t="e">
        <f t="shared" si="1445"/>
        <v>#N/A</v>
      </c>
      <c r="W108" s="56" t="e">
        <f t="shared" si="1445"/>
        <v>#N/A</v>
      </c>
      <c r="X108" s="56" t="e">
        <f t="shared" si="1445"/>
        <v>#N/A</v>
      </c>
      <c r="Y108" s="56" t="e">
        <f t="shared" si="1445"/>
        <v>#N/A</v>
      </c>
      <c r="Z108" s="56" t="e">
        <f t="shared" si="1445"/>
        <v>#N/A</v>
      </c>
      <c r="AA108" s="56" t="e">
        <f t="shared" si="1445"/>
        <v>#N/A</v>
      </c>
      <c r="AB108" s="56" t="e">
        <f t="shared" si="1445"/>
        <v>#N/A</v>
      </c>
      <c r="AC108" s="56" t="e">
        <f t="shared" si="1445"/>
        <v>#N/A</v>
      </c>
      <c r="AD108" s="56" t="e">
        <f t="shared" si="1445"/>
        <v>#N/A</v>
      </c>
      <c r="AE108" s="56" t="e">
        <f t="shared" si="1445"/>
        <v>#N/A</v>
      </c>
      <c r="AF108" s="56" t="e">
        <f t="shared" si="1445"/>
        <v>#N/A</v>
      </c>
      <c r="AG108" s="159"/>
      <c r="AH108" s="70"/>
      <c r="AI108" s="161"/>
      <c r="AJ108" s="161"/>
      <c r="AK108" s="164"/>
      <c r="AL108" s="166"/>
      <c r="AM108" s="71"/>
      <c r="AN108" s="71"/>
      <c r="AO108" s="60"/>
      <c r="AP108" s="72"/>
      <c r="AQ108" s="181"/>
      <c r="AR108" s="183"/>
      <c r="AS108" s="154"/>
      <c r="AT108" s="154"/>
      <c r="AU108" s="154"/>
      <c r="AV108" s="154"/>
      <c r="AW108" s="154"/>
      <c r="AX108" s="154"/>
      <c r="AY108" s="154"/>
      <c r="AZ108" s="154"/>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t="e">
        <f t="shared" ref="EU108" si="1446">IF(T109="",4,IF(T107+T108&lt;80,4,""))</f>
        <v>#N/A</v>
      </c>
      <c r="EV108" s="63" t="e">
        <f t="shared" ref="EV108" si="1447">IF(W109="",5,IF(W107+W108&lt;60,5,""))</f>
        <v>#N/A</v>
      </c>
      <c r="EW108" s="63" t="e">
        <f t="shared" ref="EW108" si="1448">IF(Z109="",6,IF(Z107+Z108&lt;40,6,""))</f>
        <v>#N/A</v>
      </c>
      <c r="EX108" s="180"/>
      <c r="EY108" s="66"/>
      <c r="EZ108" s="66"/>
      <c r="FA108" s="66"/>
      <c r="FB108" s="177"/>
      <c r="FC108" s="174"/>
      <c r="FD108" s="174"/>
      <c r="FE108" s="177"/>
      <c r="GG108" s="96"/>
    </row>
    <row r="109" spans="1:189" ht="18.75" customHeight="1" thickBot="1" x14ac:dyDescent="0.3">
      <c r="A109" s="157"/>
      <c r="B109" s="162"/>
      <c r="C109" s="162"/>
      <c r="D109" s="162"/>
      <c r="E109" s="162"/>
      <c r="F109" s="162"/>
      <c r="G109" s="162"/>
      <c r="H109" s="73" t="s">
        <v>53</v>
      </c>
      <c r="I109" s="74" t="e">
        <f t="shared" ref="I109:AF109" si="1449">IF($GG107="","",INDEX(بيانات,$GG108,COLUMN(I$12)))</f>
        <v>#N/A</v>
      </c>
      <c r="J109" s="74" t="e">
        <f t="shared" si="1449"/>
        <v>#N/A</v>
      </c>
      <c r="K109" s="74" t="e">
        <f t="shared" si="1449"/>
        <v>#N/A</v>
      </c>
      <c r="L109" s="74" t="e">
        <f t="shared" si="1449"/>
        <v>#N/A</v>
      </c>
      <c r="M109" s="74" t="e">
        <f t="shared" si="1449"/>
        <v>#N/A</v>
      </c>
      <c r="N109" s="74" t="e">
        <f t="shared" si="1449"/>
        <v>#N/A</v>
      </c>
      <c r="O109" s="74" t="e">
        <f t="shared" si="1449"/>
        <v>#N/A</v>
      </c>
      <c r="P109" s="74" t="e">
        <f t="shared" si="1449"/>
        <v>#N/A</v>
      </c>
      <c r="Q109" s="74" t="e">
        <f t="shared" si="1449"/>
        <v>#N/A</v>
      </c>
      <c r="R109" s="74" t="e">
        <f t="shared" si="1449"/>
        <v>#N/A</v>
      </c>
      <c r="S109" s="74" t="e">
        <f t="shared" si="1449"/>
        <v>#N/A</v>
      </c>
      <c r="T109" s="74" t="e">
        <f t="shared" si="1449"/>
        <v>#N/A</v>
      </c>
      <c r="U109" s="74" t="e">
        <f t="shared" si="1449"/>
        <v>#N/A</v>
      </c>
      <c r="V109" s="74" t="e">
        <f t="shared" si="1449"/>
        <v>#N/A</v>
      </c>
      <c r="W109" s="74" t="e">
        <f t="shared" si="1449"/>
        <v>#N/A</v>
      </c>
      <c r="X109" s="74" t="e">
        <f t="shared" si="1449"/>
        <v>#N/A</v>
      </c>
      <c r="Y109" s="74" t="e">
        <f t="shared" si="1449"/>
        <v>#N/A</v>
      </c>
      <c r="Z109" s="74" t="e">
        <f t="shared" si="1449"/>
        <v>#N/A</v>
      </c>
      <c r="AA109" s="74" t="e">
        <f t="shared" si="1449"/>
        <v>#N/A</v>
      </c>
      <c r="AB109" s="74" t="e">
        <f t="shared" si="1449"/>
        <v>#N/A</v>
      </c>
      <c r="AC109" s="74" t="e">
        <f t="shared" si="1449"/>
        <v>#N/A</v>
      </c>
      <c r="AD109" s="74" t="e">
        <f t="shared" si="1449"/>
        <v>#N/A</v>
      </c>
      <c r="AE109" s="74" t="e">
        <f t="shared" si="1449"/>
        <v>#N/A</v>
      </c>
      <c r="AF109" s="74" t="e">
        <f t="shared" si="1449"/>
        <v>#N/A</v>
      </c>
      <c r="AG109" s="160"/>
      <c r="AH109" s="75">
        <f t="shared" ref="AH109" si="1450">COUNT(BA109:BH109)</f>
        <v>0</v>
      </c>
      <c r="AI109" s="162"/>
      <c r="AJ109" s="162"/>
      <c r="AK109" s="165"/>
      <c r="AL109" s="167"/>
      <c r="AM109" s="76"/>
      <c r="AN109" s="76"/>
      <c r="AO109" s="77"/>
      <c r="AP109" s="78" t="e">
        <f t="shared" ref="AP109" si="1451">CONCATENATE(BH109,BG109,BF109,BE109,BD109,,BC109,BB109,BA109)</f>
        <v>#N/A</v>
      </c>
      <c r="AQ109" s="182"/>
      <c r="AR109" s="184"/>
      <c r="AS109" s="155"/>
      <c r="AT109" s="155"/>
      <c r="AU109" s="155"/>
      <c r="AV109" s="155"/>
      <c r="AW109" s="155"/>
      <c r="AX109" s="155"/>
      <c r="AY109" s="155"/>
      <c r="AZ109" s="155"/>
      <c r="BA109" s="79" t="e">
        <f t="shared" ref="BA109" si="1452">IF(K109&lt;100,1,IF(K109="XXX",1,"."))</f>
        <v>#N/A</v>
      </c>
      <c r="BB109" s="79" t="e">
        <f t="shared" ref="BB109" si="1453">IF(N109&lt;80,2,IF(N109="XXX",2,"."))</f>
        <v>#N/A</v>
      </c>
      <c r="BC109" s="79" t="e">
        <f t="shared" ref="BC109" si="1454">IF(Q109&lt;80,3,IF(Q109="XXX",3,"."))</f>
        <v>#N/A</v>
      </c>
      <c r="BD109" s="79" t="e">
        <f t="shared" ref="BD109" si="1455">IF(T109&lt;80,4,IF(W109="XXX",4,"."))</f>
        <v>#N/A</v>
      </c>
      <c r="BE109" s="79" t="e">
        <f t="shared" ref="BE109" si="1456">IF(W109&lt;60,5,IF(W109="XXX",5,"."))</f>
        <v>#N/A</v>
      </c>
      <c r="BF109" s="79" t="e">
        <f t="shared" ref="BF109" si="1457">IF(Z109&lt;40,6,IF(Z109="XXX",6,"."))</f>
        <v>#N/A</v>
      </c>
      <c r="BG109" s="79" t="e">
        <f t="shared" ref="BG109" si="1458">IF(AC109&lt;40,7,IF(AC109="XXX",7,"."))</f>
        <v>#N/A</v>
      </c>
      <c r="BH109" s="79" t="e">
        <f t="shared" ref="BH109" si="1459">IF(AF109&lt;20,8,IF(AF109="XXX",8,"."))</f>
        <v>#N/A</v>
      </c>
      <c r="BI109" s="80" t="e">
        <f t="shared" ref="BI109" si="1460">IF(BA109=1,".رياضيات",".")</f>
        <v>#N/A</v>
      </c>
      <c r="BJ109" s="80" t="e">
        <f t="shared" ref="BJ109" si="1461">IF(BB109=2,".نحوونصوص",".")</f>
        <v>#N/A</v>
      </c>
      <c r="BK109" s="80" t="e">
        <f t="shared" ref="BK109" si="1462">IF(BC109=3,".علوم",".")</f>
        <v>#N/A</v>
      </c>
      <c r="BL109" s="80" t="e">
        <f t="shared" ref="BL109" si="1463">IF(BD109=4,".تعبير واملاء وخط",".")</f>
        <v>#N/A</v>
      </c>
      <c r="BM109" s="80" t="e">
        <f t="shared" ref="BM109" si="1464">IF(BE109=5,".تربية اسلامية",".")</f>
        <v>#N/A</v>
      </c>
      <c r="BN109" s="80" t="e">
        <f t="shared" ref="BN109" si="1465">IF(BF109=6,".جغرافيا",".")</f>
        <v>#N/A</v>
      </c>
      <c r="BO109" s="80" t="e">
        <f t="shared" ref="BO109" si="1466">IF(BG109=7,".تاريخ",".")</f>
        <v>#N/A</v>
      </c>
      <c r="BP109" s="80" t="e">
        <f t="shared" ref="BP109" si="1467">IF(BH109=8,".وطنية",".")</f>
        <v>#N/A</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t="e">
        <f t="shared" ref="EU109" si="1468">IF(AC109="",7,IF(AC107+AC108&lt;40,7,""))</f>
        <v>#N/A</v>
      </c>
      <c r="EV109" s="82" t="e">
        <f t="shared" ref="EV109" si="1469">IF(AF109="",8,IF(AF107+AF108&lt;20,8,""))</f>
        <v>#N/A</v>
      </c>
      <c r="EW109" s="82">
        <f t="shared" ref="EW109" si="1470">IF(AO109="",9,IF(AO107+AO108&lt;40,9,""))</f>
        <v>9</v>
      </c>
      <c r="EX109" s="180"/>
      <c r="EY109" s="83"/>
      <c r="EZ109" s="83"/>
      <c r="FA109" s="83"/>
      <c r="FB109" s="178"/>
      <c r="FC109" s="175"/>
      <c r="FD109" s="175"/>
      <c r="FE109" s="178"/>
      <c r="GG109" s="96" t="str">
        <f>IF(A108="","",MATCH(A108,مرجع,0))</f>
        <v/>
      </c>
    </row>
    <row r="110" spans="1:189" ht="18" customHeight="1" x14ac:dyDescent="0.25">
      <c r="A110" s="168">
        <v>34</v>
      </c>
      <c r="B110" s="169"/>
      <c r="C110" s="169" t="e">
        <f>IF($GG110="","",INDEX(بيانات,$GG110,COLUMN(C$11)))</f>
        <v>#N/A</v>
      </c>
      <c r="D110" s="169" t="e">
        <f>IF($GG110="","",INDEX(بيانات,$GG110,COLUMN(D$11)))</f>
        <v>#N/A</v>
      </c>
      <c r="E110" s="169" t="e">
        <f>IF($GG110="","",INDEX(بيانات,$GG110,COLUMN(E$11)))</f>
        <v>#N/A</v>
      </c>
      <c r="F110" s="169" t="e">
        <f>IF($GG110="","",INDEX(بيانات,$GG110,COLUMN(F$11)))</f>
        <v>#N/A</v>
      </c>
      <c r="G110" s="169" t="e">
        <f>IF($GG110="","",INDEX(بيانات,$GG110,COLUMN(G$11)))</f>
        <v>#N/A</v>
      </c>
      <c r="H110" s="55" t="s">
        <v>50</v>
      </c>
      <c r="I110" s="56" t="e">
        <f t="shared" ref="I110:AF110" si="1471">IF($GG110="","",INDEX(بيانات,$GG110,COLUMN(I$11)))</f>
        <v>#N/A</v>
      </c>
      <c r="J110" s="56" t="e">
        <f t="shared" si="1471"/>
        <v>#N/A</v>
      </c>
      <c r="K110" s="56" t="e">
        <f t="shared" si="1471"/>
        <v>#N/A</v>
      </c>
      <c r="L110" s="56" t="e">
        <f t="shared" si="1471"/>
        <v>#N/A</v>
      </c>
      <c r="M110" s="56" t="e">
        <f t="shared" si="1471"/>
        <v>#N/A</v>
      </c>
      <c r="N110" s="56" t="e">
        <f t="shared" si="1471"/>
        <v>#N/A</v>
      </c>
      <c r="O110" s="56" t="e">
        <f t="shared" si="1471"/>
        <v>#N/A</v>
      </c>
      <c r="P110" s="56" t="e">
        <f t="shared" si="1471"/>
        <v>#N/A</v>
      </c>
      <c r="Q110" s="56" t="e">
        <f t="shared" si="1471"/>
        <v>#N/A</v>
      </c>
      <c r="R110" s="56" t="e">
        <f t="shared" si="1471"/>
        <v>#N/A</v>
      </c>
      <c r="S110" s="56" t="e">
        <f t="shared" si="1471"/>
        <v>#N/A</v>
      </c>
      <c r="T110" s="56" t="e">
        <f t="shared" si="1471"/>
        <v>#N/A</v>
      </c>
      <c r="U110" s="56" t="e">
        <f t="shared" si="1471"/>
        <v>#N/A</v>
      </c>
      <c r="V110" s="56" t="e">
        <f t="shared" si="1471"/>
        <v>#N/A</v>
      </c>
      <c r="W110" s="56" t="e">
        <f t="shared" si="1471"/>
        <v>#N/A</v>
      </c>
      <c r="X110" s="56" t="e">
        <f t="shared" si="1471"/>
        <v>#N/A</v>
      </c>
      <c r="Y110" s="56" t="e">
        <f t="shared" si="1471"/>
        <v>#N/A</v>
      </c>
      <c r="Z110" s="56" t="e">
        <f t="shared" si="1471"/>
        <v>#N/A</v>
      </c>
      <c r="AA110" s="56" t="e">
        <f t="shared" si="1471"/>
        <v>#N/A</v>
      </c>
      <c r="AB110" s="56" t="e">
        <f t="shared" si="1471"/>
        <v>#N/A</v>
      </c>
      <c r="AC110" s="56" t="e">
        <f t="shared" si="1471"/>
        <v>#N/A</v>
      </c>
      <c r="AD110" s="56" t="e">
        <f t="shared" si="1471"/>
        <v>#N/A</v>
      </c>
      <c r="AE110" s="56" t="e">
        <f t="shared" si="1471"/>
        <v>#N/A</v>
      </c>
      <c r="AF110" s="56" t="e">
        <f t="shared" si="1471"/>
        <v>#N/A</v>
      </c>
      <c r="AG110" s="158" t="str">
        <f t="shared" ref="AG110" si="1472">IF(AJ110&gt;=1,"دورثان","ناجح")</f>
        <v>ناجح</v>
      </c>
      <c r="AH110" s="58"/>
      <c r="AI110" s="161"/>
      <c r="AJ110" s="161"/>
      <c r="AK110" s="163"/>
      <c r="AL110" s="166"/>
      <c r="AM110" s="59"/>
      <c r="AN110" s="59"/>
      <c r="AO110" s="60"/>
      <c r="AP110" s="61"/>
      <c r="AQ110" s="181" t="e">
        <f t="shared" ref="AQ110" si="1473">CONCATENATE(BI112,BJ112,BK112,,BL112,BM112,,BN112,BO112,BP112)</f>
        <v>#N/A</v>
      </c>
      <c r="AR110" s="183" t="e">
        <f t="shared" ref="AR110" si="1474">K110:K111+N110:N111+Q110:Q111+T110:T111+W110:W111+Z110:Z111+AC110:AC111+AF110:AF111+AO110:AO111</f>
        <v>#N/A</v>
      </c>
      <c r="AS110" s="154" t="e">
        <f t="shared" ref="AS110" si="1475">IF(K112&lt;100,100-K112,IF(K112="XXX",100,"."))</f>
        <v>#N/A</v>
      </c>
      <c r="AT110" s="154" t="e">
        <f t="shared" ref="AT110" si="1476">IF(N112&lt;80,80-N112,IF(N112="XXX",80,"."))</f>
        <v>#N/A</v>
      </c>
      <c r="AU110" s="154" t="e">
        <f t="shared" ref="AU110" si="1477">IF(Q112&lt;80,80-Q112,IF(Q112="XXX",80,"."))</f>
        <v>#N/A</v>
      </c>
      <c r="AV110" s="154" t="e">
        <f t="shared" ref="AV110" si="1478">IF(T112&lt;80,80-T112,IF(T112="XXX",80,"."))</f>
        <v>#N/A</v>
      </c>
      <c r="AW110" s="154" t="e">
        <f t="shared" ref="AW110" si="1479">IF(W112&lt;60,60-W112,IF(W112="XXX",60,"."))</f>
        <v>#N/A</v>
      </c>
      <c r="AX110" s="154" t="e">
        <f t="shared" ref="AX110" si="1480">IF(Z112&lt;40,40-Z112,IF(Z112="XXX",40,"."))</f>
        <v>#N/A</v>
      </c>
      <c r="AY110" s="154" t="e">
        <f t="shared" ref="AY110" si="1481">IF(AC112&lt;40,40-AC112,IF(AC112="XXX",40,"."))</f>
        <v>#N/A</v>
      </c>
      <c r="AZ110" s="154" t="e">
        <f t="shared" ref="AZ110" si="1482">IF(AF112&lt;20,20-AF112,IF(AF112="XXX",20,"."))</f>
        <v>#N/A</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t="e">
        <f t="shared" ref="EU110" si="1483">IF(K112="",1,IF(K110+K111&lt;100,1,""))</f>
        <v>#N/A</v>
      </c>
      <c r="EV110" s="63" t="e">
        <f t="shared" ref="EV110" si="1484">IF(N112="",2,IF(N110+N111&lt;80,2,""))</f>
        <v>#N/A</v>
      </c>
      <c r="EW110" s="63" t="e">
        <f t="shared" ref="EW110" si="1485">IF(Q112="",3,IF(Q110+Q111&lt;80,3,""))</f>
        <v>#N/A</v>
      </c>
      <c r="EX110" s="180">
        <v>34</v>
      </c>
      <c r="EY110" s="64" t="str">
        <f t="shared" ref="EY110" si="1486">IF(AG110="","7",IF(AG110&lt;40,7,"*"))</f>
        <v>*</v>
      </c>
      <c r="EZ110" s="64" t="str">
        <f t="shared" ref="EZ110" si="1487">IF(AJ110="","8",IF(AJ110&lt;20,8,"*"))</f>
        <v>8</v>
      </c>
      <c r="FA110" s="65" t="e">
        <f t="shared" ref="FA110" si="1488">IF(AS110="","9",IF(AS110&lt;40,9,"*"))</f>
        <v>#N/A</v>
      </c>
      <c r="FB110" s="176">
        <f>IF(FC110="","",SUBTOTAL(2,$FC$11:FC110))</f>
        <v>34</v>
      </c>
      <c r="FC110" s="173">
        <f t="shared" ref="FC110" si="1489">IF(AG110="ناجح",ROW(),"")</f>
        <v>110</v>
      </c>
      <c r="FD110" s="173" t="str">
        <f t="shared" ref="FD110" si="1490">IF(AG110="دورثان",ROW(),"")</f>
        <v/>
      </c>
      <c r="FE110" s="176" t="str">
        <f>IF(FD110="","",SUBTOTAL(2,$FD$11:FD110))</f>
        <v/>
      </c>
      <c r="GG110" s="96" t="e">
        <f>IF(A110="","",MATCH(A110,مرجع,0))</f>
        <v>#N/A</v>
      </c>
    </row>
    <row r="111" spans="1:189" ht="18" customHeight="1" x14ac:dyDescent="0.25">
      <c r="A111" s="156"/>
      <c r="B111" s="161"/>
      <c r="C111" s="161"/>
      <c r="D111" s="161"/>
      <c r="E111" s="161"/>
      <c r="F111" s="161"/>
      <c r="G111" s="161"/>
      <c r="H111" s="67" t="s">
        <v>52</v>
      </c>
      <c r="I111" s="56" t="e">
        <f t="shared" ref="I111:AF111" si="1491">IF($GG110="","",INDEX(بيانات,$GG111,COLUMN(I$12)))</f>
        <v>#N/A</v>
      </c>
      <c r="J111" s="56" t="e">
        <f t="shared" si="1491"/>
        <v>#N/A</v>
      </c>
      <c r="K111" s="56" t="e">
        <f t="shared" si="1491"/>
        <v>#N/A</v>
      </c>
      <c r="L111" s="56" t="e">
        <f t="shared" si="1491"/>
        <v>#N/A</v>
      </c>
      <c r="M111" s="56" t="e">
        <f t="shared" si="1491"/>
        <v>#N/A</v>
      </c>
      <c r="N111" s="56" t="e">
        <f t="shared" si="1491"/>
        <v>#N/A</v>
      </c>
      <c r="O111" s="56" t="e">
        <f t="shared" si="1491"/>
        <v>#N/A</v>
      </c>
      <c r="P111" s="56" t="e">
        <f t="shared" si="1491"/>
        <v>#N/A</v>
      </c>
      <c r="Q111" s="56" t="e">
        <f t="shared" si="1491"/>
        <v>#N/A</v>
      </c>
      <c r="R111" s="56" t="e">
        <f t="shared" si="1491"/>
        <v>#N/A</v>
      </c>
      <c r="S111" s="56" t="e">
        <f t="shared" si="1491"/>
        <v>#N/A</v>
      </c>
      <c r="T111" s="56" t="e">
        <f t="shared" si="1491"/>
        <v>#N/A</v>
      </c>
      <c r="U111" s="56" t="e">
        <f t="shared" si="1491"/>
        <v>#N/A</v>
      </c>
      <c r="V111" s="56" t="e">
        <f t="shared" si="1491"/>
        <v>#N/A</v>
      </c>
      <c r="W111" s="56" t="e">
        <f t="shared" si="1491"/>
        <v>#N/A</v>
      </c>
      <c r="X111" s="56" t="e">
        <f t="shared" si="1491"/>
        <v>#N/A</v>
      </c>
      <c r="Y111" s="56" t="e">
        <f t="shared" si="1491"/>
        <v>#N/A</v>
      </c>
      <c r="Z111" s="56" t="e">
        <f t="shared" si="1491"/>
        <v>#N/A</v>
      </c>
      <c r="AA111" s="56" t="e">
        <f t="shared" si="1491"/>
        <v>#N/A</v>
      </c>
      <c r="AB111" s="56" t="e">
        <f t="shared" si="1491"/>
        <v>#N/A</v>
      </c>
      <c r="AC111" s="56" t="e">
        <f t="shared" si="1491"/>
        <v>#N/A</v>
      </c>
      <c r="AD111" s="56" t="e">
        <f t="shared" si="1491"/>
        <v>#N/A</v>
      </c>
      <c r="AE111" s="56" t="e">
        <f t="shared" si="1491"/>
        <v>#N/A</v>
      </c>
      <c r="AF111" s="56" t="e">
        <f t="shared" si="1491"/>
        <v>#N/A</v>
      </c>
      <c r="AG111" s="159"/>
      <c r="AH111" s="70"/>
      <c r="AI111" s="161"/>
      <c r="AJ111" s="161"/>
      <c r="AK111" s="164"/>
      <c r="AL111" s="166"/>
      <c r="AM111" s="71"/>
      <c r="AN111" s="71"/>
      <c r="AO111" s="60"/>
      <c r="AP111" s="72"/>
      <c r="AQ111" s="181"/>
      <c r="AR111" s="183"/>
      <c r="AS111" s="154"/>
      <c r="AT111" s="154"/>
      <c r="AU111" s="154"/>
      <c r="AV111" s="154"/>
      <c r="AW111" s="154"/>
      <c r="AX111" s="154"/>
      <c r="AY111" s="154"/>
      <c r="AZ111" s="154"/>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t="e">
        <f t="shared" ref="EU111" si="1492">IF(T112="",4,IF(T110+T111&lt;80,4,""))</f>
        <v>#N/A</v>
      </c>
      <c r="EV111" s="63" t="e">
        <f t="shared" ref="EV111" si="1493">IF(W112="",5,IF(W110+W111&lt;60,5,""))</f>
        <v>#N/A</v>
      </c>
      <c r="EW111" s="63" t="e">
        <f t="shared" ref="EW111" si="1494">IF(Z112="",6,IF(Z110+Z111&lt;40,6,""))</f>
        <v>#N/A</v>
      </c>
      <c r="EX111" s="180"/>
      <c r="EY111" s="66"/>
      <c r="EZ111" s="66"/>
      <c r="FA111" s="66"/>
      <c r="FB111" s="177"/>
      <c r="FC111" s="174"/>
      <c r="FD111" s="174"/>
      <c r="FE111" s="177"/>
      <c r="GG111" s="96"/>
    </row>
    <row r="112" spans="1:189" ht="18.75" customHeight="1" thickBot="1" x14ac:dyDescent="0.3">
      <c r="A112" s="157"/>
      <c r="B112" s="162"/>
      <c r="C112" s="162"/>
      <c r="D112" s="162"/>
      <c r="E112" s="162"/>
      <c r="F112" s="162"/>
      <c r="G112" s="162"/>
      <c r="H112" s="73" t="s">
        <v>53</v>
      </c>
      <c r="I112" s="74" t="e">
        <f t="shared" ref="I112:AF112" si="1495">IF($GG110="","",INDEX(بيانات,$GG111,COLUMN(I$12)))</f>
        <v>#N/A</v>
      </c>
      <c r="J112" s="74" t="e">
        <f t="shared" si="1495"/>
        <v>#N/A</v>
      </c>
      <c r="K112" s="74" t="e">
        <f t="shared" si="1495"/>
        <v>#N/A</v>
      </c>
      <c r="L112" s="74" t="e">
        <f t="shared" si="1495"/>
        <v>#N/A</v>
      </c>
      <c r="M112" s="74" t="e">
        <f t="shared" si="1495"/>
        <v>#N/A</v>
      </c>
      <c r="N112" s="74" t="e">
        <f t="shared" si="1495"/>
        <v>#N/A</v>
      </c>
      <c r="O112" s="74" t="e">
        <f t="shared" si="1495"/>
        <v>#N/A</v>
      </c>
      <c r="P112" s="74" t="e">
        <f t="shared" si="1495"/>
        <v>#N/A</v>
      </c>
      <c r="Q112" s="74" t="e">
        <f t="shared" si="1495"/>
        <v>#N/A</v>
      </c>
      <c r="R112" s="74" t="e">
        <f t="shared" si="1495"/>
        <v>#N/A</v>
      </c>
      <c r="S112" s="74" t="e">
        <f t="shared" si="1495"/>
        <v>#N/A</v>
      </c>
      <c r="T112" s="74" t="e">
        <f t="shared" si="1495"/>
        <v>#N/A</v>
      </c>
      <c r="U112" s="74" t="e">
        <f t="shared" si="1495"/>
        <v>#N/A</v>
      </c>
      <c r="V112" s="74" t="e">
        <f t="shared" si="1495"/>
        <v>#N/A</v>
      </c>
      <c r="W112" s="74" t="e">
        <f t="shared" si="1495"/>
        <v>#N/A</v>
      </c>
      <c r="X112" s="74" t="e">
        <f t="shared" si="1495"/>
        <v>#N/A</v>
      </c>
      <c r="Y112" s="74" t="e">
        <f t="shared" si="1495"/>
        <v>#N/A</v>
      </c>
      <c r="Z112" s="74" t="e">
        <f t="shared" si="1495"/>
        <v>#N/A</v>
      </c>
      <c r="AA112" s="74" t="e">
        <f t="shared" si="1495"/>
        <v>#N/A</v>
      </c>
      <c r="AB112" s="74" t="e">
        <f t="shared" si="1495"/>
        <v>#N/A</v>
      </c>
      <c r="AC112" s="74" t="e">
        <f t="shared" si="1495"/>
        <v>#N/A</v>
      </c>
      <c r="AD112" s="74" t="e">
        <f t="shared" si="1495"/>
        <v>#N/A</v>
      </c>
      <c r="AE112" s="74" t="e">
        <f t="shared" si="1495"/>
        <v>#N/A</v>
      </c>
      <c r="AF112" s="74" t="e">
        <f t="shared" si="1495"/>
        <v>#N/A</v>
      </c>
      <c r="AG112" s="160"/>
      <c r="AH112" s="75">
        <f t="shared" ref="AH112" si="1496">COUNT(BA112:BH112)</f>
        <v>0</v>
      </c>
      <c r="AI112" s="162"/>
      <c r="AJ112" s="162"/>
      <c r="AK112" s="165"/>
      <c r="AL112" s="167"/>
      <c r="AM112" s="76"/>
      <c r="AN112" s="76"/>
      <c r="AO112" s="77"/>
      <c r="AP112" s="78" t="e">
        <f t="shared" ref="AP112" si="1497">CONCATENATE(BH112,BG112,BF112,BE112,BD112,,BC112,BB112,BA112)</f>
        <v>#N/A</v>
      </c>
      <c r="AQ112" s="182"/>
      <c r="AR112" s="184"/>
      <c r="AS112" s="155"/>
      <c r="AT112" s="155"/>
      <c r="AU112" s="155"/>
      <c r="AV112" s="155"/>
      <c r="AW112" s="155"/>
      <c r="AX112" s="155"/>
      <c r="AY112" s="155"/>
      <c r="AZ112" s="155"/>
      <c r="BA112" s="79" t="e">
        <f t="shared" ref="BA112" si="1498">IF(K112&lt;100,1,IF(K112="XXX",1,"."))</f>
        <v>#N/A</v>
      </c>
      <c r="BB112" s="79" t="e">
        <f t="shared" ref="BB112" si="1499">IF(N112&lt;80,2,IF(N112="XXX",2,"."))</f>
        <v>#N/A</v>
      </c>
      <c r="BC112" s="79" t="e">
        <f t="shared" ref="BC112" si="1500">IF(Q112&lt;80,3,IF(Q112="XXX",3,"."))</f>
        <v>#N/A</v>
      </c>
      <c r="BD112" s="79" t="e">
        <f t="shared" ref="BD112" si="1501">IF(T112&lt;80,4,IF(W112="XXX",4,"."))</f>
        <v>#N/A</v>
      </c>
      <c r="BE112" s="79" t="e">
        <f t="shared" ref="BE112" si="1502">IF(W112&lt;60,5,IF(W112="XXX",5,"."))</f>
        <v>#N/A</v>
      </c>
      <c r="BF112" s="79" t="e">
        <f t="shared" ref="BF112" si="1503">IF(Z112&lt;40,6,IF(Z112="XXX",6,"."))</f>
        <v>#N/A</v>
      </c>
      <c r="BG112" s="79" t="e">
        <f t="shared" ref="BG112" si="1504">IF(AC112&lt;40,7,IF(AC112="XXX",7,"."))</f>
        <v>#N/A</v>
      </c>
      <c r="BH112" s="79" t="e">
        <f t="shared" ref="BH112" si="1505">IF(AF112&lt;20,8,IF(AF112="XXX",8,"."))</f>
        <v>#N/A</v>
      </c>
      <c r="BI112" s="80" t="e">
        <f t="shared" ref="BI112" si="1506">IF(BA112=1,".رياضيات",".")</f>
        <v>#N/A</v>
      </c>
      <c r="BJ112" s="80" t="e">
        <f t="shared" ref="BJ112" si="1507">IF(BB112=2,".نحوونصوص",".")</f>
        <v>#N/A</v>
      </c>
      <c r="BK112" s="80" t="e">
        <f t="shared" ref="BK112" si="1508">IF(BC112=3,".علوم",".")</f>
        <v>#N/A</v>
      </c>
      <c r="BL112" s="80" t="e">
        <f t="shared" ref="BL112" si="1509">IF(BD112=4,".تعبير واملاء وخط",".")</f>
        <v>#N/A</v>
      </c>
      <c r="BM112" s="80" t="e">
        <f t="shared" ref="BM112" si="1510">IF(BE112=5,".تربية اسلامية",".")</f>
        <v>#N/A</v>
      </c>
      <c r="BN112" s="80" t="e">
        <f t="shared" ref="BN112" si="1511">IF(BF112=6,".جغرافيا",".")</f>
        <v>#N/A</v>
      </c>
      <c r="BO112" s="80" t="e">
        <f t="shared" ref="BO112" si="1512">IF(BG112=7,".تاريخ",".")</f>
        <v>#N/A</v>
      </c>
      <c r="BP112" s="80" t="e">
        <f t="shared" ref="BP112" si="1513">IF(BH112=8,".وطنية",".")</f>
        <v>#N/A</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t="e">
        <f t="shared" ref="EU112" si="1514">IF(AC112="",7,IF(AC110+AC111&lt;40,7,""))</f>
        <v>#N/A</v>
      </c>
      <c r="EV112" s="82" t="e">
        <f t="shared" ref="EV112" si="1515">IF(AF112="",8,IF(AF110+AF111&lt;20,8,""))</f>
        <v>#N/A</v>
      </c>
      <c r="EW112" s="82">
        <f t="shared" ref="EW112" si="1516">IF(AO112="",9,IF(AO110+AO111&lt;40,9,""))</f>
        <v>9</v>
      </c>
      <c r="EX112" s="180"/>
      <c r="EY112" s="83"/>
      <c r="EZ112" s="83"/>
      <c r="FA112" s="83"/>
      <c r="FB112" s="178"/>
      <c r="FC112" s="175"/>
      <c r="FD112" s="175"/>
      <c r="FE112" s="178"/>
      <c r="GG112" s="96" t="str">
        <f>IF(A111="","",MATCH(A111,مرجع,0))</f>
        <v/>
      </c>
    </row>
    <row r="113" spans="1:189" ht="18" customHeight="1" x14ac:dyDescent="0.25">
      <c r="A113" s="168">
        <v>35</v>
      </c>
      <c r="B113" s="169"/>
      <c r="C113" s="169" t="e">
        <f>IF($GG113="","",INDEX(بيانات,$GG113,COLUMN(C$11)))</f>
        <v>#N/A</v>
      </c>
      <c r="D113" s="169" t="e">
        <f>IF($GG113="","",INDEX(بيانات,$GG113,COLUMN(D$11)))</f>
        <v>#N/A</v>
      </c>
      <c r="E113" s="169" t="e">
        <f>IF($GG113="","",INDEX(بيانات,$GG113,COLUMN(E$11)))</f>
        <v>#N/A</v>
      </c>
      <c r="F113" s="169" t="e">
        <f>IF($GG113="","",INDEX(بيانات,$GG113,COLUMN(F$11)))</f>
        <v>#N/A</v>
      </c>
      <c r="G113" s="169" t="e">
        <f>IF($GG113="","",INDEX(بيانات,$GG113,COLUMN(G$11)))</f>
        <v>#N/A</v>
      </c>
      <c r="H113" s="55" t="s">
        <v>50</v>
      </c>
      <c r="I113" s="56" t="e">
        <f t="shared" ref="I113:AF113" si="1517">IF($GG113="","",INDEX(بيانات,$GG113,COLUMN(I$11)))</f>
        <v>#N/A</v>
      </c>
      <c r="J113" s="56" t="e">
        <f t="shared" si="1517"/>
        <v>#N/A</v>
      </c>
      <c r="K113" s="56" t="e">
        <f t="shared" si="1517"/>
        <v>#N/A</v>
      </c>
      <c r="L113" s="56" t="e">
        <f t="shared" si="1517"/>
        <v>#N/A</v>
      </c>
      <c r="M113" s="56" t="e">
        <f t="shared" si="1517"/>
        <v>#N/A</v>
      </c>
      <c r="N113" s="56" t="e">
        <f t="shared" si="1517"/>
        <v>#N/A</v>
      </c>
      <c r="O113" s="56" t="e">
        <f t="shared" si="1517"/>
        <v>#N/A</v>
      </c>
      <c r="P113" s="56" t="e">
        <f t="shared" si="1517"/>
        <v>#N/A</v>
      </c>
      <c r="Q113" s="56" t="e">
        <f t="shared" si="1517"/>
        <v>#N/A</v>
      </c>
      <c r="R113" s="56" t="e">
        <f t="shared" si="1517"/>
        <v>#N/A</v>
      </c>
      <c r="S113" s="56" t="e">
        <f t="shared" si="1517"/>
        <v>#N/A</v>
      </c>
      <c r="T113" s="56" t="e">
        <f t="shared" si="1517"/>
        <v>#N/A</v>
      </c>
      <c r="U113" s="56" t="e">
        <f t="shared" si="1517"/>
        <v>#N/A</v>
      </c>
      <c r="V113" s="56" t="e">
        <f t="shared" si="1517"/>
        <v>#N/A</v>
      </c>
      <c r="W113" s="56" t="e">
        <f t="shared" si="1517"/>
        <v>#N/A</v>
      </c>
      <c r="X113" s="56" t="e">
        <f t="shared" si="1517"/>
        <v>#N/A</v>
      </c>
      <c r="Y113" s="56" t="e">
        <f t="shared" si="1517"/>
        <v>#N/A</v>
      </c>
      <c r="Z113" s="56" t="e">
        <f t="shared" si="1517"/>
        <v>#N/A</v>
      </c>
      <c r="AA113" s="56" t="e">
        <f t="shared" si="1517"/>
        <v>#N/A</v>
      </c>
      <c r="AB113" s="56" t="e">
        <f t="shared" si="1517"/>
        <v>#N/A</v>
      </c>
      <c r="AC113" s="56" t="e">
        <f t="shared" si="1517"/>
        <v>#N/A</v>
      </c>
      <c r="AD113" s="56" t="e">
        <f t="shared" si="1517"/>
        <v>#N/A</v>
      </c>
      <c r="AE113" s="56" t="e">
        <f t="shared" si="1517"/>
        <v>#N/A</v>
      </c>
      <c r="AF113" s="56" t="e">
        <f t="shared" si="1517"/>
        <v>#N/A</v>
      </c>
      <c r="AG113" s="158" t="str">
        <f t="shared" ref="AG113" si="1518">IF(AJ113&gt;=1,"دورثان","ناجح")</f>
        <v>ناجح</v>
      </c>
      <c r="AH113" s="58"/>
      <c r="AI113" s="161"/>
      <c r="AJ113" s="161"/>
      <c r="AK113" s="163"/>
      <c r="AL113" s="166"/>
      <c r="AM113" s="59"/>
      <c r="AN113" s="59"/>
      <c r="AO113" s="60"/>
      <c r="AP113" s="61"/>
      <c r="AQ113" s="181" t="e">
        <f t="shared" ref="AQ113" si="1519">CONCATENATE(BI115,BJ115,BK115,,BL115,BM115,,BN115,BO115,BP115)</f>
        <v>#N/A</v>
      </c>
      <c r="AR113" s="183" t="e">
        <f t="shared" ref="AR113" si="1520">K113:K114+N113:N114+Q113:Q114+T113:T114+W113:W114+Z113:Z114+AC113:AC114+AF113:AF114+AO113:AO114</f>
        <v>#N/A</v>
      </c>
      <c r="AS113" s="154" t="e">
        <f t="shared" ref="AS113" si="1521">IF(K115&lt;100,100-K115,IF(K115="XXX",100,"."))</f>
        <v>#N/A</v>
      </c>
      <c r="AT113" s="154" t="e">
        <f t="shared" ref="AT113" si="1522">IF(N115&lt;80,80-N115,IF(N115="XXX",80,"."))</f>
        <v>#N/A</v>
      </c>
      <c r="AU113" s="154" t="e">
        <f t="shared" ref="AU113" si="1523">IF(Q115&lt;80,80-Q115,IF(Q115="XXX",80,"."))</f>
        <v>#N/A</v>
      </c>
      <c r="AV113" s="154" t="e">
        <f t="shared" ref="AV113" si="1524">IF(T115&lt;80,80-T115,IF(T115="XXX",80,"."))</f>
        <v>#N/A</v>
      </c>
      <c r="AW113" s="154" t="e">
        <f t="shared" ref="AW113" si="1525">IF(W115&lt;60,60-W115,IF(W115="XXX",60,"."))</f>
        <v>#N/A</v>
      </c>
      <c r="AX113" s="154" t="e">
        <f t="shared" ref="AX113" si="1526">IF(Z115&lt;40,40-Z115,IF(Z115="XXX",40,"."))</f>
        <v>#N/A</v>
      </c>
      <c r="AY113" s="154" t="e">
        <f t="shared" ref="AY113" si="1527">IF(AC115&lt;40,40-AC115,IF(AC115="XXX",40,"."))</f>
        <v>#N/A</v>
      </c>
      <c r="AZ113" s="154" t="e">
        <f t="shared" ref="AZ113" si="1528">IF(AF115&lt;20,20-AF115,IF(AF115="XXX",20,"."))</f>
        <v>#N/A</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t="e">
        <f t="shared" ref="EU113" si="1529">IF(K115="",1,IF(K113+K114&lt;100,1,""))</f>
        <v>#N/A</v>
      </c>
      <c r="EV113" s="63" t="e">
        <f t="shared" ref="EV113" si="1530">IF(N115="",2,IF(N113+N114&lt;80,2,""))</f>
        <v>#N/A</v>
      </c>
      <c r="EW113" s="63" t="e">
        <f t="shared" ref="EW113" si="1531">IF(Q115="",3,IF(Q113+Q114&lt;80,3,""))</f>
        <v>#N/A</v>
      </c>
      <c r="EX113" s="180">
        <v>35</v>
      </c>
      <c r="EY113" s="64" t="str">
        <f t="shared" ref="EY113" si="1532">IF(AG113="","7",IF(AG113&lt;40,7,"*"))</f>
        <v>*</v>
      </c>
      <c r="EZ113" s="64" t="str">
        <f t="shared" ref="EZ113" si="1533">IF(AJ113="","8",IF(AJ113&lt;20,8,"*"))</f>
        <v>8</v>
      </c>
      <c r="FA113" s="65" t="e">
        <f t="shared" ref="FA113" si="1534">IF(AS113="","9",IF(AS113&lt;40,9,"*"))</f>
        <v>#N/A</v>
      </c>
      <c r="FB113" s="176">
        <f>IF(FC113="","",SUBTOTAL(2,$FC$11:FC113))</f>
        <v>35</v>
      </c>
      <c r="FC113" s="173">
        <f t="shared" ref="FC113" si="1535">IF(AG113="ناجح",ROW(),"")</f>
        <v>113</v>
      </c>
      <c r="FD113" s="173" t="str">
        <f t="shared" ref="FD113" si="1536">IF(AG113="دورثان",ROW(),"")</f>
        <v/>
      </c>
      <c r="FE113" s="176" t="str">
        <f>IF(FD113="","",SUBTOTAL(2,$FD$11:FD113))</f>
        <v/>
      </c>
      <c r="GG113" s="96" t="e">
        <f>IF(A113="","",MATCH(A113,مرجع,0))</f>
        <v>#N/A</v>
      </c>
    </row>
    <row r="114" spans="1:189" ht="18" customHeight="1" x14ac:dyDescent="0.25">
      <c r="A114" s="156"/>
      <c r="B114" s="161"/>
      <c r="C114" s="161"/>
      <c r="D114" s="161"/>
      <c r="E114" s="161"/>
      <c r="F114" s="161"/>
      <c r="G114" s="161"/>
      <c r="H114" s="67" t="s">
        <v>52</v>
      </c>
      <c r="I114" s="56" t="e">
        <f t="shared" ref="I114:AF114" si="1537">IF($GG113="","",INDEX(بيانات,$GG114,COLUMN(I$12)))</f>
        <v>#N/A</v>
      </c>
      <c r="J114" s="56" t="e">
        <f t="shared" si="1537"/>
        <v>#N/A</v>
      </c>
      <c r="K114" s="56" t="e">
        <f t="shared" si="1537"/>
        <v>#N/A</v>
      </c>
      <c r="L114" s="56" t="e">
        <f t="shared" si="1537"/>
        <v>#N/A</v>
      </c>
      <c r="M114" s="56" t="e">
        <f t="shared" si="1537"/>
        <v>#N/A</v>
      </c>
      <c r="N114" s="56" t="e">
        <f t="shared" si="1537"/>
        <v>#N/A</v>
      </c>
      <c r="O114" s="56" t="e">
        <f t="shared" si="1537"/>
        <v>#N/A</v>
      </c>
      <c r="P114" s="56" t="e">
        <f t="shared" si="1537"/>
        <v>#N/A</v>
      </c>
      <c r="Q114" s="56" t="e">
        <f t="shared" si="1537"/>
        <v>#N/A</v>
      </c>
      <c r="R114" s="56" t="e">
        <f t="shared" si="1537"/>
        <v>#N/A</v>
      </c>
      <c r="S114" s="56" t="e">
        <f t="shared" si="1537"/>
        <v>#N/A</v>
      </c>
      <c r="T114" s="56" t="e">
        <f t="shared" si="1537"/>
        <v>#N/A</v>
      </c>
      <c r="U114" s="56" t="e">
        <f t="shared" si="1537"/>
        <v>#N/A</v>
      </c>
      <c r="V114" s="56" t="e">
        <f t="shared" si="1537"/>
        <v>#N/A</v>
      </c>
      <c r="W114" s="56" t="e">
        <f t="shared" si="1537"/>
        <v>#N/A</v>
      </c>
      <c r="X114" s="56" t="e">
        <f t="shared" si="1537"/>
        <v>#N/A</v>
      </c>
      <c r="Y114" s="56" t="e">
        <f t="shared" si="1537"/>
        <v>#N/A</v>
      </c>
      <c r="Z114" s="56" t="e">
        <f t="shared" si="1537"/>
        <v>#N/A</v>
      </c>
      <c r="AA114" s="56" t="e">
        <f t="shared" si="1537"/>
        <v>#N/A</v>
      </c>
      <c r="AB114" s="56" t="e">
        <f t="shared" si="1537"/>
        <v>#N/A</v>
      </c>
      <c r="AC114" s="56" t="e">
        <f t="shared" si="1537"/>
        <v>#N/A</v>
      </c>
      <c r="AD114" s="56" t="e">
        <f t="shared" si="1537"/>
        <v>#N/A</v>
      </c>
      <c r="AE114" s="56" t="e">
        <f t="shared" si="1537"/>
        <v>#N/A</v>
      </c>
      <c r="AF114" s="56" t="e">
        <f t="shared" si="1537"/>
        <v>#N/A</v>
      </c>
      <c r="AG114" s="159"/>
      <c r="AH114" s="70"/>
      <c r="AI114" s="161"/>
      <c r="AJ114" s="161"/>
      <c r="AK114" s="164"/>
      <c r="AL114" s="166"/>
      <c r="AM114" s="71"/>
      <c r="AN114" s="71"/>
      <c r="AO114" s="60"/>
      <c r="AP114" s="72"/>
      <c r="AQ114" s="181"/>
      <c r="AR114" s="183"/>
      <c r="AS114" s="154"/>
      <c r="AT114" s="154"/>
      <c r="AU114" s="154"/>
      <c r="AV114" s="154"/>
      <c r="AW114" s="154"/>
      <c r="AX114" s="154"/>
      <c r="AY114" s="154"/>
      <c r="AZ114" s="154"/>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t="e">
        <f t="shared" ref="EU114" si="1538">IF(T115="",4,IF(T113+T114&lt;80,4,""))</f>
        <v>#N/A</v>
      </c>
      <c r="EV114" s="63" t="e">
        <f t="shared" ref="EV114" si="1539">IF(W115="",5,IF(W113+W114&lt;60,5,""))</f>
        <v>#N/A</v>
      </c>
      <c r="EW114" s="63" t="e">
        <f t="shared" ref="EW114" si="1540">IF(Z115="",6,IF(Z113+Z114&lt;40,6,""))</f>
        <v>#N/A</v>
      </c>
      <c r="EX114" s="180"/>
      <c r="EY114" s="66"/>
      <c r="EZ114" s="66"/>
      <c r="FA114" s="66"/>
      <c r="FB114" s="177"/>
      <c r="FC114" s="174"/>
      <c r="FD114" s="174"/>
      <c r="FE114" s="177"/>
      <c r="GG114" s="96"/>
    </row>
    <row r="115" spans="1:189" ht="18.75" customHeight="1" thickBot="1" x14ac:dyDescent="0.3">
      <c r="A115" s="157"/>
      <c r="B115" s="162"/>
      <c r="C115" s="162"/>
      <c r="D115" s="162"/>
      <c r="E115" s="162"/>
      <c r="F115" s="162"/>
      <c r="G115" s="162"/>
      <c r="H115" s="73" t="s">
        <v>53</v>
      </c>
      <c r="I115" s="74" t="e">
        <f t="shared" ref="I115:AF115" si="1541">IF($GG113="","",INDEX(بيانات,$GG114,COLUMN(I$12)))</f>
        <v>#N/A</v>
      </c>
      <c r="J115" s="74" t="e">
        <f t="shared" si="1541"/>
        <v>#N/A</v>
      </c>
      <c r="K115" s="74" t="e">
        <f t="shared" si="1541"/>
        <v>#N/A</v>
      </c>
      <c r="L115" s="74" t="e">
        <f t="shared" si="1541"/>
        <v>#N/A</v>
      </c>
      <c r="M115" s="74" t="e">
        <f t="shared" si="1541"/>
        <v>#N/A</v>
      </c>
      <c r="N115" s="74" t="e">
        <f t="shared" si="1541"/>
        <v>#N/A</v>
      </c>
      <c r="O115" s="74" t="e">
        <f t="shared" si="1541"/>
        <v>#N/A</v>
      </c>
      <c r="P115" s="74" t="e">
        <f t="shared" si="1541"/>
        <v>#N/A</v>
      </c>
      <c r="Q115" s="74" t="e">
        <f t="shared" si="1541"/>
        <v>#N/A</v>
      </c>
      <c r="R115" s="74" t="e">
        <f t="shared" si="1541"/>
        <v>#N/A</v>
      </c>
      <c r="S115" s="74" t="e">
        <f t="shared" si="1541"/>
        <v>#N/A</v>
      </c>
      <c r="T115" s="74" t="e">
        <f t="shared" si="1541"/>
        <v>#N/A</v>
      </c>
      <c r="U115" s="74" t="e">
        <f t="shared" si="1541"/>
        <v>#N/A</v>
      </c>
      <c r="V115" s="74" t="e">
        <f t="shared" si="1541"/>
        <v>#N/A</v>
      </c>
      <c r="W115" s="74" t="e">
        <f t="shared" si="1541"/>
        <v>#N/A</v>
      </c>
      <c r="X115" s="74" t="e">
        <f t="shared" si="1541"/>
        <v>#N/A</v>
      </c>
      <c r="Y115" s="74" t="e">
        <f t="shared" si="1541"/>
        <v>#N/A</v>
      </c>
      <c r="Z115" s="74" t="e">
        <f t="shared" si="1541"/>
        <v>#N/A</v>
      </c>
      <c r="AA115" s="74" t="e">
        <f t="shared" si="1541"/>
        <v>#N/A</v>
      </c>
      <c r="AB115" s="74" t="e">
        <f t="shared" si="1541"/>
        <v>#N/A</v>
      </c>
      <c r="AC115" s="74" t="e">
        <f t="shared" si="1541"/>
        <v>#N/A</v>
      </c>
      <c r="AD115" s="74" t="e">
        <f t="shared" si="1541"/>
        <v>#N/A</v>
      </c>
      <c r="AE115" s="74" t="e">
        <f t="shared" si="1541"/>
        <v>#N/A</v>
      </c>
      <c r="AF115" s="74" t="e">
        <f t="shared" si="1541"/>
        <v>#N/A</v>
      </c>
      <c r="AG115" s="160"/>
      <c r="AH115" s="75">
        <f t="shared" ref="AH115" si="1542">COUNT(BA115:BH115)</f>
        <v>0</v>
      </c>
      <c r="AI115" s="162"/>
      <c r="AJ115" s="162"/>
      <c r="AK115" s="165"/>
      <c r="AL115" s="167"/>
      <c r="AM115" s="76"/>
      <c r="AN115" s="76"/>
      <c r="AO115" s="77"/>
      <c r="AP115" s="78" t="e">
        <f t="shared" ref="AP115" si="1543">CONCATENATE(BH115,BG115,BF115,BE115,BD115,,BC115,BB115,BA115)</f>
        <v>#N/A</v>
      </c>
      <c r="AQ115" s="182"/>
      <c r="AR115" s="184"/>
      <c r="AS115" s="155"/>
      <c r="AT115" s="155"/>
      <c r="AU115" s="155"/>
      <c r="AV115" s="155"/>
      <c r="AW115" s="155"/>
      <c r="AX115" s="155"/>
      <c r="AY115" s="155"/>
      <c r="AZ115" s="155"/>
      <c r="BA115" s="79" t="e">
        <f t="shared" ref="BA115" si="1544">IF(K115&lt;100,1,IF(K115="XXX",1,"."))</f>
        <v>#N/A</v>
      </c>
      <c r="BB115" s="79" t="e">
        <f t="shared" ref="BB115" si="1545">IF(N115&lt;80,2,IF(N115="XXX",2,"."))</f>
        <v>#N/A</v>
      </c>
      <c r="BC115" s="79" t="e">
        <f t="shared" ref="BC115" si="1546">IF(Q115&lt;80,3,IF(Q115="XXX",3,"."))</f>
        <v>#N/A</v>
      </c>
      <c r="BD115" s="79" t="e">
        <f t="shared" ref="BD115" si="1547">IF(T115&lt;80,4,IF(W115="XXX",4,"."))</f>
        <v>#N/A</v>
      </c>
      <c r="BE115" s="79" t="e">
        <f t="shared" ref="BE115" si="1548">IF(W115&lt;60,5,IF(W115="XXX",5,"."))</f>
        <v>#N/A</v>
      </c>
      <c r="BF115" s="79" t="e">
        <f t="shared" ref="BF115" si="1549">IF(Z115&lt;40,6,IF(Z115="XXX",6,"."))</f>
        <v>#N/A</v>
      </c>
      <c r="BG115" s="79" t="e">
        <f t="shared" ref="BG115" si="1550">IF(AC115&lt;40,7,IF(AC115="XXX",7,"."))</f>
        <v>#N/A</v>
      </c>
      <c r="BH115" s="79" t="e">
        <f t="shared" ref="BH115" si="1551">IF(AF115&lt;20,8,IF(AF115="XXX",8,"."))</f>
        <v>#N/A</v>
      </c>
      <c r="BI115" s="80" t="e">
        <f t="shared" ref="BI115" si="1552">IF(BA115=1,".رياضيات",".")</f>
        <v>#N/A</v>
      </c>
      <c r="BJ115" s="80" t="e">
        <f t="shared" ref="BJ115" si="1553">IF(BB115=2,".نحوونصوص",".")</f>
        <v>#N/A</v>
      </c>
      <c r="BK115" s="80" t="e">
        <f t="shared" ref="BK115" si="1554">IF(BC115=3,".علوم",".")</f>
        <v>#N/A</v>
      </c>
      <c r="BL115" s="80" t="e">
        <f t="shared" ref="BL115" si="1555">IF(BD115=4,".تعبير واملاء وخط",".")</f>
        <v>#N/A</v>
      </c>
      <c r="BM115" s="80" t="e">
        <f t="shared" ref="BM115" si="1556">IF(BE115=5,".تربية اسلامية",".")</f>
        <v>#N/A</v>
      </c>
      <c r="BN115" s="80" t="e">
        <f t="shared" ref="BN115" si="1557">IF(BF115=6,".جغرافيا",".")</f>
        <v>#N/A</v>
      </c>
      <c r="BO115" s="80" t="e">
        <f t="shared" ref="BO115" si="1558">IF(BG115=7,".تاريخ",".")</f>
        <v>#N/A</v>
      </c>
      <c r="BP115" s="80" t="e">
        <f t="shared" ref="BP115" si="1559">IF(BH115=8,".وطنية",".")</f>
        <v>#N/A</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t="e">
        <f t="shared" ref="EU115" si="1560">IF(AC115="",7,IF(AC113+AC114&lt;40,7,""))</f>
        <v>#N/A</v>
      </c>
      <c r="EV115" s="82" t="e">
        <f t="shared" ref="EV115" si="1561">IF(AF115="",8,IF(AF113+AF114&lt;20,8,""))</f>
        <v>#N/A</v>
      </c>
      <c r="EW115" s="82">
        <f t="shared" ref="EW115" si="1562">IF(AO115="",9,IF(AO113+AO114&lt;40,9,""))</f>
        <v>9</v>
      </c>
      <c r="EX115" s="180"/>
      <c r="EY115" s="83"/>
      <c r="EZ115" s="83"/>
      <c r="FA115" s="83"/>
      <c r="FB115" s="178"/>
      <c r="FC115" s="175"/>
      <c r="FD115" s="175"/>
      <c r="FE115" s="178"/>
      <c r="GG115" s="96" t="str">
        <f>IF(A114="","",MATCH(A114,مرجع,0))</f>
        <v/>
      </c>
    </row>
    <row r="116" spans="1:189" ht="18" customHeight="1" x14ac:dyDescent="0.25">
      <c r="A116" s="168">
        <v>36</v>
      </c>
      <c r="B116" s="169"/>
      <c r="C116" s="169" t="e">
        <f>IF($GG116="","",INDEX(بيانات,$GG116,COLUMN(C$11)))</f>
        <v>#N/A</v>
      </c>
      <c r="D116" s="169" t="e">
        <f>IF($GG116="","",INDEX(بيانات,$GG116,COLUMN(D$11)))</f>
        <v>#N/A</v>
      </c>
      <c r="E116" s="169" t="e">
        <f>IF($GG116="","",INDEX(بيانات,$GG116,COLUMN(E$11)))</f>
        <v>#N/A</v>
      </c>
      <c r="F116" s="169" t="e">
        <f>IF($GG116="","",INDEX(بيانات,$GG116,COLUMN(F$11)))</f>
        <v>#N/A</v>
      </c>
      <c r="G116" s="169" t="e">
        <f>IF($GG116="","",INDEX(بيانات,$GG116,COLUMN(G$11)))</f>
        <v>#N/A</v>
      </c>
      <c r="H116" s="55" t="s">
        <v>50</v>
      </c>
      <c r="I116" s="56" t="e">
        <f t="shared" ref="I116:AF116" si="1563">IF($GG116="","",INDEX(بيانات,$GG116,COLUMN(I$11)))</f>
        <v>#N/A</v>
      </c>
      <c r="J116" s="56" t="e">
        <f t="shared" si="1563"/>
        <v>#N/A</v>
      </c>
      <c r="K116" s="56" t="e">
        <f t="shared" si="1563"/>
        <v>#N/A</v>
      </c>
      <c r="L116" s="56" t="e">
        <f t="shared" si="1563"/>
        <v>#N/A</v>
      </c>
      <c r="M116" s="56" t="e">
        <f t="shared" si="1563"/>
        <v>#N/A</v>
      </c>
      <c r="N116" s="56" t="e">
        <f t="shared" si="1563"/>
        <v>#N/A</v>
      </c>
      <c r="O116" s="56" t="e">
        <f t="shared" si="1563"/>
        <v>#N/A</v>
      </c>
      <c r="P116" s="56" t="e">
        <f t="shared" si="1563"/>
        <v>#N/A</v>
      </c>
      <c r="Q116" s="56" t="e">
        <f t="shared" si="1563"/>
        <v>#N/A</v>
      </c>
      <c r="R116" s="56" t="e">
        <f t="shared" si="1563"/>
        <v>#N/A</v>
      </c>
      <c r="S116" s="56" t="e">
        <f t="shared" si="1563"/>
        <v>#N/A</v>
      </c>
      <c r="T116" s="56" t="e">
        <f t="shared" si="1563"/>
        <v>#N/A</v>
      </c>
      <c r="U116" s="56" t="e">
        <f t="shared" si="1563"/>
        <v>#N/A</v>
      </c>
      <c r="V116" s="56" t="e">
        <f t="shared" si="1563"/>
        <v>#N/A</v>
      </c>
      <c r="W116" s="56" t="e">
        <f t="shared" si="1563"/>
        <v>#N/A</v>
      </c>
      <c r="X116" s="56" t="e">
        <f t="shared" si="1563"/>
        <v>#N/A</v>
      </c>
      <c r="Y116" s="56" t="e">
        <f t="shared" si="1563"/>
        <v>#N/A</v>
      </c>
      <c r="Z116" s="56" t="e">
        <f t="shared" si="1563"/>
        <v>#N/A</v>
      </c>
      <c r="AA116" s="56" t="e">
        <f t="shared" si="1563"/>
        <v>#N/A</v>
      </c>
      <c r="AB116" s="56" t="e">
        <f t="shared" si="1563"/>
        <v>#N/A</v>
      </c>
      <c r="AC116" s="56" t="e">
        <f t="shared" si="1563"/>
        <v>#N/A</v>
      </c>
      <c r="AD116" s="56" t="e">
        <f t="shared" si="1563"/>
        <v>#N/A</v>
      </c>
      <c r="AE116" s="56" t="e">
        <f t="shared" si="1563"/>
        <v>#N/A</v>
      </c>
      <c r="AF116" s="56" t="e">
        <f t="shared" si="1563"/>
        <v>#N/A</v>
      </c>
      <c r="AG116" s="158" t="str">
        <f t="shared" ref="AG116" si="1564">IF(AJ116&gt;=1,"دورثان","ناجح")</f>
        <v>ناجح</v>
      </c>
      <c r="AH116" s="58"/>
      <c r="AI116" s="161"/>
      <c r="AJ116" s="161"/>
      <c r="AK116" s="163"/>
      <c r="AL116" s="166"/>
      <c r="AM116" s="59"/>
      <c r="AN116" s="59"/>
      <c r="AO116" s="60"/>
      <c r="AP116" s="61"/>
      <c r="AQ116" s="181" t="e">
        <f t="shared" ref="AQ116" si="1565">CONCATENATE(BI118,BJ118,BK118,,BL118,BM118,,BN118,BO118,BP118)</f>
        <v>#N/A</v>
      </c>
      <c r="AR116" s="183" t="e">
        <f t="shared" ref="AR116" si="1566">K116:K117+N116:N117+Q116:Q117+T116:T117+W116:W117+Z116:Z117+AC116:AC117+AF116:AF117+AO116:AO117</f>
        <v>#N/A</v>
      </c>
      <c r="AS116" s="154" t="e">
        <f t="shared" ref="AS116" si="1567">IF(K118&lt;100,100-K118,IF(K118="XXX",100,"."))</f>
        <v>#N/A</v>
      </c>
      <c r="AT116" s="154" t="e">
        <f t="shared" ref="AT116" si="1568">IF(N118&lt;80,80-N118,IF(N118="XXX",80,"."))</f>
        <v>#N/A</v>
      </c>
      <c r="AU116" s="154" t="e">
        <f t="shared" ref="AU116" si="1569">IF(Q118&lt;80,80-Q118,IF(Q118="XXX",80,"."))</f>
        <v>#N/A</v>
      </c>
      <c r="AV116" s="154" t="e">
        <f t="shared" ref="AV116" si="1570">IF(T118&lt;80,80-T118,IF(T118="XXX",80,"."))</f>
        <v>#N/A</v>
      </c>
      <c r="AW116" s="154" t="e">
        <f t="shared" ref="AW116" si="1571">IF(W118&lt;60,60-W118,IF(W118="XXX",60,"."))</f>
        <v>#N/A</v>
      </c>
      <c r="AX116" s="154" t="e">
        <f t="shared" ref="AX116" si="1572">IF(Z118&lt;40,40-Z118,IF(Z118="XXX",40,"."))</f>
        <v>#N/A</v>
      </c>
      <c r="AY116" s="154" t="e">
        <f t="shared" ref="AY116" si="1573">IF(AC118&lt;40,40-AC118,IF(AC118="XXX",40,"."))</f>
        <v>#N/A</v>
      </c>
      <c r="AZ116" s="154" t="e">
        <f t="shared" ref="AZ116" si="1574">IF(AF118&lt;20,20-AF118,IF(AF118="XXX",20,"."))</f>
        <v>#N/A</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t="e">
        <f t="shared" ref="EU116" si="1575">IF(K118="",1,IF(K116+K117&lt;100,1,""))</f>
        <v>#N/A</v>
      </c>
      <c r="EV116" s="63" t="e">
        <f t="shared" ref="EV116" si="1576">IF(N118="",2,IF(N116+N117&lt;80,2,""))</f>
        <v>#N/A</v>
      </c>
      <c r="EW116" s="63" t="e">
        <f t="shared" ref="EW116" si="1577">IF(Q118="",3,IF(Q116+Q117&lt;80,3,""))</f>
        <v>#N/A</v>
      </c>
      <c r="EX116" s="180">
        <v>36</v>
      </c>
      <c r="EY116" s="64" t="str">
        <f t="shared" ref="EY116" si="1578">IF(AG116="","7",IF(AG116&lt;40,7,"*"))</f>
        <v>*</v>
      </c>
      <c r="EZ116" s="64" t="str">
        <f t="shared" ref="EZ116" si="1579">IF(AJ116="","8",IF(AJ116&lt;20,8,"*"))</f>
        <v>8</v>
      </c>
      <c r="FA116" s="65" t="e">
        <f t="shared" ref="FA116" si="1580">IF(AS116="","9",IF(AS116&lt;40,9,"*"))</f>
        <v>#N/A</v>
      </c>
      <c r="FB116" s="176">
        <f>IF(FC116="","",SUBTOTAL(2,$FC$11:FC116))</f>
        <v>36</v>
      </c>
      <c r="FC116" s="173">
        <f t="shared" ref="FC116" si="1581">IF(AG116="ناجح",ROW(),"")</f>
        <v>116</v>
      </c>
      <c r="FD116" s="173" t="str">
        <f t="shared" ref="FD116" si="1582">IF(AG116="دورثان",ROW(),"")</f>
        <v/>
      </c>
      <c r="FE116" s="176" t="str">
        <f>IF(FD116="","",SUBTOTAL(2,$FD$11:FD116))</f>
        <v/>
      </c>
      <c r="GG116" s="96" t="e">
        <f>IF(A116="","",MATCH(A116,مرجع,0))</f>
        <v>#N/A</v>
      </c>
    </row>
    <row r="117" spans="1:189" ht="18" customHeight="1" x14ac:dyDescent="0.25">
      <c r="A117" s="156"/>
      <c r="B117" s="161"/>
      <c r="C117" s="161"/>
      <c r="D117" s="161"/>
      <c r="E117" s="161"/>
      <c r="F117" s="161"/>
      <c r="G117" s="161"/>
      <c r="H117" s="67" t="s">
        <v>52</v>
      </c>
      <c r="I117" s="56" t="e">
        <f t="shared" ref="I117:AF117" si="1583">IF($GG116="","",INDEX(بيانات,$GG117,COLUMN(I$12)))</f>
        <v>#N/A</v>
      </c>
      <c r="J117" s="56" t="e">
        <f t="shared" si="1583"/>
        <v>#N/A</v>
      </c>
      <c r="K117" s="56" t="e">
        <f t="shared" si="1583"/>
        <v>#N/A</v>
      </c>
      <c r="L117" s="56" t="e">
        <f t="shared" si="1583"/>
        <v>#N/A</v>
      </c>
      <c r="M117" s="56" t="e">
        <f t="shared" si="1583"/>
        <v>#N/A</v>
      </c>
      <c r="N117" s="56" t="e">
        <f t="shared" si="1583"/>
        <v>#N/A</v>
      </c>
      <c r="O117" s="56" t="e">
        <f t="shared" si="1583"/>
        <v>#N/A</v>
      </c>
      <c r="P117" s="56" t="e">
        <f t="shared" si="1583"/>
        <v>#N/A</v>
      </c>
      <c r="Q117" s="56" t="e">
        <f t="shared" si="1583"/>
        <v>#N/A</v>
      </c>
      <c r="R117" s="56" t="e">
        <f t="shared" si="1583"/>
        <v>#N/A</v>
      </c>
      <c r="S117" s="56" t="e">
        <f t="shared" si="1583"/>
        <v>#N/A</v>
      </c>
      <c r="T117" s="56" t="e">
        <f t="shared" si="1583"/>
        <v>#N/A</v>
      </c>
      <c r="U117" s="56" t="e">
        <f t="shared" si="1583"/>
        <v>#N/A</v>
      </c>
      <c r="V117" s="56" t="e">
        <f t="shared" si="1583"/>
        <v>#N/A</v>
      </c>
      <c r="W117" s="56" t="e">
        <f t="shared" si="1583"/>
        <v>#N/A</v>
      </c>
      <c r="X117" s="56" t="e">
        <f t="shared" si="1583"/>
        <v>#N/A</v>
      </c>
      <c r="Y117" s="56" t="e">
        <f t="shared" si="1583"/>
        <v>#N/A</v>
      </c>
      <c r="Z117" s="56" t="e">
        <f t="shared" si="1583"/>
        <v>#N/A</v>
      </c>
      <c r="AA117" s="56" t="e">
        <f t="shared" si="1583"/>
        <v>#N/A</v>
      </c>
      <c r="AB117" s="56" t="e">
        <f t="shared" si="1583"/>
        <v>#N/A</v>
      </c>
      <c r="AC117" s="56" t="e">
        <f t="shared" si="1583"/>
        <v>#N/A</v>
      </c>
      <c r="AD117" s="56" t="e">
        <f t="shared" si="1583"/>
        <v>#N/A</v>
      </c>
      <c r="AE117" s="56" t="e">
        <f t="shared" si="1583"/>
        <v>#N/A</v>
      </c>
      <c r="AF117" s="56" t="e">
        <f t="shared" si="1583"/>
        <v>#N/A</v>
      </c>
      <c r="AG117" s="159"/>
      <c r="AH117" s="70"/>
      <c r="AI117" s="161"/>
      <c r="AJ117" s="161"/>
      <c r="AK117" s="164"/>
      <c r="AL117" s="166"/>
      <c r="AM117" s="71"/>
      <c r="AN117" s="71"/>
      <c r="AO117" s="60"/>
      <c r="AP117" s="72"/>
      <c r="AQ117" s="181"/>
      <c r="AR117" s="183"/>
      <c r="AS117" s="154"/>
      <c r="AT117" s="154"/>
      <c r="AU117" s="154"/>
      <c r="AV117" s="154"/>
      <c r="AW117" s="154"/>
      <c r="AX117" s="154"/>
      <c r="AY117" s="154"/>
      <c r="AZ117" s="154"/>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t="e">
        <f t="shared" ref="EU117" si="1584">IF(T118="",4,IF(T116+T117&lt;80,4,""))</f>
        <v>#N/A</v>
      </c>
      <c r="EV117" s="63" t="e">
        <f t="shared" ref="EV117" si="1585">IF(W118="",5,IF(W116+W117&lt;60,5,""))</f>
        <v>#N/A</v>
      </c>
      <c r="EW117" s="63" t="e">
        <f t="shared" ref="EW117" si="1586">IF(Z118="",6,IF(Z116+Z117&lt;40,6,""))</f>
        <v>#N/A</v>
      </c>
      <c r="EX117" s="180"/>
      <c r="EY117" s="66"/>
      <c r="EZ117" s="66"/>
      <c r="FA117" s="66"/>
      <c r="FB117" s="177"/>
      <c r="FC117" s="174"/>
      <c r="FD117" s="174"/>
      <c r="FE117" s="177"/>
      <c r="GG117" s="96"/>
    </row>
    <row r="118" spans="1:189" ht="18.75" customHeight="1" thickBot="1" x14ac:dyDescent="0.3">
      <c r="A118" s="157"/>
      <c r="B118" s="162"/>
      <c r="C118" s="162"/>
      <c r="D118" s="162"/>
      <c r="E118" s="162"/>
      <c r="F118" s="162"/>
      <c r="G118" s="162"/>
      <c r="H118" s="73" t="s">
        <v>53</v>
      </c>
      <c r="I118" s="74" t="e">
        <f t="shared" ref="I118:AF118" si="1587">IF($GG116="","",INDEX(بيانات,$GG117,COLUMN(I$12)))</f>
        <v>#N/A</v>
      </c>
      <c r="J118" s="74" t="e">
        <f t="shared" si="1587"/>
        <v>#N/A</v>
      </c>
      <c r="K118" s="74" t="e">
        <f t="shared" si="1587"/>
        <v>#N/A</v>
      </c>
      <c r="L118" s="74" t="e">
        <f t="shared" si="1587"/>
        <v>#N/A</v>
      </c>
      <c r="M118" s="74" t="e">
        <f t="shared" si="1587"/>
        <v>#N/A</v>
      </c>
      <c r="N118" s="74" t="e">
        <f t="shared" si="1587"/>
        <v>#N/A</v>
      </c>
      <c r="O118" s="74" t="e">
        <f t="shared" si="1587"/>
        <v>#N/A</v>
      </c>
      <c r="P118" s="74" t="e">
        <f t="shared" si="1587"/>
        <v>#N/A</v>
      </c>
      <c r="Q118" s="74" t="e">
        <f t="shared" si="1587"/>
        <v>#N/A</v>
      </c>
      <c r="R118" s="74" t="e">
        <f t="shared" si="1587"/>
        <v>#N/A</v>
      </c>
      <c r="S118" s="74" t="e">
        <f t="shared" si="1587"/>
        <v>#N/A</v>
      </c>
      <c r="T118" s="74" t="e">
        <f t="shared" si="1587"/>
        <v>#N/A</v>
      </c>
      <c r="U118" s="74" t="e">
        <f t="shared" si="1587"/>
        <v>#N/A</v>
      </c>
      <c r="V118" s="74" t="e">
        <f t="shared" si="1587"/>
        <v>#N/A</v>
      </c>
      <c r="W118" s="74" t="e">
        <f t="shared" si="1587"/>
        <v>#N/A</v>
      </c>
      <c r="X118" s="74" t="e">
        <f t="shared" si="1587"/>
        <v>#N/A</v>
      </c>
      <c r="Y118" s="74" t="e">
        <f t="shared" si="1587"/>
        <v>#N/A</v>
      </c>
      <c r="Z118" s="74" t="e">
        <f t="shared" si="1587"/>
        <v>#N/A</v>
      </c>
      <c r="AA118" s="74" t="e">
        <f t="shared" si="1587"/>
        <v>#N/A</v>
      </c>
      <c r="AB118" s="74" t="e">
        <f t="shared" si="1587"/>
        <v>#N/A</v>
      </c>
      <c r="AC118" s="74" t="e">
        <f t="shared" si="1587"/>
        <v>#N/A</v>
      </c>
      <c r="AD118" s="74" t="e">
        <f t="shared" si="1587"/>
        <v>#N/A</v>
      </c>
      <c r="AE118" s="74" t="e">
        <f t="shared" si="1587"/>
        <v>#N/A</v>
      </c>
      <c r="AF118" s="74" t="e">
        <f t="shared" si="1587"/>
        <v>#N/A</v>
      </c>
      <c r="AG118" s="160"/>
      <c r="AH118" s="75">
        <f t="shared" ref="AH118" si="1588">COUNT(BA118:BH118)</f>
        <v>0</v>
      </c>
      <c r="AI118" s="162"/>
      <c r="AJ118" s="162"/>
      <c r="AK118" s="165"/>
      <c r="AL118" s="167"/>
      <c r="AM118" s="76"/>
      <c r="AN118" s="76"/>
      <c r="AO118" s="77"/>
      <c r="AP118" s="78" t="e">
        <f t="shared" ref="AP118" si="1589">CONCATENATE(BH118,BG118,BF118,BE118,BD118,,BC118,BB118,BA118)</f>
        <v>#N/A</v>
      </c>
      <c r="AQ118" s="182"/>
      <c r="AR118" s="184"/>
      <c r="AS118" s="155"/>
      <c r="AT118" s="155"/>
      <c r="AU118" s="155"/>
      <c r="AV118" s="155"/>
      <c r="AW118" s="155"/>
      <c r="AX118" s="155"/>
      <c r="AY118" s="155"/>
      <c r="AZ118" s="155"/>
      <c r="BA118" s="79" t="e">
        <f t="shared" ref="BA118" si="1590">IF(K118&lt;100,1,IF(K118="XXX",1,"."))</f>
        <v>#N/A</v>
      </c>
      <c r="BB118" s="79" t="e">
        <f t="shared" ref="BB118" si="1591">IF(N118&lt;80,2,IF(N118="XXX",2,"."))</f>
        <v>#N/A</v>
      </c>
      <c r="BC118" s="79" t="e">
        <f t="shared" ref="BC118" si="1592">IF(Q118&lt;80,3,IF(Q118="XXX",3,"."))</f>
        <v>#N/A</v>
      </c>
      <c r="BD118" s="79" t="e">
        <f t="shared" ref="BD118" si="1593">IF(T118&lt;80,4,IF(W118="XXX",4,"."))</f>
        <v>#N/A</v>
      </c>
      <c r="BE118" s="79" t="e">
        <f t="shared" ref="BE118" si="1594">IF(W118&lt;60,5,IF(W118="XXX",5,"."))</f>
        <v>#N/A</v>
      </c>
      <c r="BF118" s="79" t="e">
        <f t="shared" ref="BF118" si="1595">IF(Z118&lt;40,6,IF(Z118="XXX",6,"."))</f>
        <v>#N/A</v>
      </c>
      <c r="BG118" s="79" t="e">
        <f t="shared" ref="BG118" si="1596">IF(AC118&lt;40,7,IF(AC118="XXX",7,"."))</f>
        <v>#N/A</v>
      </c>
      <c r="BH118" s="79" t="e">
        <f t="shared" ref="BH118" si="1597">IF(AF118&lt;20,8,IF(AF118="XXX",8,"."))</f>
        <v>#N/A</v>
      </c>
      <c r="BI118" s="80" t="e">
        <f t="shared" ref="BI118" si="1598">IF(BA118=1,".رياضيات",".")</f>
        <v>#N/A</v>
      </c>
      <c r="BJ118" s="80" t="e">
        <f t="shared" ref="BJ118" si="1599">IF(BB118=2,".نحوونصوص",".")</f>
        <v>#N/A</v>
      </c>
      <c r="BK118" s="80" t="e">
        <f t="shared" ref="BK118" si="1600">IF(BC118=3,".علوم",".")</f>
        <v>#N/A</v>
      </c>
      <c r="BL118" s="80" t="e">
        <f t="shared" ref="BL118" si="1601">IF(BD118=4,".تعبير واملاء وخط",".")</f>
        <v>#N/A</v>
      </c>
      <c r="BM118" s="80" t="e">
        <f t="shared" ref="BM118" si="1602">IF(BE118=5,".تربية اسلامية",".")</f>
        <v>#N/A</v>
      </c>
      <c r="BN118" s="80" t="e">
        <f t="shared" ref="BN118" si="1603">IF(BF118=6,".جغرافيا",".")</f>
        <v>#N/A</v>
      </c>
      <c r="BO118" s="80" t="e">
        <f t="shared" ref="BO118" si="1604">IF(BG118=7,".تاريخ",".")</f>
        <v>#N/A</v>
      </c>
      <c r="BP118" s="80" t="e">
        <f t="shared" ref="BP118" si="1605">IF(BH118=8,".وطنية",".")</f>
        <v>#N/A</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t="e">
        <f t="shared" ref="EU118" si="1606">IF(AC118="",7,IF(AC116+AC117&lt;40,7,""))</f>
        <v>#N/A</v>
      </c>
      <c r="EV118" s="82" t="e">
        <f t="shared" ref="EV118" si="1607">IF(AF118="",8,IF(AF116+AF117&lt;20,8,""))</f>
        <v>#N/A</v>
      </c>
      <c r="EW118" s="82">
        <f t="shared" ref="EW118" si="1608">IF(AO118="",9,IF(AO116+AO117&lt;40,9,""))</f>
        <v>9</v>
      </c>
      <c r="EX118" s="180"/>
      <c r="EY118" s="83"/>
      <c r="EZ118" s="83"/>
      <c r="FA118" s="83"/>
      <c r="FB118" s="178"/>
      <c r="FC118" s="175"/>
      <c r="FD118" s="175"/>
      <c r="FE118" s="178"/>
      <c r="GG118" s="96" t="str">
        <f>IF(A117="","",MATCH(A117,مرجع,0))</f>
        <v/>
      </c>
    </row>
    <row r="119" spans="1:189" ht="18" customHeight="1" x14ac:dyDescent="0.25">
      <c r="A119" s="168">
        <v>37</v>
      </c>
      <c r="B119" s="169"/>
      <c r="C119" s="169" t="e">
        <f>IF($GG119="","",INDEX(بيانات,$GG119,COLUMN(C$11)))</f>
        <v>#N/A</v>
      </c>
      <c r="D119" s="169" t="e">
        <f>IF($GG119="","",INDEX(بيانات,$GG119,COLUMN(D$11)))</f>
        <v>#N/A</v>
      </c>
      <c r="E119" s="169" t="e">
        <f>IF($GG119="","",INDEX(بيانات,$GG119,COLUMN(E$11)))</f>
        <v>#N/A</v>
      </c>
      <c r="F119" s="169" t="e">
        <f>IF($GG119="","",INDEX(بيانات,$GG119,COLUMN(F$11)))</f>
        <v>#N/A</v>
      </c>
      <c r="G119" s="169" t="e">
        <f>IF($GG119="","",INDEX(بيانات,$GG119,COLUMN(G$11)))</f>
        <v>#N/A</v>
      </c>
      <c r="H119" s="55" t="s">
        <v>50</v>
      </c>
      <c r="I119" s="56" t="e">
        <f t="shared" ref="I119:AF119" si="1609">IF($GG119="","",INDEX(بيانات,$GG119,COLUMN(I$11)))</f>
        <v>#N/A</v>
      </c>
      <c r="J119" s="56" t="e">
        <f t="shared" si="1609"/>
        <v>#N/A</v>
      </c>
      <c r="K119" s="56" t="e">
        <f t="shared" si="1609"/>
        <v>#N/A</v>
      </c>
      <c r="L119" s="56" t="e">
        <f t="shared" si="1609"/>
        <v>#N/A</v>
      </c>
      <c r="M119" s="56" t="e">
        <f t="shared" si="1609"/>
        <v>#N/A</v>
      </c>
      <c r="N119" s="56" t="e">
        <f t="shared" si="1609"/>
        <v>#N/A</v>
      </c>
      <c r="O119" s="56" t="e">
        <f t="shared" si="1609"/>
        <v>#N/A</v>
      </c>
      <c r="P119" s="56" t="e">
        <f t="shared" si="1609"/>
        <v>#N/A</v>
      </c>
      <c r="Q119" s="56" t="e">
        <f t="shared" si="1609"/>
        <v>#N/A</v>
      </c>
      <c r="R119" s="56" t="e">
        <f t="shared" si="1609"/>
        <v>#N/A</v>
      </c>
      <c r="S119" s="56" t="e">
        <f t="shared" si="1609"/>
        <v>#N/A</v>
      </c>
      <c r="T119" s="56" t="e">
        <f t="shared" si="1609"/>
        <v>#N/A</v>
      </c>
      <c r="U119" s="56" t="e">
        <f t="shared" si="1609"/>
        <v>#N/A</v>
      </c>
      <c r="V119" s="56" t="e">
        <f t="shared" si="1609"/>
        <v>#N/A</v>
      </c>
      <c r="W119" s="56" t="e">
        <f t="shared" si="1609"/>
        <v>#N/A</v>
      </c>
      <c r="X119" s="56" t="e">
        <f t="shared" si="1609"/>
        <v>#N/A</v>
      </c>
      <c r="Y119" s="56" t="e">
        <f t="shared" si="1609"/>
        <v>#N/A</v>
      </c>
      <c r="Z119" s="56" t="e">
        <f t="shared" si="1609"/>
        <v>#N/A</v>
      </c>
      <c r="AA119" s="56" t="e">
        <f t="shared" si="1609"/>
        <v>#N/A</v>
      </c>
      <c r="AB119" s="56" t="e">
        <f t="shared" si="1609"/>
        <v>#N/A</v>
      </c>
      <c r="AC119" s="56" t="e">
        <f t="shared" si="1609"/>
        <v>#N/A</v>
      </c>
      <c r="AD119" s="56" t="e">
        <f t="shared" si="1609"/>
        <v>#N/A</v>
      </c>
      <c r="AE119" s="56" t="e">
        <f t="shared" si="1609"/>
        <v>#N/A</v>
      </c>
      <c r="AF119" s="56" t="e">
        <f t="shared" si="1609"/>
        <v>#N/A</v>
      </c>
      <c r="AG119" s="158" t="str">
        <f t="shared" ref="AG119" si="1610">IF(AJ119&gt;=1,"دورثان","ناجح")</f>
        <v>ناجح</v>
      </c>
      <c r="AH119" s="58"/>
      <c r="AI119" s="161"/>
      <c r="AJ119" s="161"/>
      <c r="AK119" s="163"/>
      <c r="AL119" s="166"/>
      <c r="AM119" s="59"/>
      <c r="AN119" s="59"/>
      <c r="AO119" s="60"/>
      <c r="AP119" s="61"/>
      <c r="AQ119" s="181" t="e">
        <f t="shared" ref="AQ119" si="1611">CONCATENATE(BI121,BJ121,BK121,,BL121,BM121,,BN121,BO121,BP121)</f>
        <v>#N/A</v>
      </c>
      <c r="AR119" s="183" t="e">
        <f t="shared" ref="AR119" si="1612">K119:K120+N119:N120+Q119:Q120+T119:T120+W119:W120+Z119:Z120+AC119:AC120+AF119:AF120+AO119:AO120</f>
        <v>#N/A</v>
      </c>
      <c r="AS119" s="154" t="e">
        <f t="shared" ref="AS119" si="1613">IF(K121&lt;100,100-K121,IF(K121="XXX",100,"."))</f>
        <v>#N/A</v>
      </c>
      <c r="AT119" s="154" t="e">
        <f t="shared" ref="AT119" si="1614">IF(N121&lt;80,80-N121,IF(N121="XXX",80,"."))</f>
        <v>#N/A</v>
      </c>
      <c r="AU119" s="154" t="e">
        <f t="shared" ref="AU119" si="1615">IF(Q121&lt;80,80-Q121,IF(Q121="XXX",80,"."))</f>
        <v>#N/A</v>
      </c>
      <c r="AV119" s="154" t="e">
        <f t="shared" ref="AV119" si="1616">IF(T121&lt;80,80-T121,IF(T121="XXX",80,"."))</f>
        <v>#N/A</v>
      </c>
      <c r="AW119" s="154" t="e">
        <f t="shared" ref="AW119" si="1617">IF(W121&lt;60,60-W121,IF(W121="XXX",60,"."))</f>
        <v>#N/A</v>
      </c>
      <c r="AX119" s="154" t="e">
        <f t="shared" ref="AX119" si="1618">IF(Z121&lt;40,40-Z121,IF(Z121="XXX",40,"."))</f>
        <v>#N/A</v>
      </c>
      <c r="AY119" s="154" t="e">
        <f t="shared" ref="AY119" si="1619">IF(AC121&lt;40,40-AC121,IF(AC121="XXX",40,"."))</f>
        <v>#N/A</v>
      </c>
      <c r="AZ119" s="154" t="e">
        <f t="shared" ref="AZ119" si="1620">IF(AF121&lt;20,20-AF121,IF(AF121="XXX",20,"."))</f>
        <v>#N/A</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t="e">
        <f t="shared" ref="EU119" si="1621">IF(K121="",1,IF(K119+K120&lt;100,1,""))</f>
        <v>#N/A</v>
      </c>
      <c r="EV119" s="63" t="e">
        <f t="shared" ref="EV119" si="1622">IF(N121="",2,IF(N119+N120&lt;80,2,""))</f>
        <v>#N/A</v>
      </c>
      <c r="EW119" s="63" t="e">
        <f t="shared" ref="EW119" si="1623">IF(Q121="",3,IF(Q119+Q120&lt;80,3,""))</f>
        <v>#N/A</v>
      </c>
      <c r="EX119" s="180">
        <v>37</v>
      </c>
      <c r="EY119" s="64" t="str">
        <f t="shared" ref="EY119" si="1624">IF(AG119="","7",IF(AG119&lt;40,7,"*"))</f>
        <v>*</v>
      </c>
      <c r="EZ119" s="64" t="str">
        <f t="shared" ref="EZ119" si="1625">IF(AJ119="","8",IF(AJ119&lt;20,8,"*"))</f>
        <v>8</v>
      </c>
      <c r="FA119" s="65" t="e">
        <f t="shared" ref="FA119" si="1626">IF(AS119="","9",IF(AS119&lt;40,9,"*"))</f>
        <v>#N/A</v>
      </c>
      <c r="FB119" s="176">
        <f>IF(FC119="","",SUBTOTAL(2,$FC$11:FC119))</f>
        <v>37</v>
      </c>
      <c r="FC119" s="173">
        <f t="shared" ref="FC119" si="1627">IF(AG119="ناجح",ROW(),"")</f>
        <v>119</v>
      </c>
      <c r="FD119" s="173" t="str">
        <f t="shared" ref="FD119" si="1628">IF(AG119="دورثان",ROW(),"")</f>
        <v/>
      </c>
      <c r="FE119" s="176" t="str">
        <f>IF(FD119="","",SUBTOTAL(2,$FD$11:FD119))</f>
        <v/>
      </c>
      <c r="GG119" s="96" t="e">
        <f>IF(A119="","",MATCH(A119,مرجع,0))</f>
        <v>#N/A</v>
      </c>
    </row>
    <row r="120" spans="1:189" ht="18" customHeight="1" x14ac:dyDescent="0.25">
      <c r="A120" s="156"/>
      <c r="B120" s="161"/>
      <c r="C120" s="161"/>
      <c r="D120" s="161"/>
      <c r="E120" s="161"/>
      <c r="F120" s="161"/>
      <c r="G120" s="161"/>
      <c r="H120" s="67" t="s">
        <v>52</v>
      </c>
      <c r="I120" s="56" t="e">
        <f t="shared" ref="I120:AF120" si="1629">IF($GG119="","",INDEX(بيانات,$GG120,COLUMN(I$12)))</f>
        <v>#N/A</v>
      </c>
      <c r="J120" s="56" t="e">
        <f t="shared" si="1629"/>
        <v>#N/A</v>
      </c>
      <c r="K120" s="56" t="e">
        <f t="shared" si="1629"/>
        <v>#N/A</v>
      </c>
      <c r="L120" s="56" t="e">
        <f t="shared" si="1629"/>
        <v>#N/A</v>
      </c>
      <c r="M120" s="56" t="e">
        <f t="shared" si="1629"/>
        <v>#N/A</v>
      </c>
      <c r="N120" s="56" t="e">
        <f t="shared" si="1629"/>
        <v>#N/A</v>
      </c>
      <c r="O120" s="56" t="e">
        <f t="shared" si="1629"/>
        <v>#N/A</v>
      </c>
      <c r="P120" s="56" t="e">
        <f t="shared" si="1629"/>
        <v>#N/A</v>
      </c>
      <c r="Q120" s="56" t="e">
        <f t="shared" si="1629"/>
        <v>#N/A</v>
      </c>
      <c r="R120" s="56" t="e">
        <f t="shared" si="1629"/>
        <v>#N/A</v>
      </c>
      <c r="S120" s="56" t="e">
        <f t="shared" si="1629"/>
        <v>#N/A</v>
      </c>
      <c r="T120" s="56" t="e">
        <f t="shared" si="1629"/>
        <v>#N/A</v>
      </c>
      <c r="U120" s="56" t="e">
        <f t="shared" si="1629"/>
        <v>#N/A</v>
      </c>
      <c r="V120" s="56" t="e">
        <f t="shared" si="1629"/>
        <v>#N/A</v>
      </c>
      <c r="W120" s="56" t="e">
        <f t="shared" si="1629"/>
        <v>#N/A</v>
      </c>
      <c r="X120" s="56" t="e">
        <f t="shared" si="1629"/>
        <v>#N/A</v>
      </c>
      <c r="Y120" s="56" t="e">
        <f t="shared" si="1629"/>
        <v>#N/A</v>
      </c>
      <c r="Z120" s="56" t="e">
        <f t="shared" si="1629"/>
        <v>#N/A</v>
      </c>
      <c r="AA120" s="56" t="e">
        <f t="shared" si="1629"/>
        <v>#N/A</v>
      </c>
      <c r="AB120" s="56" t="e">
        <f t="shared" si="1629"/>
        <v>#N/A</v>
      </c>
      <c r="AC120" s="56" t="e">
        <f t="shared" si="1629"/>
        <v>#N/A</v>
      </c>
      <c r="AD120" s="56" t="e">
        <f t="shared" si="1629"/>
        <v>#N/A</v>
      </c>
      <c r="AE120" s="56" t="e">
        <f t="shared" si="1629"/>
        <v>#N/A</v>
      </c>
      <c r="AF120" s="56" t="e">
        <f t="shared" si="1629"/>
        <v>#N/A</v>
      </c>
      <c r="AG120" s="159"/>
      <c r="AH120" s="70"/>
      <c r="AI120" s="161"/>
      <c r="AJ120" s="161"/>
      <c r="AK120" s="164"/>
      <c r="AL120" s="166"/>
      <c r="AM120" s="71"/>
      <c r="AN120" s="71"/>
      <c r="AO120" s="60"/>
      <c r="AP120" s="72"/>
      <c r="AQ120" s="181"/>
      <c r="AR120" s="183"/>
      <c r="AS120" s="154"/>
      <c r="AT120" s="154"/>
      <c r="AU120" s="154"/>
      <c r="AV120" s="154"/>
      <c r="AW120" s="154"/>
      <c r="AX120" s="154"/>
      <c r="AY120" s="154"/>
      <c r="AZ120" s="154"/>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t="e">
        <f t="shared" ref="EU120" si="1630">IF(T121="",4,IF(T119+T120&lt;80,4,""))</f>
        <v>#N/A</v>
      </c>
      <c r="EV120" s="63" t="e">
        <f t="shared" ref="EV120" si="1631">IF(W121="",5,IF(W119+W120&lt;60,5,""))</f>
        <v>#N/A</v>
      </c>
      <c r="EW120" s="63" t="e">
        <f t="shared" ref="EW120" si="1632">IF(Z121="",6,IF(Z119+Z120&lt;40,6,""))</f>
        <v>#N/A</v>
      </c>
      <c r="EX120" s="180"/>
      <c r="EY120" s="66"/>
      <c r="EZ120" s="66"/>
      <c r="FA120" s="66"/>
      <c r="FB120" s="177"/>
      <c r="FC120" s="174"/>
      <c r="FD120" s="174"/>
      <c r="FE120" s="177"/>
      <c r="GG120" s="96"/>
    </row>
    <row r="121" spans="1:189" ht="18.75" customHeight="1" thickBot="1" x14ac:dyDescent="0.3">
      <c r="A121" s="157"/>
      <c r="B121" s="162"/>
      <c r="C121" s="162"/>
      <c r="D121" s="162"/>
      <c r="E121" s="162"/>
      <c r="F121" s="162"/>
      <c r="G121" s="162"/>
      <c r="H121" s="73" t="s">
        <v>53</v>
      </c>
      <c r="I121" s="74" t="e">
        <f t="shared" ref="I121:AF121" si="1633">IF($GG119="","",INDEX(بيانات,$GG120,COLUMN(I$12)))</f>
        <v>#N/A</v>
      </c>
      <c r="J121" s="74" t="e">
        <f t="shared" si="1633"/>
        <v>#N/A</v>
      </c>
      <c r="K121" s="74" t="e">
        <f t="shared" si="1633"/>
        <v>#N/A</v>
      </c>
      <c r="L121" s="74" t="e">
        <f t="shared" si="1633"/>
        <v>#N/A</v>
      </c>
      <c r="M121" s="74" t="e">
        <f t="shared" si="1633"/>
        <v>#N/A</v>
      </c>
      <c r="N121" s="74" t="e">
        <f t="shared" si="1633"/>
        <v>#N/A</v>
      </c>
      <c r="O121" s="74" t="e">
        <f t="shared" si="1633"/>
        <v>#N/A</v>
      </c>
      <c r="P121" s="74" t="e">
        <f t="shared" si="1633"/>
        <v>#N/A</v>
      </c>
      <c r="Q121" s="74" t="e">
        <f t="shared" si="1633"/>
        <v>#N/A</v>
      </c>
      <c r="R121" s="74" t="e">
        <f t="shared" si="1633"/>
        <v>#N/A</v>
      </c>
      <c r="S121" s="74" t="e">
        <f t="shared" si="1633"/>
        <v>#N/A</v>
      </c>
      <c r="T121" s="74" t="e">
        <f t="shared" si="1633"/>
        <v>#N/A</v>
      </c>
      <c r="U121" s="74" t="e">
        <f t="shared" si="1633"/>
        <v>#N/A</v>
      </c>
      <c r="V121" s="74" t="e">
        <f t="shared" si="1633"/>
        <v>#N/A</v>
      </c>
      <c r="W121" s="74" t="e">
        <f t="shared" si="1633"/>
        <v>#N/A</v>
      </c>
      <c r="X121" s="74" t="e">
        <f t="shared" si="1633"/>
        <v>#N/A</v>
      </c>
      <c r="Y121" s="74" t="e">
        <f t="shared" si="1633"/>
        <v>#N/A</v>
      </c>
      <c r="Z121" s="74" t="e">
        <f t="shared" si="1633"/>
        <v>#N/A</v>
      </c>
      <c r="AA121" s="74" t="e">
        <f t="shared" si="1633"/>
        <v>#N/A</v>
      </c>
      <c r="AB121" s="74" t="e">
        <f t="shared" si="1633"/>
        <v>#N/A</v>
      </c>
      <c r="AC121" s="74" t="e">
        <f t="shared" si="1633"/>
        <v>#N/A</v>
      </c>
      <c r="AD121" s="74" t="e">
        <f t="shared" si="1633"/>
        <v>#N/A</v>
      </c>
      <c r="AE121" s="74" t="e">
        <f t="shared" si="1633"/>
        <v>#N/A</v>
      </c>
      <c r="AF121" s="74" t="e">
        <f t="shared" si="1633"/>
        <v>#N/A</v>
      </c>
      <c r="AG121" s="160"/>
      <c r="AH121" s="75">
        <f t="shared" ref="AH121" si="1634">COUNT(BA121:BH121)</f>
        <v>0</v>
      </c>
      <c r="AI121" s="162"/>
      <c r="AJ121" s="162"/>
      <c r="AK121" s="165"/>
      <c r="AL121" s="167"/>
      <c r="AM121" s="76"/>
      <c r="AN121" s="76"/>
      <c r="AO121" s="77"/>
      <c r="AP121" s="78" t="e">
        <f t="shared" ref="AP121" si="1635">CONCATENATE(BH121,BG121,BF121,BE121,BD121,,BC121,BB121,BA121)</f>
        <v>#N/A</v>
      </c>
      <c r="AQ121" s="182"/>
      <c r="AR121" s="184"/>
      <c r="AS121" s="155"/>
      <c r="AT121" s="155"/>
      <c r="AU121" s="155"/>
      <c r="AV121" s="155"/>
      <c r="AW121" s="155"/>
      <c r="AX121" s="155"/>
      <c r="AY121" s="155"/>
      <c r="AZ121" s="155"/>
      <c r="BA121" s="79" t="e">
        <f t="shared" ref="BA121" si="1636">IF(K121&lt;100,1,IF(K121="XXX",1,"."))</f>
        <v>#N/A</v>
      </c>
      <c r="BB121" s="79" t="e">
        <f t="shared" ref="BB121" si="1637">IF(N121&lt;80,2,IF(N121="XXX",2,"."))</f>
        <v>#N/A</v>
      </c>
      <c r="BC121" s="79" t="e">
        <f t="shared" ref="BC121" si="1638">IF(Q121&lt;80,3,IF(Q121="XXX",3,"."))</f>
        <v>#N/A</v>
      </c>
      <c r="BD121" s="79" t="e">
        <f t="shared" ref="BD121" si="1639">IF(T121&lt;80,4,IF(W121="XXX",4,"."))</f>
        <v>#N/A</v>
      </c>
      <c r="BE121" s="79" t="e">
        <f t="shared" ref="BE121" si="1640">IF(W121&lt;60,5,IF(W121="XXX",5,"."))</f>
        <v>#N/A</v>
      </c>
      <c r="BF121" s="79" t="e">
        <f t="shared" ref="BF121" si="1641">IF(Z121&lt;40,6,IF(Z121="XXX",6,"."))</f>
        <v>#N/A</v>
      </c>
      <c r="BG121" s="79" t="e">
        <f t="shared" ref="BG121" si="1642">IF(AC121&lt;40,7,IF(AC121="XXX",7,"."))</f>
        <v>#N/A</v>
      </c>
      <c r="BH121" s="79" t="e">
        <f t="shared" ref="BH121" si="1643">IF(AF121&lt;20,8,IF(AF121="XXX",8,"."))</f>
        <v>#N/A</v>
      </c>
      <c r="BI121" s="80" t="e">
        <f t="shared" ref="BI121" si="1644">IF(BA121=1,".رياضيات",".")</f>
        <v>#N/A</v>
      </c>
      <c r="BJ121" s="80" t="e">
        <f t="shared" ref="BJ121" si="1645">IF(BB121=2,".نحوونصوص",".")</f>
        <v>#N/A</v>
      </c>
      <c r="BK121" s="80" t="e">
        <f t="shared" ref="BK121" si="1646">IF(BC121=3,".علوم",".")</f>
        <v>#N/A</v>
      </c>
      <c r="BL121" s="80" t="e">
        <f t="shared" ref="BL121" si="1647">IF(BD121=4,".تعبير واملاء وخط",".")</f>
        <v>#N/A</v>
      </c>
      <c r="BM121" s="80" t="e">
        <f t="shared" ref="BM121" si="1648">IF(BE121=5,".تربية اسلامية",".")</f>
        <v>#N/A</v>
      </c>
      <c r="BN121" s="80" t="e">
        <f t="shared" ref="BN121" si="1649">IF(BF121=6,".جغرافيا",".")</f>
        <v>#N/A</v>
      </c>
      <c r="BO121" s="80" t="e">
        <f t="shared" ref="BO121" si="1650">IF(BG121=7,".تاريخ",".")</f>
        <v>#N/A</v>
      </c>
      <c r="BP121" s="80" t="e">
        <f t="shared" ref="BP121" si="1651">IF(BH121=8,".وطنية",".")</f>
        <v>#N/A</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t="e">
        <f t="shared" ref="EU121" si="1652">IF(AC121="",7,IF(AC119+AC120&lt;40,7,""))</f>
        <v>#N/A</v>
      </c>
      <c r="EV121" s="82" t="e">
        <f t="shared" ref="EV121" si="1653">IF(AF121="",8,IF(AF119+AF120&lt;20,8,""))</f>
        <v>#N/A</v>
      </c>
      <c r="EW121" s="82">
        <f t="shared" ref="EW121" si="1654">IF(AO121="",9,IF(AO119+AO120&lt;40,9,""))</f>
        <v>9</v>
      </c>
      <c r="EX121" s="180"/>
      <c r="EY121" s="83"/>
      <c r="EZ121" s="83"/>
      <c r="FA121" s="83"/>
      <c r="FB121" s="178"/>
      <c r="FC121" s="175"/>
      <c r="FD121" s="175"/>
      <c r="FE121" s="178"/>
      <c r="GG121" s="96" t="str">
        <f>IF(A120="","",MATCH(A120,مرجع,0))</f>
        <v/>
      </c>
    </row>
    <row r="122" spans="1:189" ht="18" customHeight="1" x14ac:dyDescent="0.25">
      <c r="A122" s="168">
        <v>38</v>
      </c>
      <c r="B122" s="169"/>
      <c r="C122" s="169" t="e">
        <f>IF($GG122="","",INDEX(بيانات,$GG122,COLUMN(C$11)))</f>
        <v>#N/A</v>
      </c>
      <c r="D122" s="169" t="e">
        <f>IF($GG122="","",INDEX(بيانات,$GG122,COLUMN(D$11)))</f>
        <v>#N/A</v>
      </c>
      <c r="E122" s="169" t="e">
        <f>IF($GG122="","",INDEX(بيانات,$GG122,COLUMN(E$11)))</f>
        <v>#N/A</v>
      </c>
      <c r="F122" s="169" t="e">
        <f>IF($GG122="","",INDEX(بيانات,$GG122,COLUMN(F$11)))</f>
        <v>#N/A</v>
      </c>
      <c r="G122" s="169" t="e">
        <f>IF($GG122="","",INDEX(بيانات,$GG122,COLUMN(G$11)))</f>
        <v>#N/A</v>
      </c>
      <c r="H122" s="55" t="s">
        <v>50</v>
      </c>
      <c r="I122" s="56" t="e">
        <f t="shared" ref="I122:AF122" si="1655">IF($GG122="","",INDEX(بيانات,$GG122,COLUMN(I$11)))</f>
        <v>#N/A</v>
      </c>
      <c r="J122" s="56" t="e">
        <f t="shared" si="1655"/>
        <v>#N/A</v>
      </c>
      <c r="K122" s="56" t="e">
        <f t="shared" si="1655"/>
        <v>#N/A</v>
      </c>
      <c r="L122" s="56" t="e">
        <f t="shared" si="1655"/>
        <v>#N/A</v>
      </c>
      <c r="M122" s="56" t="e">
        <f t="shared" si="1655"/>
        <v>#N/A</v>
      </c>
      <c r="N122" s="56" t="e">
        <f t="shared" si="1655"/>
        <v>#N/A</v>
      </c>
      <c r="O122" s="56" t="e">
        <f t="shared" si="1655"/>
        <v>#N/A</v>
      </c>
      <c r="P122" s="56" t="e">
        <f t="shared" si="1655"/>
        <v>#N/A</v>
      </c>
      <c r="Q122" s="56" t="e">
        <f t="shared" si="1655"/>
        <v>#N/A</v>
      </c>
      <c r="R122" s="56" t="e">
        <f t="shared" si="1655"/>
        <v>#N/A</v>
      </c>
      <c r="S122" s="56" t="e">
        <f t="shared" si="1655"/>
        <v>#N/A</v>
      </c>
      <c r="T122" s="56" t="e">
        <f t="shared" si="1655"/>
        <v>#N/A</v>
      </c>
      <c r="U122" s="56" t="e">
        <f t="shared" si="1655"/>
        <v>#N/A</v>
      </c>
      <c r="V122" s="56" t="e">
        <f t="shared" si="1655"/>
        <v>#N/A</v>
      </c>
      <c r="W122" s="56" t="e">
        <f t="shared" si="1655"/>
        <v>#N/A</v>
      </c>
      <c r="X122" s="56" t="e">
        <f t="shared" si="1655"/>
        <v>#N/A</v>
      </c>
      <c r="Y122" s="56" t="e">
        <f t="shared" si="1655"/>
        <v>#N/A</v>
      </c>
      <c r="Z122" s="56" t="e">
        <f t="shared" si="1655"/>
        <v>#N/A</v>
      </c>
      <c r="AA122" s="56" t="e">
        <f t="shared" si="1655"/>
        <v>#N/A</v>
      </c>
      <c r="AB122" s="56" t="e">
        <f t="shared" si="1655"/>
        <v>#N/A</v>
      </c>
      <c r="AC122" s="56" t="e">
        <f t="shared" si="1655"/>
        <v>#N/A</v>
      </c>
      <c r="AD122" s="56" t="e">
        <f t="shared" si="1655"/>
        <v>#N/A</v>
      </c>
      <c r="AE122" s="56" t="e">
        <f t="shared" si="1655"/>
        <v>#N/A</v>
      </c>
      <c r="AF122" s="56" t="e">
        <f t="shared" si="1655"/>
        <v>#N/A</v>
      </c>
      <c r="AG122" s="158" t="str">
        <f t="shared" ref="AG122" si="1656">IF(AJ122&gt;=1,"دورثان","ناجح")</f>
        <v>ناجح</v>
      </c>
      <c r="AH122" s="58"/>
      <c r="AI122" s="161"/>
      <c r="AJ122" s="161"/>
      <c r="AK122" s="163"/>
      <c r="AL122" s="166"/>
      <c r="AM122" s="59"/>
      <c r="AN122" s="59"/>
      <c r="AO122" s="60"/>
      <c r="AP122" s="61"/>
      <c r="AQ122" s="181" t="e">
        <f t="shared" ref="AQ122" si="1657">CONCATENATE(BI124,BJ124,BK124,,BL124,BM124,,BN124,BO124,BP124)</f>
        <v>#N/A</v>
      </c>
      <c r="AR122" s="183" t="e">
        <f t="shared" ref="AR122" si="1658">K122:K123+N122:N123+Q122:Q123+T122:T123+W122:W123+Z122:Z123+AC122:AC123+AF122:AF123+AO122:AO123</f>
        <v>#N/A</v>
      </c>
      <c r="AS122" s="154" t="e">
        <f t="shared" ref="AS122" si="1659">IF(K124&lt;100,100-K124,IF(K124="XXX",100,"."))</f>
        <v>#N/A</v>
      </c>
      <c r="AT122" s="154" t="e">
        <f t="shared" ref="AT122" si="1660">IF(N124&lt;80,80-N124,IF(N124="XXX",80,"."))</f>
        <v>#N/A</v>
      </c>
      <c r="AU122" s="154" t="e">
        <f t="shared" ref="AU122" si="1661">IF(Q124&lt;80,80-Q124,IF(Q124="XXX",80,"."))</f>
        <v>#N/A</v>
      </c>
      <c r="AV122" s="154" t="e">
        <f t="shared" ref="AV122" si="1662">IF(T124&lt;80,80-T124,IF(T124="XXX",80,"."))</f>
        <v>#N/A</v>
      </c>
      <c r="AW122" s="154" t="e">
        <f t="shared" ref="AW122" si="1663">IF(W124&lt;60,60-W124,IF(W124="XXX",60,"."))</f>
        <v>#N/A</v>
      </c>
      <c r="AX122" s="154" t="e">
        <f t="shared" ref="AX122" si="1664">IF(Z124&lt;40,40-Z124,IF(Z124="XXX",40,"."))</f>
        <v>#N/A</v>
      </c>
      <c r="AY122" s="154" t="e">
        <f t="shared" ref="AY122" si="1665">IF(AC124&lt;40,40-AC124,IF(AC124="XXX",40,"."))</f>
        <v>#N/A</v>
      </c>
      <c r="AZ122" s="154" t="e">
        <f t="shared" ref="AZ122" si="1666">IF(AF124&lt;20,20-AF124,IF(AF124="XXX",20,"."))</f>
        <v>#N/A</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t="e">
        <f t="shared" ref="EU122" si="1667">IF(K124="",1,IF(K122+K123&lt;100,1,""))</f>
        <v>#N/A</v>
      </c>
      <c r="EV122" s="63" t="e">
        <f t="shared" ref="EV122" si="1668">IF(N124="",2,IF(N122+N123&lt;80,2,""))</f>
        <v>#N/A</v>
      </c>
      <c r="EW122" s="63" t="e">
        <f t="shared" ref="EW122" si="1669">IF(Q124="",3,IF(Q122+Q123&lt;80,3,""))</f>
        <v>#N/A</v>
      </c>
      <c r="EX122" s="180">
        <v>38</v>
      </c>
      <c r="EY122" s="64" t="str">
        <f t="shared" ref="EY122" si="1670">IF(AG122="","7",IF(AG122&lt;40,7,"*"))</f>
        <v>*</v>
      </c>
      <c r="EZ122" s="64" t="str">
        <f t="shared" ref="EZ122" si="1671">IF(AJ122="","8",IF(AJ122&lt;20,8,"*"))</f>
        <v>8</v>
      </c>
      <c r="FA122" s="65" t="e">
        <f t="shared" ref="FA122" si="1672">IF(AS122="","9",IF(AS122&lt;40,9,"*"))</f>
        <v>#N/A</v>
      </c>
      <c r="FB122" s="176">
        <f>IF(FC122="","",SUBTOTAL(2,$FC$11:FC122))</f>
        <v>38</v>
      </c>
      <c r="FC122" s="173">
        <f t="shared" ref="FC122" si="1673">IF(AG122="ناجح",ROW(),"")</f>
        <v>122</v>
      </c>
      <c r="FD122" s="173" t="str">
        <f t="shared" ref="FD122" si="1674">IF(AG122="دورثان",ROW(),"")</f>
        <v/>
      </c>
      <c r="FE122" s="176" t="str">
        <f>IF(FD122="","",SUBTOTAL(2,$FD$11:FD122))</f>
        <v/>
      </c>
      <c r="GG122" s="96" t="e">
        <f>IF(A122="","",MATCH(A122,مرجع,0))</f>
        <v>#N/A</v>
      </c>
    </row>
    <row r="123" spans="1:189" ht="18" customHeight="1" x14ac:dyDescent="0.25">
      <c r="A123" s="156"/>
      <c r="B123" s="161"/>
      <c r="C123" s="161"/>
      <c r="D123" s="161"/>
      <c r="E123" s="161"/>
      <c r="F123" s="161"/>
      <c r="G123" s="161"/>
      <c r="H123" s="67" t="s">
        <v>52</v>
      </c>
      <c r="I123" s="56" t="e">
        <f t="shared" ref="I123:AF123" si="1675">IF($GG122="","",INDEX(بيانات,$GG123,COLUMN(I$12)))</f>
        <v>#N/A</v>
      </c>
      <c r="J123" s="56" t="e">
        <f t="shared" si="1675"/>
        <v>#N/A</v>
      </c>
      <c r="K123" s="56" t="e">
        <f t="shared" si="1675"/>
        <v>#N/A</v>
      </c>
      <c r="L123" s="56" t="e">
        <f t="shared" si="1675"/>
        <v>#N/A</v>
      </c>
      <c r="M123" s="56" t="e">
        <f t="shared" si="1675"/>
        <v>#N/A</v>
      </c>
      <c r="N123" s="56" t="e">
        <f t="shared" si="1675"/>
        <v>#N/A</v>
      </c>
      <c r="O123" s="56" t="e">
        <f t="shared" si="1675"/>
        <v>#N/A</v>
      </c>
      <c r="P123" s="56" t="e">
        <f t="shared" si="1675"/>
        <v>#N/A</v>
      </c>
      <c r="Q123" s="56" t="e">
        <f t="shared" si="1675"/>
        <v>#N/A</v>
      </c>
      <c r="R123" s="56" t="e">
        <f t="shared" si="1675"/>
        <v>#N/A</v>
      </c>
      <c r="S123" s="56" t="e">
        <f t="shared" si="1675"/>
        <v>#N/A</v>
      </c>
      <c r="T123" s="56" t="e">
        <f t="shared" si="1675"/>
        <v>#N/A</v>
      </c>
      <c r="U123" s="56" t="e">
        <f t="shared" si="1675"/>
        <v>#N/A</v>
      </c>
      <c r="V123" s="56" t="e">
        <f t="shared" si="1675"/>
        <v>#N/A</v>
      </c>
      <c r="W123" s="56" t="e">
        <f t="shared" si="1675"/>
        <v>#N/A</v>
      </c>
      <c r="X123" s="56" t="e">
        <f t="shared" si="1675"/>
        <v>#N/A</v>
      </c>
      <c r="Y123" s="56" t="e">
        <f t="shared" si="1675"/>
        <v>#N/A</v>
      </c>
      <c r="Z123" s="56" t="e">
        <f t="shared" si="1675"/>
        <v>#N/A</v>
      </c>
      <c r="AA123" s="56" t="e">
        <f t="shared" si="1675"/>
        <v>#N/A</v>
      </c>
      <c r="AB123" s="56" t="e">
        <f t="shared" si="1675"/>
        <v>#N/A</v>
      </c>
      <c r="AC123" s="56" t="e">
        <f t="shared" si="1675"/>
        <v>#N/A</v>
      </c>
      <c r="AD123" s="56" t="e">
        <f t="shared" si="1675"/>
        <v>#N/A</v>
      </c>
      <c r="AE123" s="56" t="e">
        <f t="shared" si="1675"/>
        <v>#N/A</v>
      </c>
      <c r="AF123" s="56" t="e">
        <f t="shared" si="1675"/>
        <v>#N/A</v>
      </c>
      <c r="AG123" s="159"/>
      <c r="AH123" s="70"/>
      <c r="AI123" s="161"/>
      <c r="AJ123" s="161"/>
      <c r="AK123" s="164"/>
      <c r="AL123" s="166"/>
      <c r="AM123" s="71"/>
      <c r="AN123" s="71"/>
      <c r="AO123" s="60"/>
      <c r="AP123" s="72"/>
      <c r="AQ123" s="181"/>
      <c r="AR123" s="183"/>
      <c r="AS123" s="154"/>
      <c r="AT123" s="154"/>
      <c r="AU123" s="154"/>
      <c r="AV123" s="154"/>
      <c r="AW123" s="154"/>
      <c r="AX123" s="154"/>
      <c r="AY123" s="154"/>
      <c r="AZ123" s="154"/>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t="e">
        <f t="shared" ref="EU123" si="1676">IF(T124="",4,IF(T122+T123&lt;80,4,""))</f>
        <v>#N/A</v>
      </c>
      <c r="EV123" s="63" t="e">
        <f t="shared" ref="EV123" si="1677">IF(W124="",5,IF(W122+W123&lt;60,5,""))</f>
        <v>#N/A</v>
      </c>
      <c r="EW123" s="63" t="e">
        <f t="shared" ref="EW123" si="1678">IF(Z124="",6,IF(Z122+Z123&lt;40,6,""))</f>
        <v>#N/A</v>
      </c>
      <c r="EX123" s="180"/>
      <c r="EY123" s="66"/>
      <c r="EZ123" s="66"/>
      <c r="FA123" s="66"/>
      <c r="FB123" s="177"/>
      <c r="FC123" s="174"/>
      <c r="FD123" s="174"/>
      <c r="FE123" s="177"/>
      <c r="GG123" s="96"/>
    </row>
    <row r="124" spans="1:189" ht="18.75" customHeight="1" thickBot="1" x14ac:dyDescent="0.3">
      <c r="A124" s="157"/>
      <c r="B124" s="162"/>
      <c r="C124" s="162"/>
      <c r="D124" s="162"/>
      <c r="E124" s="162"/>
      <c r="F124" s="162"/>
      <c r="G124" s="162"/>
      <c r="H124" s="73" t="s">
        <v>53</v>
      </c>
      <c r="I124" s="74" t="e">
        <f t="shared" ref="I124:AF124" si="1679">IF($GG122="","",INDEX(بيانات,$GG123,COLUMN(I$12)))</f>
        <v>#N/A</v>
      </c>
      <c r="J124" s="74" t="e">
        <f t="shared" si="1679"/>
        <v>#N/A</v>
      </c>
      <c r="K124" s="74" t="e">
        <f t="shared" si="1679"/>
        <v>#N/A</v>
      </c>
      <c r="L124" s="74" t="e">
        <f t="shared" si="1679"/>
        <v>#N/A</v>
      </c>
      <c r="M124" s="74" t="e">
        <f t="shared" si="1679"/>
        <v>#N/A</v>
      </c>
      <c r="N124" s="74" t="e">
        <f t="shared" si="1679"/>
        <v>#N/A</v>
      </c>
      <c r="O124" s="74" t="e">
        <f t="shared" si="1679"/>
        <v>#N/A</v>
      </c>
      <c r="P124" s="74" t="e">
        <f t="shared" si="1679"/>
        <v>#N/A</v>
      </c>
      <c r="Q124" s="74" t="e">
        <f t="shared" si="1679"/>
        <v>#N/A</v>
      </c>
      <c r="R124" s="74" t="e">
        <f t="shared" si="1679"/>
        <v>#N/A</v>
      </c>
      <c r="S124" s="74" t="e">
        <f t="shared" si="1679"/>
        <v>#N/A</v>
      </c>
      <c r="T124" s="74" t="e">
        <f t="shared" si="1679"/>
        <v>#N/A</v>
      </c>
      <c r="U124" s="74" t="e">
        <f t="shared" si="1679"/>
        <v>#N/A</v>
      </c>
      <c r="V124" s="74" t="e">
        <f t="shared" si="1679"/>
        <v>#N/A</v>
      </c>
      <c r="W124" s="74" t="e">
        <f t="shared" si="1679"/>
        <v>#N/A</v>
      </c>
      <c r="X124" s="74" t="e">
        <f t="shared" si="1679"/>
        <v>#N/A</v>
      </c>
      <c r="Y124" s="74" t="e">
        <f t="shared" si="1679"/>
        <v>#N/A</v>
      </c>
      <c r="Z124" s="74" t="e">
        <f t="shared" si="1679"/>
        <v>#N/A</v>
      </c>
      <c r="AA124" s="74" t="e">
        <f t="shared" si="1679"/>
        <v>#N/A</v>
      </c>
      <c r="AB124" s="74" t="e">
        <f t="shared" si="1679"/>
        <v>#N/A</v>
      </c>
      <c r="AC124" s="74" t="e">
        <f t="shared" si="1679"/>
        <v>#N/A</v>
      </c>
      <c r="AD124" s="74" t="e">
        <f t="shared" si="1679"/>
        <v>#N/A</v>
      </c>
      <c r="AE124" s="74" t="e">
        <f t="shared" si="1679"/>
        <v>#N/A</v>
      </c>
      <c r="AF124" s="74" t="e">
        <f t="shared" si="1679"/>
        <v>#N/A</v>
      </c>
      <c r="AG124" s="160"/>
      <c r="AH124" s="75">
        <f t="shared" ref="AH124" si="1680">COUNT(BA124:BH124)</f>
        <v>0</v>
      </c>
      <c r="AI124" s="162"/>
      <c r="AJ124" s="162"/>
      <c r="AK124" s="165"/>
      <c r="AL124" s="167"/>
      <c r="AM124" s="76"/>
      <c r="AN124" s="76"/>
      <c r="AO124" s="77"/>
      <c r="AP124" s="78" t="e">
        <f t="shared" ref="AP124" si="1681">CONCATENATE(BH124,BG124,BF124,BE124,BD124,,BC124,BB124,BA124)</f>
        <v>#N/A</v>
      </c>
      <c r="AQ124" s="182"/>
      <c r="AR124" s="184"/>
      <c r="AS124" s="155"/>
      <c r="AT124" s="155"/>
      <c r="AU124" s="155"/>
      <c r="AV124" s="155"/>
      <c r="AW124" s="155"/>
      <c r="AX124" s="155"/>
      <c r="AY124" s="155"/>
      <c r="AZ124" s="155"/>
      <c r="BA124" s="79" t="e">
        <f t="shared" ref="BA124" si="1682">IF(K124&lt;100,1,IF(K124="XXX",1,"."))</f>
        <v>#N/A</v>
      </c>
      <c r="BB124" s="79" t="e">
        <f t="shared" ref="BB124" si="1683">IF(N124&lt;80,2,IF(N124="XXX",2,"."))</f>
        <v>#N/A</v>
      </c>
      <c r="BC124" s="79" t="e">
        <f t="shared" ref="BC124" si="1684">IF(Q124&lt;80,3,IF(Q124="XXX",3,"."))</f>
        <v>#N/A</v>
      </c>
      <c r="BD124" s="79" t="e">
        <f t="shared" ref="BD124" si="1685">IF(T124&lt;80,4,IF(W124="XXX",4,"."))</f>
        <v>#N/A</v>
      </c>
      <c r="BE124" s="79" t="e">
        <f t="shared" ref="BE124" si="1686">IF(W124&lt;60,5,IF(W124="XXX",5,"."))</f>
        <v>#N/A</v>
      </c>
      <c r="BF124" s="79" t="e">
        <f t="shared" ref="BF124" si="1687">IF(Z124&lt;40,6,IF(Z124="XXX",6,"."))</f>
        <v>#N/A</v>
      </c>
      <c r="BG124" s="79" t="e">
        <f t="shared" ref="BG124" si="1688">IF(AC124&lt;40,7,IF(AC124="XXX",7,"."))</f>
        <v>#N/A</v>
      </c>
      <c r="BH124" s="79" t="e">
        <f t="shared" ref="BH124" si="1689">IF(AF124&lt;20,8,IF(AF124="XXX",8,"."))</f>
        <v>#N/A</v>
      </c>
      <c r="BI124" s="80" t="e">
        <f t="shared" ref="BI124" si="1690">IF(BA124=1,".رياضيات",".")</f>
        <v>#N/A</v>
      </c>
      <c r="BJ124" s="80" t="e">
        <f t="shared" ref="BJ124" si="1691">IF(BB124=2,".نحوونصوص",".")</f>
        <v>#N/A</v>
      </c>
      <c r="BK124" s="80" t="e">
        <f t="shared" ref="BK124" si="1692">IF(BC124=3,".علوم",".")</f>
        <v>#N/A</v>
      </c>
      <c r="BL124" s="80" t="e">
        <f t="shared" ref="BL124" si="1693">IF(BD124=4,".تعبير واملاء وخط",".")</f>
        <v>#N/A</v>
      </c>
      <c r="BM124" s="80" t="e">
        <f t="shared" ref="BM124" si="1694">IF(BE124=5,".تربية اسلامية",".")</f>
        <v>#N/A</v>
      </c>
      <c r="BN124" s="80" t="e">
        <f t="shared" ref="BN124" si="1695">IF(BF124=6,".جغرافيا",".")</f>
        <v>#N/A</v>
      </c>
      <c r="BO124" s="80" t="e">
        <f t="shared" ref="BO124" si="1696">IF(BG124=7,".تاريخ",".")</f>
        <v>#N/A</v>
      </c>
      <c r="BP124" s="80" t="e">
        <f t="shared" ref="BP124" si="1697">IF(BH124=8,".وطنية",".")</f>
        <v>#N/A</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t="e">
        <f t="shared" ref="EU124" si="1698">IF(AC124="",7,IF(AC122+AC123&lt;40,7,""))</f>
        <v>#N/A</v>
      </c>
      <c r="EV124" s="82" t="e">
        <f t="shared" ref="EV124" si="1699">IF(AF124="",8,IF(AF122+AF123&lt;20,8,""))</f>
        <v>#N/A</v>
      </c>
      <c r="EW124" s="82">
        <f t="shared" ref="EW124" si="1700">IF(AO124="",9,IF(AO122+AO123&lt;40,9,""))</f>
        <v>9</v>
      </c>
      <c r="EX124" s="180"/>
      <c r="EY124" s="83"/>
      <c r="EZ124" s="83"/>
      <c r="FA124" s="83"/>
      <c r="FB124" s="178"/>
      <c r="FC124" s="175"/>
      <c r="FD124" s="175"/>
      <c r="FE124" s="178"/>
      <c r="GG124" s="96" t="str">
        <f>IF(A123="","",MATCH(A123,مرجع,0))</f>
        <v/>
      </c>
    </row>
    <row r="125" spans="1:189" ht="18" customHeight="1" x14ac:dyDescent="0.25">
      <c r="A125" s="168">
        <v>39</v>
      </c>
      <c r="B125" s="169"/>
      <c r="C125" s="169" t="e">
        <f>IF($GG125="","",INDEX(بيانات,$GG125,COLUMN(C$11)))</f>
        <v>#N/A</v>
      </c>
      <c r="D125" s="169" t="e">
        <f>IF($GG125="","",INDEX(بيانات,$GG125,COLUMN(D$11)))</f>
        <v>#N/A</v>
      </c>
      <c r="E125" s="169" t="e">
        <f>IF($GG125="","",INDEX(بيانات,$GG125,COLUMN(E$11)))</f>
        <v>#N/A</v>
      </c>
      <c r="F125" s="169" t="e">
        <f>IF($GG125="","",INDEX(بيانات,$GG125,COLUMN(F$11)))</f>
        <v>#N/A</v>
      </c>
      <c r="G125" s="169" t="e">
        <f>IF($GG125="","",INDEX(بيانات,$GG125,COLUMN(G$11)))</f>
        <v>#N/A</v>
      </c>
      <c r="H125" s="55" t="s">
        <v>50</v>
      </c>
      <c r="I125" s="56" t="e">
        <f t="shared" ref="I125:AF125" si="1701">IF($GG125="","",INDEX(بيانات,$GG125,COLUMN(I$11)))</f>
        <v>#N/A</v>
      </c>
      <c r="J125" s="56" t="e">
        <f t="shared" si="1701"/>
        <v>#N/A</v>
      </c>
      <c r="K125" s="56" t="e">
        <f t="shared" si="1701"/>
        <v>#N/A</v>
      </c>
      <c r="L125" s="56" t="e">
        <f t="shared" si="1701"/>
        <v>#N/A</v>
      </c>
      <c r="M125" s="56" t="e">
        <f t="shared" si="1701"/>
        <v>#N/A</v>
      </c>
      <c r="N125" s="56" t="e">
        <f t="shared" si="1701"/>
        <v>#N/A</v>
      </c>
      <c r="O125" s="56" t="e">
        <f t="shared" si="1701"/>
        <v>#N/A</v>
      </c>
      <c r="P125" s="56" t="e">
        <f t="shared" si="1701"/>
        <v>#N/A</v>
      </c>
      <c r="Q125" s="56" t="e">
        <f t="shared" si="1701"/>
        <v>#N/A</v>
      </c>
      <c r="R125" s="56" t="e">
        <f t="shared" si="1701"/>
        <v>#N/A</v>
      </c>
      <c r="S125" s="56" t="e">
        <f t="shared" si="1701"/>
        <v>#N/A</v>
      </c>
      <c r="T125" s="56" t="e">
        <f t="shared" si="1701"/>
        <v>#N/A</v>
      </c>
      <c r="U125" s="56" t="e">
        <f t="shared" si="1701"/>
        <v>#N/A</v>
      </c>
      <c r="V125" s="56" t="e">
        <f t="shared" si="1701"/>
        <v>#N/A</v>
      </c>
      <c r="W125" s="56" t="e">
        <f t="shared" si="1701"/>
        <v>#N/A</v>
      </c>
      <c r="X125" s="56" t="e">
        <f t="shared" si="1701"/>
        <v>#N/A</v>
      </c>
      <c r="Y125" s="56" t="e">
        <f t="shared" si="1701"/>
        <v>#N/A</v>
      </c>
      <c r="Z125" s="56" t="e">
        <f t="shared" si="1701"/>
        <v>#N/A</v>
      </c>
      <c r="AA125" s="56" t="e">
        <f t="shared" si="1701"/>
        <v>#N/A</v>
      </c>
      <c r="AB125" s="56" t="e">
        <f t="shared" si="1701"/>
        <v>#N/A</v>
      </c>
      <c r="AC125" s="56" t="e">
        <f t="shared" si="1701"/>
        <v>#N/A</v>
      </c>
      <c r="AD125" s="56" t="e">
        <f t="shared" si="1701"/>
        <v>#N/A</v>
      </c>
      <c r="AE125" s="56" t="e">
        <f t="shared" si="1701"/>
        <v>#N/A</v>
      </c>
      <c r="AF125" s="56" t="e">
        <f t="shared" si="1701"/>
        <v>#N/A</v>
      </c>
      <c r="AG125" s="158" t="str">
        <f t="shared" ref="AG125" si="1702">IF(AJ125&gt;=1,"دورثان","ناجح")</f>
        <v>ناجح</v>
      </c>
      <c r="AH125" s="58"/>
      <c r="AI125" s="161"/>
      <c r="AJ125" s="161"/>
      <c r="AK125" s="163"/>
      <c r="AL125" s="166"/>
      <c r="AM125" s="59"/>
      <c r="AN125" s="59"/>
      <c r="AO125" s="60"/>
      <c r="AP125" s="61"/>
      <c r="AQ125" s="181" t="e">
        <f t="shared" ref="AQ125" si="1703">CONCATENATE(BI127,BJ127,BK127,,BL127,BM127,,BN127,BO127,BP127)</f>
        <v>#N/A</v>
      </c>
      <c r="AR125" s="183" t="e">
        <f t="shared" ref="AR125" si="1704">K125:K126+N125:N126+Q125:Q126+T125:T126+W125:W126+Z125:Z126+AC125:AC126+AF125:AF126+AO125:AO126</f>
        <v>#N/A</v>
      </c>
      <c r="AS125" s="154" t="e">
        <f t="shared" ref="AS125" si="1705">IF(K127&lt;100,100-K127,IF(K127="XXX",100,"."))</f>
        <v>#N/A</v>
      </c>
      <c r="AT125" s="154" t="e">
        <f t="shared" ref="AT125" si="1706">IF(N127&lt;80,80-N127,IF(N127="XXX",80,"."))</f>
        <v>#N/A</v>
      </c>
      <c r="AU125" s="154" t="e">
        <f t="shared" ref="AU125" si="1707">IF(Q127&lt;80,80-Q127,IF(Q127="XXX",80,"."))</f>
        <v>#N/A</v>
      </c>
      <c r="AV125" s="154" t="e">
        <f t="shared" ref="AV125" si="1708">IF(T127&lt;80,80-T127,IF(T127="XXX",80,"."))</f>
        <v>#N/A</v>
      </c>
      <c r="AW125" s="154" t="e">
        <f t="shared" ref="AW125" si="1709">IF(W127&lt;60,60-W127,IF(W127="XXX",60,"."))</f>
        <v>#N/A</v>
      </c>
      <c r="AX125" s="154" t="e">
        <f t="shared" ref="AX125" si="1710">IF(Z127&lt;40,40-Z127,IF(Z127="XXX",40,"."))</f>
        <v>#N/A</v>
      </c>
      <c r="AY125" s="154" t="e">
        <f t="shared" ref="AY125" si="1711">IF(AC127&lt;40,40-AC127,IF(AC127="XXX",40,"."))</f>
        <v>#N/A</v>
      </c>
      <c r="AZ125" s="154" t="e">
        <f t="shared" ref="AZ125" si="1712">IF(AF127&lt;20,20-AF127,IF(AF127="XXX",20,"."))</f>
        <v>#N/A</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t="e">
        <f t="shared" ref="EU125" si="1713">IF(K127="",1,IF(K125+K126&lt;100,1,""))</f>
        <v>#N/A</v>
      </c>
      <c r="EV125" s="63" t="e">
        <f t="shared" ref="EV125" si="1714">IF(N127="",2,IF(N125+N126&lt;80,2,""))</f>
        <v>#N/A</v>
      </c>
      <c r="EW125" s="63" t="e">
        <f t="shared" ref="EW125" si="1715">IF(Q127="",3,IF(Q125+Q126&lt;80,3,""))</f>
        <v>#N/A</v>
      </c>
      <c r="EX125" s="180">
        <v>39</v>
      </c>
      <c r="EY125" s="64" t="str">
        <f t="shared" ref="EY125" si="1716">IF(AG125="","7",IF(AG125&lt;40,7,"*"))</f>
        <v>*</v>
      </c>
      <c r="EZ125" s="64" t="str">
        <f t="shared" ref="EZ125" si="1717">IF(AJ125="","8",IF(AJ125&lt;20,8,"*"))</f>
        <v>8</v>
      </c>
      <c r="FA125" s="65" t="e">
        <f t="shared" ref="FA125" si="1718">IF(AS125="","9",IF(AS125&lt;40,9,"*"))</f>
        <v>#N/A</v>
      </c>
      <c r="FB125" s="176">
        <f>IF(FC125="","",SUBTOTAL(2,$FC$11:FC125))</f>
        <v>39</v>
      </c>
      <c r="FC125" s="173">
        <f t="shared" ref="FC125" si="1719">IF(AG125="ناجح",ROW(),"")</f>
        <v>125</v>
      </c>
      <c r="FD125" s="173" t="str">
        <f t="shared" ref="FD125" si="1720">IF(AG125="دورثان",ROW(),"")</f>
        <v/>
      </c>
      <c r="FE125" s="176" t="str">
        <f>IF(FD125="","",SUBTOTAL(2,$FD$11:FD125))</f>
        <v/>
      </c>
      <c r="GG125" s="96" t="e">
        <f>IF(A125="","",MATCH(A125,مرجع,0))</f>
        <v>#N/A</v>
      </c>
    </row>
    <row r="126" spans="1:189" ht="18" customHeight="1" x14ac:dyDescent="0.25">
      <c r="A126" s="156"/>
      <c r="B126" s="161"/>
      <c r="C126" s="161"/>
      <c r="D126" s="161"/>
      <c r="E126" s="161"/>
      <c r="F126" s="161"/>
      <c r="G126" s="161"/>
      <c r="H126" s="67" t="s">
        <v>52</v>
      </c>
      <c r="I126" s="56" t="e">
        <f t="shared" ref="I126:AF126" si="1721">IF($GG125="","",INDEX(بيانات,$GG126,COLUMN(I$12)))</f>
        <v>#N/A</v>
      </c>
      <c r="J126" s="56" t="e">
        <f t="shared" si="1721"/>
        <v>#N/A</v>
      </c>
      <c r="K126" s="56" t="e">
        <f t="shared" si="1721"/>
        <v>#N/A</v>
      </c>
      <c r="L126" s="56" t="e">
        <f t="shared" si="1721"/>
        <v>#N/A</v>
      </c>
      <c r="M126" s="56" t="e">
        <f t="shared" si="1721"/>
        <v>#N/A</v>
      </c>
      <c r="N126" s="56" t="e">
        <f t="shared" si="1721"/>
        <v>#N/A</v>
      </c>
      <c r="O126" s="56" t="e">
        <f t="shared" si="1721"/>
        <v>#N/A</v>
      </c>
      <c r="P126" s="56" t="e">
        <f t="shared" si="1721"/>
        <v>#N/A</v>
      </c>
      <c r="Q126" s="56" t="e">
        <f t="shared" si="1721"/>
        <v>#N/A</v>
      </c>
      <c r="R126" s="56" t="e">
        <f t="shared" si="1721"/>
        <v>#N/A</v>
      </c>
      <c r="S126" s="56" t="e">
        <f t="shared" si="1721"/>
        <v>#N/A</v>
      </c>
      <c r="T126" s="56" t="e">
        <f t="shared" si="1721"/>
        <v>#N/A</v>
      </c>
      <c r="U126" s="56" t="e">
        <f t="shared" si="1721"/>
        <v>#N/A</v>
      </c>
      <c r="V126" s="56" t="e">
        <f t="shared" si="1721"/>
        <v>#N/A</v>
      </c>
      <c r="W126" s="56" t="e">
        <f t="shared" si="1721"/>
        <v>#N/A</v>
      </c>
      <c r="X126" s="56" t="e">
        <f t="shared" si="1721"/>
        <v>#N/A</v>
      </c>
      <c r="Y126" s="56" t="e">
        <f t="shared" si="1721"/>
        <v>#N/A</v>
      </c>
      <c r="Z126" s="56" t="e">
        <f t="shared" si="1721"/>
        <v>#N/A</v>
      </c>
      <c r="AA126" s="56" t="e">
        <f t="shared" si="1721"/>
        <v>#N/A</v>
      </c>
      <c r="AB126" s="56" t="e">
        <f t="shared" si="1721"/>
        <v>#N/A</v>
      </c>
      <c r="AC126" s="56" t="e">
        <f t="shared" si="1721"/>
        <v>#N/A</v>
      </c>
      <c r="AD126" s="56" t="e">
        <f t="shared" si="1721"/>
        <v>#N/A</v>
      </c>
      <c r="AE126" s="56" t="e">
        <f t="shared" si="1721"/>
        <v>#N/A</v>
      </c>
      <c r="AF126" s="56" t="e">
        <f t="shared" si="1721"/>
        <v>#N/A</v>
      </c>
      <c r="AG126" s="159"/>
      <c r="AH126" s="70"/>
      <c r="AI126" s="161"/>
      <c r="AJ126" s="161"/>
      <c r="AK126" s="164"/>
      <c r="AL126" s="166"/>
      <c r="AM126" s="71"/>
      <c r="AN126" s="71"/>
      <c r="AO126" s="60"/>
      <c r="AP126" s="72"/>
      <c r="AQ126" s="181"/>
      <c r="AR126" s="183"/>
      <c r="AS126" s="154"/>
      <c r="AT126" s="154"/>
      <c r="AU126" s="154"/>
      <c r="AV126" s="154"/>
      <c r="AW126" s="154"/>
      <c r="AX126" s="154"/>
      <c r="AY126" s="154"/>
      <c r="AZ126" s="154"/>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t="e">
        <f t="shared" ref="EU126" si="1722">IF(T127="",4,IF(T125+T126&lt;80,4,""))</f>
        <v>#N/A</v>
      </c>
      <c r="EV126" s="63" t="e">
        <f t="shared" ref="EV126" si="1723">IF(W127="",5,IF(W125+W126&lt;60,5,""))</f>
        <v>#N/A</v>
      </c>
      <c r="EW126" s="63" t="e">
        <f t="shared" ref="EW126" si="1724">IF(Z127="",6,IF(Z125+Z126&lt;40,6,""))</f>
        <v>#N/A</v>
      </c>
      <c r="EX126" s="180"/>
      <c r="EY126" s="66"/>
      <c r="EZ126" s="66"/>
      <c r="FA126" s="66"/>
      <c r="FB126" s="177"/>
      <c r="FC126" s="174"/>
      <c r="FD126" s="174"/>
      <c r="FE126" s="177"/>
      <c r="GG126" s="96"/>
    </row>
    <row r="127" spans="1:189" ht="18.75" customHeight="1" thickBot="1" x14ac:dyDescent="0.3">
      <c r="A127" s="157"/>
      <c r="B127" s="162"/>
      <c r="C127" s="162"/>
      <c r="D127" s="162"/>
      <c r="E127" s="162"/>
      <c r="F127" s="162"/>
      <c r="G127" s="162"/>
      <c r="H127" s="73" t="s">
        <v>53</v>
      </c>
      <c r="I127" s="74" t="e">
        <f t="shared" ref="I127:AF127" si="1725">IF($GG125="","",INDEX(بيانات,$GG126,COLUMN(I$12)))</f>
        <v>#N/A</v>
      </c>
      <c r="J127" s="74" t="e">
        <f t="shared" si="1725"/>
        <v>#N/A</v>
      </c>
      <c r="K127" s="74" t="e">
        <f t="shared" si="1725"/>
        <v>#N/A</v>
      </c>
      <c r="L127" s="74" t="e">
        <f t="shared" si="1725"/>
        <v>#N/A</v>
      </c>
      <c r="M127" s="74" t="e">
        <f t="shared" si="1725"/>
        <v>#N/A</v>
      </c>
      <c r="N127" s="74" t="e">
        <f t="shared" si="1725"/>
        <v>#N/A</v>
      </c>
      <c r="O127" s="74" t="e">
        <f t="shared" si="1725"/>
        <v>#N/A</v>
      </c>
      <c r="P127" s="74" t="e">
        <f t="shared" si="1725"/>
        <v>#N/A</v>
      </c>
      <c r="Q127" s="74" t="e">
        <f t="shared" si="1725"/>
        <v>#N/A</v>
      </c>
      <c r="R127" s="74" t="e">
        <f t="shared" si="1725"/>
        <v>#N/A</v>
      </c>
      <c r="S127" s="74" t="e">
        <f t="shared" si="1725"/>
        <v>#N/A</v>
      </c>
      <c r="T127" s="74" t="e">
        <f t="shared" si="1725"/>
        <v>#N/A</v>
      </c>
      <c r="U127" s="74" t="e">
        <f t="shared" si="1725"/>
        <v>#N/A</v>
      </c>
      <c r="V127" s="74" t="e">
        <f t="shared" si="1725"/>
        <v>#N/A</v>
      </c>
      <c r="W127" s="74" t="e">
        <f t="shared" si="1725"/>
        <v>#N/A</v>
      </c>
      <c r="X127" s="74" t="e">
        <f t="shared" si="1725"/>
        <v>#N/A</v>
      </c>
      <c r="Y127" s="74" t="e">
        <f t="shared" si="1725"/>
        <v>#N/A</v>
      </c>
      <c r="Z127" s="74" t="e">
        <f t="shared" si="1725"/>
        <v>#N/A</v>
      </c>
      <c r="AA127" s="74" t="e">
        <f t="shared" si="1725"/>
        <v>#N/A</v>
      </c>
      <c r="AB127" s="74" t="e">
        <f t="shared" si="1725"/>
        <v>#N/A</v>
      </c>
      <c r="AC127" s="74" t="e">
        <f t="shared" si="1725"/>
        <v>#N/A</v>
      </c>
      <c r="AD127" s="74" t="e">
        <f t="shared" si="1725"/>
        <v>#N/A</v>
      </c>
      <c r="AE127" s="74" t="e">
        <f t="shared" si="1725"/>
        <v>#N/A</v>
      </c>
      <c r="AF127" s="74" t="e">
        <f t="shared" si="1725"/>
        <v>#N/A</v>
      </c>
      <c r="AG127" s="160"/>
      <c r="AH127" s="75">
        <f t="shared" ref="AH127" si="1726">COUNT(BA127:BH127)</f>
        <v>0</v>
      </c>
      <c r="AI127" s="162"/>
      <c r="AJ127" s="162"/>
      <c r="AK127" s="165"/>
      <c r="AL127" s="167"/>
      <c r="AM127" s="76"/>
      <c r="AN127" s="76"/>
      <c r="AO127" s="77"/>
      <c r="AP127" s="78" t="e">
        <f t="shared" ref="AP127" si="1727">CONCATENATE(BH127,BG127,BF127,BE127,BD127,,BC127,BB127,BA127)</f>
        <v>#N/A</v>
      </c>
      <c r="AQ127" s="182"/>
      <c r="AR127" s="184"/>
      <c r="AS127" s="155"/>
      <c r="AT127" s="155"/>
      <c r="AU127" s="155"/>
      <c r="AV127" s="155"/>
      <c r="AW127" s="155"/>
      <c r="AX127" s="155"/>
      <c r="AY127" s="155"/>
      <c r="AZ127" s="155"/>
      <c r="BA127" s="79" t="e">
        <f t="shared" ref="BA127" si="1728">IF(K127&lt;100,1,IF(K127="XXX",1,"."))</f>
        <v>#N/A</v>
      </c>
      <c r="BB127" s="79" t="e">
        <f t="shared" ref="BB127" si="1729">IF(N127&lt;80,2,IF(N127="XXX",2,"."))</f>
        <v>#N/A</v>
      </c>
      <c r="BC127" s="79" t="e">
        <f t="shared" ref="BC127" si="1730">IF(Q127&lt;80,3,IF(Q127="XXX",3,"."))</f>
        <v>#N/A</v>
      </c>
      <c r="BD127" s="79" t="e">
        <f t="shared" ref="BD127" si="1731">IF(T127&lt;80,4,IF(W127="XXX",4,"."))</f>
        <v>#N/A</v>
      </c>
      <c r="BE127" s="79" t="e">
        <f t="shared" ref="BE127" si="1732">IF(W127&lt;60,5,IF(W127="XXX",5,"."))</f>
        <v>#N/A</v>
      </c>
      <c r="BF127" s="79" t="e">
        <f t="shared" ref="BF127" si="1733">IF(Z127&lt;40,6,IF(Z127="XXX",6,"."))</f>
        <v>#N/A</v>
      </c>
      <c r="BG127" s="79" t="e">
        <f t="shared" ref="BG127" si="1734">IF(AC127&lt;40,7,IF(AC127="XXX",7,"."))</f>
        <v>#N/A</v>
      </c>
      <c r="BH127" s="79" t="e">
        <f t="shared" ref="BH127" si="1735">IF(AF127&lt;20,8,IF(AF127="XXX",8,"."))</f>
        <v>#N/A</v>
      </c>
      <c r="BI127" s="80" t="e">
        <f t="shared" ref="BI127" si="1736">IF(BA127=1,".رياضيات",".")</f>
        <v>#N/A</v>
      </c>
      <c r="BJ127" s="80" t="e">
        <f t="shared" ref="BJ127" si="1737">IF(BB127=2,".نحوونصوص",".")</f>
        <v>#N/A</v>
      </c>
      <c r="BK127" s="80" t="e">
        <f t="shared" ref="BK127" si="1738">IF(BC127=3,".علوم",".")</f>
        <v>#N/A</v>
      </c>
      <c r="BL127" s="80" t="e">
        <f t="shared" ref="BL127" si="1739">IF(BD127=4,".تعبير واملاء وخط",".")</f>
        <v>#N/A</v>
      </c>
      <c r="BM127" s="80" t="e">
        <f t="shared" ref="BM127" si="1740">IF(BE127=5,".تربية اسلامية",".")</f>
        <v>#N/A</v>
      </c>
      <c r="BN127" s="80" t="e">
        <f t="shared" ref="BN127" si="1741">IF(BF127=6,".جغرافيا",".")</f>
        <v>#N/A</v>
      </c>
      <c r="BO127" s="80" t="e">
        <f t="shared" ref="BO127" si="1742">IF(BG127=7,".تاريخ",".")</f>
        <v>#N/A</v>
      </c>
      <c r="BP127" s="80" t="e">
        <f t="shared" ref="BP127" si="1743">IF(BH127=8,".وطنية",".")</f>
        <v>#N/A</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t="e">
        <f t="shared" ref="EU127" si="1744">IF(AC127="",7,IF(AC125+AC126&lt;40,7,""))</f>
        <v>#N/A</v>
      </c>
      <c r="EV127" s="82" t="e">
        <f t="shared" ref="EV127" si="1745">IF(AF127="",8,IF(AF125+AF126&lt;20,8,""))</f>
        <v>#N/A</v>
      </c>
      <c r="EW127" s="82">
        <f t="shared" ref="EW127" si="1746">IF(AO127="",9,IF(AO125+AO126&lt;40,9,""))</f>
        <v>9</v>
      </c>
      <c r="EX127" s="180"/>
      <c r="EY127" s="83"/>
      <c r="EZ127" s="83"/>
      <c r="FA127" s="83"/>
      <c r="FB127" s="178"/>
      <c r="FC127" s="175"/>
      <c r="FD127" s="175"/>
      <c r="FE127" s="178"/>
      <c r="GG127" s="96" t="str">
        <f>IF(A126="","",MATCH(A126,مرجع,0))</f>
        <v/>
      </c>
    </row>
    <row r="128" spans="1:189" ht="18" customHeight="1" x14ac:dyDescent="0.25">
      <c r="A128" s="168">
        <v>40</v>
      </c>
      <c r="B128" s="169"/>
      <c r="C128" s="169" t="e">
        <f>IF($GG128="","",INDEX(بيانات,$GG128,COLUMN(C$11)))</f>
        <v>#N/A</v>
      </c>
      <c r="D128" s="169" t="e">
        <f>IF($GG128="","",INDEX(بيانات,$GG128,COLUMN(D$11)))</f>
        <v>#N/A</v>
      </c>
      <c r="E128" s="169" t="e">
        <f>IF($GG128="","",INDEX(بيانات,$GG128,COLUMN(E$11)))</f>
        <v>#N/A</v>
      </c>
      <c r="F128" s="169" t="e">
        <f>IF($GG128="","",INDEX(بيانات,$GG128,COLUMN(F$11)))</f>
        <v>#N/A</v>
      </c>
      <c r="G128" s="169" t="e">
        <f>IF($GG128="","",INDEX(بيانات,$GG128,COLUMN(G$11)))</f>
        <v>#N/A</v>
      </c>
      <c r="H128" s="55" t="s">
        <v>50</v>
      </c>
      <c r="I128" s="56" t="e">
        <f t="shared" ref="I128:AF128" si="1747">IF($GG128="","",INDEX(بيانات,$GG128,COLUMN(I$11)))</f>
        <v>#N/A</v>
      </c>
      <c r="J128" s="56" t="e">
        <f t="shared" si="1747"/>
        <v>#N/A</v>
      </c>
      <c r="K128" s="56" t="e">
        <f t="shared" si="1747"/>
        <v>#N/A</v>
      </c>
      <c r="L128" s="56" t="e">
        <f t="shared" si="1747"/>
        <v>#N/A</v>
      </c>
      <c r="M128" s="56" t="e">
        <f t="shared" si="1747"/>
        <v>#N/A</v>
      </c>
      <c r="N128" s="56" t="e">
        <f t="shared" si="1747"/>
        <v>#N/A</v>
      </c>
      <c r="O128" s="56" t="e">
        <f t="shared" si="1747"/>
        <v>#N/A</v>
      </c>
      <c r="P128" s="56" t="e">
        <f t="shared" si="1747"/>
        <v>#N/A</v>
      </c>
      <c r="Q128" s="56" t="e">
        <f t="shared" si="1747"/>
        <v>#N/A</v>
      </c>
      <c r="R128" s="56" t="e">
        <f t="shared" si="1747"/>
        <v>#N/A</v>
      </c>
      <c r="S128" s="56" t="e">
        <f t="shared" si="1747"/>
        <v>#N/A</v>
      </c>
      <c r="T128" s="56" t="e">
        <f t="shared" si="1747"/>
        <v>#N/A</v>
      </c>
      <c r="U128" s="56" t="e">
        <f t="shared" si="1747"/>
        <v>#N/A</v>
      </c>
      <c r="V128" s="56" t="e">
        <f t="shared" si="1747"/>
        <v>#N/A</v>
      </c>
      <c r="W128" s="56" t="e">
        <f t="shared" si="1747"/>
        <v>#N/A</v>
      </c>
      <c r="X128" s="56" t="e">
        <f t="shared" si="1747"/>
        <v>#N/A</v>
      </c>
      <c r="Y128" s="56" t="e">
        <f t="shared" si="1747"/>
        <v>#N/A</v>
      </c>
      <c r="Z128" s="56" t="e">
        <f t="shared" si="1747"/>
        <v>#N/A</v>
      </c>
      <c r="AA128" s="56" t="e">
        <f t="shared" si="1747"/>
        <v>#N/A</v>
      </c>
      <c r="AB128" s="56" t="e">
        <f t="shared" si="1747"/>
        <v>#N/A</v>
      </c>
      <c r="AC128" s="56" t="e">
        <f t="shared" si="1747"/>
        <v>#N/A</v>
      </c>
      <c r="AD128" s="56" t="e">
        <f t="shared" si="1747"/>
        <v>#N/A</v>
      </c>
      <c r="AE128" s="56" t="e">
        <f t="shared" si="1747"/>
        <v>#N/A</v>
      </c>
      <c r="AF128" s="56" t="e">
        <f t="shared" si="1747"/>
        <v>#N/A</v>
      </c>
      <c r="AG128" s="158" t="str">
        <f t="shared" ref="AG128" si="1748">IF(AJ128&gt;=1,"دورثان","ناجح")</f>
        <v>ناجح</v>
      </c>
      <c r="AH128" s="58"/>
      <c r="AI128" s="161"/>
      <c r="AJ128" s="161"/>
      <c r="AK128" s="163"/>
      <c r="AL128" s="166"/>
      <c r="AM128" s="59"/>
      <c r="AN128" s="59"/>
      <c r="AO128" s="60"/>
      <c r="AP128" s="61"/>
      <c r="AQ128" s="181" t="e">
        <f t="shared" ref="AQ128" si="1749">CONCATENATE(BI130,BJ130,BK130,,BL130,BM130,,BN130,BO130,BP130)</f>
        <v>#N/A</v>
      </c>
      <c r="AR128" s="183" t="e">
        <f t="shared" ref="AR128" si="1750">K128:K129+N128:N129+Q128:Q129+T128:T129+W128:W129+Z128:Z129+AC128:AC129+AF128:AF129+AO128:AO129</f>
        <v>#N/A</v>
      </c>
      <c r="AS128" s="154" t="e">
        <f t="shared" ref="AS128" si="1751">IF(K130&lt;100,100-K130,IF(K130="XXX",100,"."))</f>
        <v>#N/A</v>
      </c>
      <c r="AT128" s="154" t="e">
        <f t="shared" ref="AT128" si="1752">IF(N130&lt;80,80-N130,IF(N130="XXX",80,"."))</f>
        <v>#N/A</v>
      </c>
      <c r="AU128" s="154" t="e">
        <f t="shared" ref="AU128" si="1753">IF(Q130&lt;80,80-Q130,IF(Q130="XXX",80,"."))</f>
        <v>#N/A</v>
      </c>
      <c r="AV128" s="154" t="e">
        <f t="shared" ref="AV128" si="1754">IF(T130&lt;80,80-T130,IF(T130="XXX",80,"."))</f>
        <v>#N/A</v>
      </c>
      <c r="AW128" s="154" t="e">
        <f t="shared" ref="AW128" si="1755">IF(W130&lt;60,60-W130,IF(W130="XXX",60,"."))</f>
        <v>#N/A</v>
      </c>
      <c r="AX128" s="154" t="e">
        <f t="shared" ref="AX128" si="1756">IF(Z130&lt;40,40-Z130,IF(Z130="XXX",40,"."))</f>
        <v>#N/A</v>
      </c>
      <c r="AY128" s="154" t="e">
        <f t="shared" ref="AY128" si="1757">IF(AC130&lt;40,40-AC130,IF(AC130="XXX",40,"."))</f>
        <v>#N/A</v>
      </c>
      <c r="AZ128" s="154" t="e">
        <f t="shared" ref="AZ128" si="1758">IF(AF130&lt;20,20-AF130,IF(AF130="XXX",20,"."))</f>
        <v>#N/A</v>
      </c>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3" t="e">
        <f t="shared" ref="EU128" si="1759">IF(K130="",1,IF(K128+K129&lt;100,1,""))</f>
        <v>#N/A</v>
      </c>
      <c r="EV128" s="63" t="e">
        <f t="shared" ref="EV128" si="1760">IF(N130="",2,IF(N128+N129&lt;80,2,""))</f>
        <v>#N/A</v>
      </c>
      <c r="EW128" s="63" t="e">
        <f t="shared" ref="EW128" si="1761">IF(Q130="",3,IF(Q128+Q129&lt;80,3,""))</f>
        <v>#N/A</v>
      </c>
      <c r="EX128" s="180">
        <v>40</v>
      </c>
      <c r="EY128" s="64" t="str">
        <f t="shared" ref="EY128" si="1762">IF(AG128="","7",IF(AG128&lt;40,7,"*"))</f>
        <v>*</v>
      </c>
      <c r="EZ128" s="64" t="str">
        <f t="shared" ref="EZ128" si="1763">IF(AJ128="","8",IF(AJ128&lt;20,8,"*"))</f>
        <v>8</v>
      </c>
      <c r="FA128" s="65" t="e">
        <f t="shared" ref="FA128" si="1764">IF(AS128="","9",IF(AS128&lt;40,9,"*"))</f>
        <v>#N/A</v>
      </c>
      <c r="FB128" s="176">
        <f>IF(FC128="","",SUBTOTAL(2,$FC$11:FC128))</f>
        <v>40</v>
      </c>
      <c r="FC128" s="173">
        <f t="shared" ref="FC128" si="1765">IF(AG128="ناجح",ROW(),"")</f>
        <v>128</v>
      </c>
      <c r="FD128" s="173" t="str">
        <f t="shared" ref="FD128" si="1766">IF(AG128="دورثان",ROW(),"")</f>
        <v/>
      </c>
      <c r="FE128" s="176" t="str">
        <f>IF(FD128="","",SUBTOTAL(2,$FD$11:FD128))</f>
        <v/>
      </c>
      <c r="GG128" s="96" t="e">
        <f>IF(A128="","",MATCH(A128,مرجع,0))</f>
        <v>#N/A</v>
      </c>
    </row>
    <row r="129" spans="1:189" ht="18" customHeight="1" x14ac:dyDescent="0.25">
      <c r="A129" s="156"/>
      <c r="B129" s="161"/>
      <c r="C129" s="161"/>
      <c r="D129" s="161"/>
      <c r="E129" s="161"/>
      <c r="F129" s="161"/>
      <c r="G129" s="161"/>
      <c r="H129" s="67" t="s">
        <v>52</v>
      </c>
      <c r="I129" s="56" t="e">
        <f t="shared" ref="I129:AF129" si="1767">IF($GG128="","",INDEX(بيانات,$GG129,COLUMN(I$12)))</f>
        <v>#N/A</v>
      </c>
      <c r="J129" s="56" t="e">
        <f t="shared" si="1767"/>
        <v>#N/A</v>
      </c>
      <c r="K129" s="56" t="e">
        <f t="shared" si="1767"/>
        <v>#N/A</v>
      </c>
      <c r="L129" s="56" t="e">
        <f t="shared" si="1767"/>
        <v>#N/A</v>
      </c>
      <c r="M129" s="56" t="e">
        <f t="shared" si="1767"/>
        <v>#N/A</v>
      </c>
      <c r="N129" s="56" t="e">
        <f t="shared" si="1767"/>
        <v>#N/A</v>
      </c>
      <c r="O129" s="56" t="e">
        <f t="shared" si="1767"/>
        <v>#N/A</v>
      </c>
      <c r="P129" s="56" t="e">
        <f t="shared" si="1767"/>
        <v>#N/A</v>
      </c>
      <c r="Q129" s="56" t="e">
        <f t="shared" si="1767"/>
        <v>#N/A</v>
      </c>
      <c r="R129" s="56" t="e">
        <f t="shared" si="1767"/>
        <v>#N/A</v>
      </c>
      <c r="S129" s="56" t="e">
        <f t="shared" si="1767"/>
        <v>#N/A</v>
      </c>
      <c r="T129" s="56" t="e">
        <f t="shared" si="1767"/>
        <v>#N/A</v>
      </c>
      <c r="U129" s="56" t="e">
        <f t="shared" si="1767"/>
        <v>#N/A</v>
      </c>
      <c r="V129" s="56" t="e">
        <f t="shared" si="1767"/>
        <v>#N/A</v>
      </c>
      <c r="W129" s="56" t="e">
        <f t="shared" si="1767"/>
        <v>#N/A</v>
      </c>
      <c r="X129" s="56" t="e">
        <f t="shared" si="1767"/>
        <v>#N/A</v>
      </c>
      <c r="Y129" s="56" t="e">
        <f t="shared" si="1767"/>
        <v>#N/A</v>
      </c>
      <c r="Z129" s="56" t="e">
        <f t="shared" si="1767"/>
        <v>#N/A</v>
      </c>
      <c r="AA129" s="56" t="e">
        <f t="shared" si="1767"/>
        <v>#N/A</v>
      </c>
      <c r="AB129" s="56" t="e">
        <f t="shared" si="1767"/>
        <v>#N/A</v>
      </c>
      <c r="AC129" s="56" t="e">
        <f t="shared" si="1767"/>
        <v>#N/A</v>
      </c>
      <c r="AD129" s="56" t="e">
        <f t="shared" si="1767"/>
        <v>#N/A</v>
      </c>
      <c r="AE129" s="56" t="e">
        <f t="shared" si="1767"/>
        <v>#N/A</v>
      </c>
      <c r="AF129" s="56" t="e">
        <f t="shared" si="1767"/>
        <v>#N/A</v>
      </c>
      <c r="AG129" s="159"/>
      <c r="AH129" s="70"/>
      <c r="AI129" s="161"/>
      <c r="AJ129" s="161"/>
      <c r="AK129" s="164"/>
      <c r="AL129" s="166"/>
      <c r="AM129" s="71"/>
      <c r="AN129" s="71"/>
      <c r="AO129" s="60"/>
      <c r="AP129" s="72"/>
      <c r="AQ129" s="181"/>
      <c r="AR129" s="183"/>
      <c r="AS129" s="154"/>
      <c r="AT129" s="154"/>
      <c r="AU129" s="154"/>
      <c r="AV129" s="154"/>
      <c r="AW129" s="154"/>
      <c r="AX129" s="154"/>
      <c r="AY129" s="154"/>
      <c r="AZ129" s="154"/>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3" t="e">
        <f t="shared" ref="EU129" si="1768">IF(T130="",4,IF(T128+T129&lt;80,4,""))</f>
        <v>#N/A</v>
      </c>
      <c r="EV129" s="63" t="e">
        <f t="shared" ref="EV129" si="1769">IF(W130="",5,IF(W128+W129&lt;60,5,""))</f>
        <v>#N/A</v>
      </c>
      <c r="EW129" s="63" t="e">
        <f t="shared" ref="EW129" si="1770">IF(Z130="",6,IF(Z128+Z129&lt;40,6,""))</f>
        <v>#N/A</v>
      </c>
      <c r="EX129" s="180"/>
      <c r="EY129" s="66"/>
      <c r="EZ129" s="66"/>
      <c r="FA129" s="66"/>
      <c r="FB129" s="177"/>
      <c r="FC129" s="174"/>
      <c r="FD129" s="174"/>
      <c r="FE129" s="177"/>
      <c r="GG129" s="96"/>
    </row>
    <row r="130" spans="1:189" ht="18.75" customHeight="1" thickBot="1" x14ac:dyDescent="0.3">
      <c r="A130" s="157"/>
      <c r="B130" s="162"/>
      <c r="C130" s="162"/>
      <c r="D130" s="162"/>
      <c r="E130" s="162"/>
      <c r="F130" s="162"/>
      <c r="G130" s="162"/>
      <c r="H130" s="73" t="s">
        <v>53</v>
      </c>
      <c r="I130" s="74" t="e">
        <f t="shared" ref="I130:AF130" si="1771">IF($GG128="","",INDEX(بيانات,$GG129,COLUMN(I$12)))</f>
        <v>#N/A</v>
      </c>
      <c r="J130" s="74" t="e">
        <f t="shared" si="1771"/>
        <v>#N/A</v>
      </c>
      <c r="K130" s="74" t="e">
        <f t="shared" si="1771"/>
        <v>#N/A</v>
      </c>
      <c r="L130" s="74" t="e">
        <f t="shared" si="1771"/>
        <v>#N/A</v>
      </c>
      <c r="M130" s="74" t="e">
        <f t="shared" si="1771"/>
        <v>#N/A</v>
      </c>
      <c r="N130" s="74" t="e">
        <f t="shared" si="1771"/>
        <v>#N/A</v>
      </c>
      <c r="O130" s="74" t="e">
        <f t="shared" si="1771"/>
        <v>#N/A</v>
      </c>
      <c r="P130" s="74" t="e">
        <f t="shared" si="1771"/>
        <v>#N/A</v>
      </c>
      <c r="Q130" s="74" t="e">
        <f t="shared" si="1771"/>
        <v>#N/A</v>
      </c>
      <c r="R130" s="74" t="e">
        <f t="shared" si="1771"/>
        <v>#N/A</v>
      </c>
      <c r="S130" s="74" t="e">
        <f t="shared" si="1771"/>
        <v>#N/A</v>
      </c>
      <c r="T130" s="74" t="e">
        <f t="shared" si="1771"/>
        <v>#N/A</v>
      </c>
      <c r="U130" s="74" t="e">
        <f t="shared" si="1771"/>
        <v>#N/A</v>
      </c>
      <c r="V130" s="74" t="e">
        <f t="shared" si="1771"/>
        <v>#N/A</v>
      </c>
      <c r="W130" s="74" t="e">
        <f t="shared" si="1771"/>
        <v>#N/A</v>
      </c>
      <c r="X130" s="74" t="e">
        <f t="shared" si="1771"/>
        <v>#N/A</v>
      </c>
      <c r="Y130" s="74" t="e">
        <f t="shared" si="1771"/>
        <v>#N/A</v>
      </c>
      <c r="Z130" s="74" t="e">
        <f t="shared" si="1771"/>
        <v>#N/A</v>
      </c>
      <c r="AA130" s="74" t="e">
        <f t="shared" si="1771"/>
        <v>#N/A</v>
      </c>
      <c r="AB130" s="74" t="e">
        <f t="shared" si="1771"/>
        <v>#N/A</v>
      </c>
      <c r="AC130" s="74" t="e">
        <f t="shared" si="1771"/>
        <v>#N/A</v>
      </c>
      <c r="AD130" s="74" t="e">
        <f t="shared" si="1771"/>
        <v>#N/A</v>
      </c>
      <c r="AE130" s="74" t="e">
        <f t="shared" si="1771"/>
        <v>#N/A</v>
      </c>
      <c r="AF130" s="74" t="e">
        <f t="shared" si="1771"/>
        <v>#N/A</v>
      </c>
      <c r="AG130" s="160"/>
      <c r="AH130" s="75">
        <f t="shared" ref="AH130" si="1772">COUNT(BA130:BH130)</f>
        <v>0</v>
      </c>
      <c r="AI130" s="162"/>
      <c r="AJ130" s="162"/>
      <c r="AK130" s="165"/>
      <c r="AL130" s="167"/>
      <c r="AM130" s="76"/>
      <c r="AN130" s="76"/>
      <c r="AO130" s="77"/>
      <c r="AP130" s="78" t="e">
        <f t="shared" ref="AP130" si="1773">CONCATENATE(BH130,BG130,BF130,BE130,BD130,,BC130,BB130,BA130)</f>
        <v>#N/A</v>
      </c>
      <c r="AQ130" s="182"/>
      <c r="AR130" s="184"/>
      <c r="AS130" s="155"/>
      <c r="AT130" s="155"/>
      <c r="AU130" s="155"/>
      <c r="AV130" s="155"/>
      <c r="AW130" s="155"/>
      <c r="AX130" s="155"/>
      <c r="AY130" s="155"/>
      <c r="AZ130" s="155"/>
      <c r="BA130" s="79" t="e">
        <f t="shared" ref="BA130" si="1774">IF(K130&lt;100,1,IF(K130="XXX",1,"."))</f>
        <v>#N/A</v>
      </c>
      <c r="BB130" s="79" t="e">
        <f t="shared" ref="BB130" si="1775">IF(N130&lt;80,2,IF(N130="XXX",2,"."))</f>
        <v>#N/A</v>
      </c>
      <c r="BC130" s="79" t="e">
        <f t="shared" ref="BC130" si="1776">IF(Q130&lt;80,3,IF(Q130="XXX",3,"."))</f>
        <v>#N/A</v>
      </c>
      <c r="BD130" s="79" t="e">
        <f t="shared" ref="BD130" si="1777">IF(T130&lt;80,4,IF(W130="XXX",4,"."))</f>
        <v>#N/A</v>
      </c>
      <c r="BE130" s="79" t="e">
        <f t="shared" ref="BE130" si="1778">IF(W130&lt;60,5,IF(W130="XXX",5,"."))</f>
        <v>#N/A</v>
      </c>
      <c r="BF130" s="79" t="e">
        <f t="shared" ref="BF130" si="1779">IF(Z130&lt;40,6,IF(Z130="XXX",6,"."))</f>
        <v>#N/A</v>
      </c>
      <c r="BG130" s="79" t="e">
        <f t="shared" ref="BG130" si="1780">IF(AC130&lt;40,7,IF(AC130="XXX",7,"."))</f>
        <v>#N/A</v>
      </c>
      <c r="BH130" s="79" t="e">
        <f t="shared" ref="BH130" si="1781">IF(AF130&lt;20,8,IF(AF130="XXX",8,"."))</f>
        <v>#N/A</v>
      </c>
      <c r="BI130" s="80" t="e">
        <f t="shared" ref="BI130" si="1782">IF(BA130=1,".رياضيات",".")</f>
        <v>#N/A</v>
      </c>
      <c r="BJ130" s="80" t="e">
        <f t="shared" ref="BJ130" si="1783">IF(BB130=2,".نحوونصوص",".")</f>
        <v>#N/A</v>
      </c>
      <c r="BK130" s="80" t="e">
        <f t="shared" ref="BK130" si="1784">IF(BC130=3,".علوم",".")</f>
        <v>#N/A</v>
      </c>
      <c r="BL130" s="80" t="e">
        <f t="shared" ref="BL130" si="1785">IF(BD130=4,".تعبير واملاء وخط",".")</f>
        <v>#N/A</v>
      </c>
      <c r="BM130" s="80" t="e">
        <f t="shared" ref="BM130" si="1786">IF(BE130=5,".تربية اسلامية",".")</f>
        <v>#N/A</v>
      </c>
      <c r="BN130" s="80" t="e">
        <f t="shared" ref="BN130" si="1787">IF(BF130=6,".جغرافيا",".")</f>
        <v>#N/A</v>
      </c>
      <c r="BO130" s="80" t="e">
        <f t="shared" ref="BO130" si="1788">IF(BG130=7,".تاريخ",".")</f>
        <v>#N/A</v>
      </c>
      <c r="BP130" s="80" t="e">
        <f t="shared" ref="BP130" si="1789">IF(BH130=8,".وطنية",".")</f>
        <v>#N/A</v>
      </c>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1"/>
      <c r="DN130" s="81"/>
      <c r="DO130" s="81"/>
      <c r="DP130" s="81"/>
      <c r="DQ130" s="81"/>
      <c r="DR130" s="81"/>
      <c r="DS130" s="81"/>
      <c r="DT130" s="81"/>
      <c r="DU130" s="81"/>
      <c r="DV130" s="81"/>
      <c r="DW130" s="81"/>
      <c r="DX130" s="81"/>
      <c r="DY130" s="81"/>
      <c r="DZ130" s="81"/>
      <c r="EA130" s="81"/>
      <c r="EB130" s="81"/>
      <c r="EC130" s="81"/>
      <c r="ED130" s="81"/>
      <c r="EE130" s="81"/>
      <c r="EF130" s="81"/>
      <c r="EG130" s="81"/>
      <c r="EH130" s="81"/>
      <c r="EI130" s="81"/>
      <c r="EJ130" s="81"/>
      <c r="EK130" s="81"/>
      <c r="EL130" s="81"/>
      <c r="EM130" s="81"/>
      <c r="EN130" s="81"/>
      <c r="EO130" s="81"/>
      <c r="EP130" s="81"/>
      <c r="EQ130" s="81"/>
      <c r="ER130" s="81"/>
      <c r="ES130" s="81"/>
      <c r="ET130" s="81"/>
      <c r="EU130" s="82" t="e">
        <f t="shared" ref="EU130" si="1790">IF(AC130="",7,IF(AC128+AC129&lt;40,7,""))</f>
        <v>#N/A</v>
      </c>
      <c r="EV130" s="82" t="e">
        <f t="shared" ref="EV130" si="1791">IF(AF130="",8,IF(AF128+AF129&lt;20,8,""))</f>
        <v>#N/A</v>
      </c>
      <c r="EW130" s="82">
        <f t="shared" ref="EW130" si="1792">IF(AO130="",9,IF(AO128+AO129&lt;40,9,""))</f>
        <v>9</v>
      </c>
      <c r="EX130" s="180"/>
      <c r="EY130" s="83"/>
      <c r="EZ130" s="83"/>
      <c r="FA130" s="83"/>
      <c r="FB130" s="178"/>
      <c r="FC130" s="175"/>
      <c r="FD130" s="175"/>
      <c r="FE130" s="178"/>
      <c r="GG130" s="96" t="str">
        <f>IF(A129="","",MATCH(A129,مرجع,0))</f>
        <v/>
      </c>
    </row>
    <row r="131" spans="1:189" ht="18" customHeight="1" x14ac:dyDescent="0.25">
      <c r="A131" s="168">
        <v>41</v>
      </c>
      <c r="B131" s="169"/>
      <c r="C131" s="169" t="e">
        <f>IF($GG131="","",INDEX(بيانات,$GG131,COLUMN(C$11)))</f>
        <v>#N/A</v>
      </c>
      <c r="D131" s="169" t="e">
        <f>IF($GG131="","",INDEX(بيانات,$GG131,COLUMN(D$11)))</f>
        <v>#N/A</v>
      </c>
      <c r="E131" s="169" t="e">
        <f>IF($GG131="","",INDEX(بيانات,$GG131,COLUMN(E$11)))</f>
        <v>#N/A</v>
      </c>
      <c r="F131" s="169" t="e">
        <f>IF($GG131="","",INDEX(بيانات,$GG131,COLUMN(F$11)))</f>
        <v>#N/A</v>
      </c>
      <c r="G131" s="169" t="e">
        <f>IF($GG131="","",INDEX(بيانات,$GG131,COLUMN(G$11)))</f>
        <v>#N/A</v>
      </c>
      <c r="H131" s="55" t="s">
        <v>50</v>
      </c>
      <c r="I131" s="56" t="e">
        <f t="shared" ref="I131:AF131" si="1793">IF($GG131="","",INDEX(بيانات,$GG131,COLUMN(I$11)))</f>
        <v>#N/A</v>
      </c>
      <c r="J131" s="56" t="e">
        <f t="shared" si="1793"/>
        <v>#N/A</v>
      </c>
      <c r="K131" s="56" t="e">
        <f t="shared" si="1793"/>
        <v>#N/A</v>
      </c>
      <c r="L131" s="56" t="e">
        <f t="shared" si="1793"/>
        <v>#N/A</v>
      </c>
      <c r="M131" s="56" t="e">
        <f t="shared" si="1793"/>
        <v>#N/A</v>
      </c>
      <c r="N131" s="56" t="e">
        <f t="shared" si="1793"/>
        <v>#N/A</v>
      </c>
      <c r="O131" s="56" t="e">
        <f t="shared" si="1793"/>
        <v>#N/A</v>
      </c>
      <c r="P131" s="56" t="e">
        <f t="shared" si="1793"/>
        <v>#N/A</v>
      </c>
      <c r="Q131" s="56" t="e">
        <f t="shared" si="1793"/>
        <v>#N/A</v>
      </c>
      <c r="R131" s="56" t="e">
        <f t="shared" si="1793"/>
        <v>#N/A</v>
      </c>
      <c r="S131" s="56" t="e">
        <f t="shared" si="1793"/>
        <v>#N/A</v>
      </c>
      <c r="T131" s="56" t="e">
        <f t="shared" si="1793"/>
        <v>#N/A</v>
      </c>
      <c r="U131" s="56" t="e">
        <f t="shared" si="1793"/>
        <v>#N/A</v>
      </c>
      <c r="V131" s="56" t="e">
        <f t="shared" si="1793"/>
        <v>#N/A</v>
      </c>
      <c r="W131" s="56" t="e">
        <f t="shared" si="1793"/>
        <v>#N/A</v>
      </c>
      <c r="X131" s="56" t="e">
        <f t="shared" si="1793"/>
        <v>#N/A</v>
      </c>
      <c r="Y131" s="56" t="e">
        <f t="shared" si="1793"/>
        <v>#N/A</v>
      </c>
      <c r="Z131" s="56" t="e">
        <f t="shared" si="1793"/>
        <v>#N/A</v>
      </c>
      <c r="AA131" s="56" t="e">
        <f t="shared" si="1793"/>
        <v>#N/A</v>
      </c>
      <c r="AB131" s="56" t="e">
        <f t="shared" si="1793"/>
        <v>#N/A</v>
      </c>
      <c r="AC131" s="56" t="e">
        <f t="shared" si="1793"/>
        <v>#N/A</v>
      </c>
      <c r="AD131" s="56" t="e">
        <f t="shared" si="1793"/>
        <v>#N/A</v>
      </c>
      <c r="AE131" s="56" t="e">
        <f t="shared" si="1793"/>
        <v>#N/A</v>
      </c>
      <c r="AF131" s="56" t="e">
        <f t="shared" si="1793"/>
        <v>#N/A</v>
      </c>
      <c r="AG131" s="158" t="str">
        <f t="shared" ref="AG131" si="1794">IF(AJ131&gt;=1,"دورثان","ناجح")</f>
        <v>ناجح</v>
      </c>
      <c r="AH131" s="58"/>
      <c r="AI131" s="161"/>
      <c r="AJ131" s="161"/>
      <c r="AK131" s="163"/>
      <c r="AL131" s="166"/>
      <c r="AM131" s="59"/>
      <c r="AN131" s="59"/>
      <c r="AO131" s="60"/>
      <c r="AP131" s="61"/>
      <c r="AQ131" s="181" t="e">
        <f t="shared" ref="AQ131" si="1795">CONCATENATE(BI133,BJ133,BK133,,BL133,BM133,,BN133,BO133,BP133)</f>
        <v>#N/A</v>
      </c>
      <c r="AR131" s="183" t="e">
        <f t="shared" ref="AR131" si="1796">K131:K132+N131:N132+Q131:Q132+T131:T132+W131:W132+Z131:Z132+AC131:AC132+AF131:AF132+AO131:AO132</f>
        <v>#N/A</v>
      </c>
      <c r="AS131" s="154" t="e">
        <f t="shared" ref="AS131" si="1797">IF(K133&lt;100,100-K133,IF(K133="XXX",100,"."))</f>
        <v>#N/A</v>
      </c>
      <c r="AT131" s="154" t="e">
        <f t="shared" ref="AT131" si="1798">IF(N133&lt;80,80-N133,IF(N133="XXX",80,"."))</f>
        <v>#N/A</v>
      </c>
      <c r="AU131" s="154" t="e">
        <f t="shared" ref="AU131" si="1799">IF(Q133&lt;80,80-Q133,IF(Q133="XXX",80,"."))</f>
        <v>#N/A</v>
      </c>
      <c r="AV131" s="154" t="e">
        <f t="shared" ref="AV131" si="1800">IF(T133&lt;80,80-T133,IF(T133="XXX",80,"."))</f>
        <v>#N/A</v>
      </c>
      <c r="AW131" s="154" t="e">
        <f t="shared" ref="AW131" si="1801">IF(W133&lt;60,60-W133,IF(W133="XXX",60,"."))</f>
        <v>#N/A</v>
      </c>
      <c r="AX131" s="154" t="e">
        <f t="shared" ref="AX131" si="1802">IF(Z133&lt;40,40-Z133,IF(Z133="XXX",40,"."))</f>
        <v>#N/A</v>
      </c>
      <c r="AY131" s="154" t="e">
        <f t="shared" ref="AY131" si="1803">IF(AC133&lt;40,40-AC133,IF(AC133="XXX",40,"."))</f>
        <v>#N/A</v>
      </c>
      <c r="AZ131" s="154" t="e">
        <f t="shared" ref="AZ131" si="1804">IF(AF133&lt;20,20-AF133,IF(AF133="XXX",20,"."))</f>
        <v>#N/A</v>
      </c>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3" t="e">
        <f t="shared" ref="EU131" si="1805">IF(K133="",1,IF(K131+K132&lt;100,1,""))</f>
        <v>#N/A</v>
      </c>
      <c r="EV131" s="63" t="e">
        <f t="shared" ref="EV131" si="1806">IF(N133="",2,IF(N131+N132&lt;80,2,""))</f>
        <v>#N/A</v>
      </c>
      <c r="EW131" s="63" t="e">
        <f t="shared" ref="EW131" si="1807">IF(Q133="",3,IF(Q131+Q132&lt;80,3,""))</f>
        <v>#N/A</v>
      </c>
      <c r="EX131" s="180">
        <v>41</v>
      </c>
      <c r="EY131" s="64" t="str">
        <f t="shared" ref="EY131" si="1808">IF(AG131="","7",IF(AG131&lt;40,7,"*"))</f>
        <v>*</v>
      </c>
      <c r="EZ131" s="64" t="str">
        <f t="shared" ref="EZ131" si="1809">IF(AJ131="","8",IF(AJ131&lt;20,8,"*"))</f>
        <v>8</v>
      </c>
      <c r="FA131" s="65" t="e">
        <f t="shared" ref="FA131" si="1810">IF(AS131="","9",IF(AS131&lt;40,9,"*"))</f>
        <v>#N/A</v>
      </c>
      <c r="FB131" s="176">
        <f>IF(FC131="","",SUBTOTAL(2,$FC$11:FC131))</f>
        <v>41</v>
      </c>
      <c r="FC131" s="173">
        <f t="shared" ref="FC131" si="1811">IF(AG131="ناجح",ROW(),"")</f>
        <v>131</v>
      </c>
      <c r="FD131" s="173" t="str">
        <f t="shared" ref="FD131" si="1812">IF(AG131="دورثان",ROW(),"")</f>
        <v/>
      </c>
      <c r="FE131" s="176" t="str">
        <f>IF(FD131="","",SUBTOTAL(2,$FD$11:FD131))</f>
        <v/>
      </c>
      <c r="GG131" s="96" t="e">
        <f>IF(A131="","",MATCH(A131,مرجع,0))</f>
        <v>#N/A</v>
      </c>
    </row>
    <row r="132" spans="1:189" ht="18" customHeight="1" x14ac:dyDescent="0.25">
      <c r="A132" s="156"/>
      <c r="B132" s="161"/>
      <c r="C132" s="161"/>
      <c r="D132" s="161"/>
      <c r="E132" s="161"/>
      <c r="F132" s="161"/>
      <c r="G132" s="161"/>
      <c r="H132" s="67" t="s">
        <v>52</v>
      </c>
      <c r="I132" s="56" t="e">
        <f t="shared" ref="I132:AF132" si="1813">IF($GG131="","",INDEX(بيانات,$GG132,COLUMN(I$12)))</f>
        <v>#N/A</v>
      </c>
      <c r="J132" s="56" t="e">
        <f t="shared" si="1813"/>
        <v>#N/A</v>
      </c>
      <c r="K132" s="56" t="e">
        <f t="shared" si="1813"/>
        <v>#N/A</v>
      </c>
      <c r="L132" s="56" t="e">
        <f t="shared" si="1813"/>
        <v>#N/A</v>
      </c>
      <c r="M132" s="56" t="e">
        <f t="shared" si="1813"/>
        <v>#N/A</v>
      </c>
      <c r="N132" s="56" t="e">
        <f t="shared" si="1813"/>
        <v>#N/A</v>
      </c>
      <c r="O132" s="56" t="e">
        <f t="shared" si="1813"/>
        <v>#N/A</v>
      </c>
      <c r="P132" s="56" t="e">
        <f t="shared" si="1813"/>
        <v>#N/A</v>
      </c>
      <c r="Q132" s="56" t="e">
        <f t="shared" si="1813"/>
        <v>#N/A</v>
      </c>
      <c r="R132" s="56" t="e">
        <f t="shared" si="1813"/>
        <v>#N/A</v>
      </c>
      <c r="S132" s="56" t="e">
        <f t="shared" si="1813"/>
        <v>#N/A</v>
      </c>
      <c r="T132" s="56" t="e">
        <f t="shared" si="1813"/>
        <v>#N/A</v>
      </c>
      <c r="U132" s="56" t="e">
        <f t="shared" si="1813"/>
        <v>#N/A</v>
      </c>
      <c r="V132" s="56" t="e">
        <f t="shared" si="1813"/>
        <v>#N/A</v>
      </c>
      <c r="W132" s="56" t="e">
        <f t="shared" si="1813"/>
        <v>#N/A</v>
      </c>
      <c r="X132" s="56" t="e">
        <f t="shared" si="1813"/>
        <v>#N/A</v>
      </c>
      <c r="Y132" s="56" t="e">
        <f t="shared" si="1813"/>
        <v>#N/A</v>
      </c>
      <c r="Z132" s="56" t="e">
        <f t="shared" si="1813"/>
        <v>#N/A</v>
      </c>
      <c r="AA132" s="56" t="e">
        <f t="shared" si="1813"/>
        <v>#N/A</v>
      </c>
      <c r="AB132" s="56" t="e">
        <f t="shared" si="1813"/>
        <v>#N/A</v>
      </c>
      <c r="AC132" s="56" t="e">
        <f t="shared" si="1813"/>
        <v>#N/A</v>
      </c>
      <c r="AD132" s="56" t="e">
        <f t="shared" si="1813"/>
        <v>#N/A</v>
      </c>
      <c r="AE132" s="56" t="e">
        <f t="shared" si="1813"/>
        <v>#N/A</v>
      </c>
      <c r="AF132" s="56" t="e">
        <f t="shared" si="1813"/>
        <v>#N/A</v>
      </c>
      <c r="AG132" s="159"/>
      <c r="AH132" s="70"/>
      <c r="AI132" s="161"/>
      <c r="AJ132" s="161"/>
      <c r="AK132" s="164"/>
      <c r="AL132" s="166"/>
      <c r="AM132" s="71"/>
      <c r="AN132" s="71"/>
      <c r="AO132" s="60"/>
      <c r="AP132" s="72"/>
      <c r="AQ132" s="181"/>
      <c r="AR132" s="183"/>
      <c r="AS132" s="154"/>
      <c r="AT132" s="154"/>
      <c r="AU132" s="154"/>
      <c r="AV132" s="154"/>
      <c r="AW132" s="154"/>
      <c r="AX132" s="154"/>
      <c r="AY132" s="154"/>
      <c r="AZ132" s="154"/>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3" t="e">
        <f t="shared" ref="EU132" si="1814">IF(T133="",4,IF(T131+T132&lt;80,4,""))</f>
        <v>#N/A</v>
      </c>
      <c r="EV132" s="63" t="e">
        <f t="shared" ref="EV132" si="1815">IF(W133="",5,IF(W131+W132&lt;60,5,""))</f>
        <v>#N/A</v>
      </c>
      <c r="EW132" s="63" t="e">
        <f t="shared" ref="EW132" si="1816">IF(Z133="",6,IF(Z131+Z132&lt;40,6,""))</f>
        <v>#N/A</v>
      </c>
      <c r="EX132" s="180"/>
      <c r="EY132" s="66"/>
      <c r="EZ132" s="66"/>
      <c r="FA132" s="66"/>
      <c r="FB132" s="177"/>
      <c r="FC132" s="174"/>
      <c r="FD132" s="174"/>
      <c r="FE132" s="177"/>
      <c r="GG132" s="96"/>
    </row>
    <row r="133" spans="1:189" ht="18.75" customHeight="1" thickBot="1" x14ac:dyDescent="0.3">
      <c r="A133" s="157"/>
      <c r="B133" s="162"/>
      <c r="C133" s="162"/>
      <c r="D133" s="162"/>
      <c r="E133" s="162"/>
      <c r="F133" s="162"/>
      <c r="G133" s="162"/>
      <c r="H133" s="73" t="s">
        <v>53</v>
      </c>
      <c r="I133" s="74" t="e">
        <f t="shared" ref="I133:AF133" si="1817">IF($GG131="","",INDEX(بيانات,$GG132,COLUMN(I$12)))</f>
        <v>#N/A</v>
      </c>
      <c r="J133" s="74" t="e">
        <f t="shared" si="1817"/>
        <v>#N/A</v>
      </c>
      <c r="K133" s="74" t="e">
        <f t="shared" si="1817"/>
        <v>#N/A</v>
      </c>
      <c r="L133" s="74" t="e">
        <f t="shared" si="1817"/>
        <v>#N/A</v>
      </c>
      <c r="M133" s="74" t="e">
        <f t="shared" si="1817"/>
        <v>#N/A</v>
      </c>
      <c r="N133" s="74" t="e">
        <f t="shared" si="1817"/>
        <v>#N/A</v>
      </c>
      <c r="O133" s="74" t="e">
        <f t="shared" si="1817"/>
        <v>#N/A</v>
      </c>
      <c r="P133" s="74" t="e">
        <f t="shared" si="1817"/>
        <v>#N/A</v>
      </c>
      <c r="Q133" s="74" t="e">
        <f t="shared" si="1817"/>
        <v>#N/A</v>
      </c>
      <c r="R133" s="74" t="e">
        <f t="shared" si="1817"/>
        <v>#N/A</v>
      </c>
      <c r="S133" s="74" t="e">
        <f t="shared" si="1817"/>
        <v>#N/A</v>
      </c>
      <c r="T133" s="74" t="e">
        <f t="shared" si="1817"/>
        <v>#N/A</v>
      </c>
      <c r="U133" s="74" t="e">
        <f t="shared" si="1817"/>
        <v>#N/A</v>
      </c>
      <c r="V133" s="74" t="e">
        <f t="shared" si="1817"/>
        <v>#N/A</v>
      </c>
      <c r="W133" s="74" t="e">
        <f t="shared" si="1817"/>
        <v>#N/A</v>
      </c>
      <c r="X133" s="74" t="e">
        <f t="shared" si="1817"/>
        <v>#N/A</v>
      </c>
      <c r="Y133" s="74" t="e">
        <f t="shared" si="1817"/>
        <v>#N/A</v>
      </c>
      <c r="Z133" s="74" t="e">
        <f t="shared" si="1817"/>
        <v>#N/A</v>
      </c>
      <c r="AA133" s="74" t="e">
        <f t="shared" si="1817"/>
        <v>#N/A</v>
      </c>
      <c r="AB133" s="74" t="e">
        <f t="shared" si="1817"/>
        <v>#N/A</v>
      </c>
      <c r="AC133" s="74" t="e">
        <f t="shared" si="1817"/>
        <v>#N/A</v>
      </c>
      <c r="AD133" s="74" t="e">
        <f t="shared" si="1817"/>
        <v>#N/A</v>
      </c>
      <c r="AE133" s="74" t="e">
        <f t="shared" si="1817"/>
        <v>#N/A</v>
      </c>
      <c r="AF133" s="74" t="e">
        <f t="shared" si="1817"/>
        <v>#N/A</v>
      </c>
      <c r="AG133" s="160"/>
      <c r="AH133" s="75">
        <f t="shared" ref="AH133" si="1818">COUNT(BA133:BH133)</f>
        <v>0</v>
      </c>
      <c r="AI133" s="162"/>
      <c r="AJ133" s="162"/>
      <c r="AK133" s="165"/>
      <c r="AL133" s="167"/>
      <c r="AM133" s="76"/>
      <c r="AN133" s="76"/>
      <c r="AO133" s="77"/>
      <c r="AP133" s="78" t="e">
        <f t="shared" ref="AP133" si="1819">CONCATENATE(BH133,BG133,BF133,BE133,BD133,,BC133,BB133,BA133)</f>
        <v>#N/A</v>
      </c>
      <c r="AQ133" s="182"/>
      <c r="AR133" s="184"/>
      <c r="AS133" s="155"/>
      <c r="AT133" s="155"/>
      <c r="AU133" s="155"/>
      <c r="AV133" s="155"/>
      <c r="AW133" s="155"/>
      <c r="AX133" s="155"/>
      <c r="AY133" s="155"/>
      <c r="AZ133" s="155"/>
      <c r="BA133" s="79" t="e">
        <f t="shared" ref="BA133" si="1820">IF(K133&lt;100,1,IF(K133="XXX",1,"."))</f>
        <v>#N/A</v>
      </c>
      <c r="BB133" s="79" t="e">
        <f t="shared" ref="BB133" si="1821">IF(N133&lt;80,2,IF(N133="XXX",2,"."))</f>
        <v>#N/A</v>
      </c>
      <c r="BC133" s="79" t="e">
        <f t="shared" ref="BC133" si="1822">IF(Q133&lt;80,3,IF(Q133="XXX",3,"."))</f>
        <v>#N/A</v>
      </c>
      <c r="BD133" s="79" t="e">
        <f t="shared" ref="BD133" si="1823">IF(T133&lt;80,4,IF(W133="XXX",4,"."))</f>
        <v>#N/A</v>
      </c>
      <c r="BE133" s="79" t="e">
        <f t="shared" ref="BE133" si="1824">IF(W133&lt;60,5,IF(W133="XXX",5,"."))</f>
        <v>#N/A</v>
      </c>
      <c r="BF133" s="79" t="e">
        <f t="shared" ref="BF133" si="1825">IF(Z133&lt;40,6,IF(Z133="XXX",6,"."))</f>
        <v>#N/A</v>
      </c>
      <c r="BG133" s="79" t="e">
        <f t="shared" ref="BG133" si="1826">IF(AC133&lt;40,7,IF(AC133="XXX",7,"."))</f>
        <v>#N/A</v>
      </c>
      <c r="BH133" s="79" t="e">
        <f t="shared" ref="BH133" si="1827">IF(AF133&lt;20,8,IF(AF133="XXX",8,"."))</f>
        <v>#N/A</v>
      </c>
      <c r="BI133" s="80" t="e">
        <f t="shared" ref="BI133" si="1828">IF(BA133=1,".رياضيات",".")</f>
        <v>#N/A</v>
      </c>
      <c r="BJ133" s="80" t="e">
        <f t="shared" ref="BJ133" si="1829">IF(BB133=2,".نحوونصوص",".")</f>
        <v>#N/A</v>
      </c>
      <c r="BK133" s="80" t="e">
        <f t="shared" ref="BK133" si="1830">IF(BC133=3,".علوم",".")</f>
        <v>#N/A</v>
      </c>
      <c r="BL133" s="80" t="e">
        <f t="shared" ref="BL133" si="1831">IF(BD133=4,".تعبير واملاء وخط",".")</f>
        <v>#N/A</v>
      </c>
      <c r="BM133" s="80" t="e">
        <f t="shared" ref="BM133" si="1832">IF(BE133=5,".تربية اسلامية",".")</f>
        <v>#N/A</v>
      </c>
      <c r="BN133" s="80" t="e">
        <f t="shared" ref="BN133" si="1833">IF(BF133=6,".جغرافيا",".")</f>
        <v>#N/A</v>
      </c>
      <c r="BO133" s="80" t="e">
        <f t="shared" ref="BO133" si="1834">IF(BG133=7,".تاريخ",".")</f>
        <v>#N/A</v>
      </c>
      <c r="BP133" s="80" t="e">
        <f t="shared" ref="BP133" si="1835">IF(BH133=8,".وطنية",".")</f>
        <v>#N/A</v>
      </c>
      <c r="BQ133" s="81"/>
      <c r="BR133" s="81"/>
      <c r="BS133" s="81"/>
      <c r="BT133" s="81"/>
      <c r="BU133" s="81"/>
      <c r="BV133" s="81"/>
      <c r="BW133" s="81"/>
      <c r="BX133" s="81"/>
      <c r="BY133" s="81"/>
      <c r="BZ133" s="81"/>
      <c r="CA133" s="81"/>
      <c r="CB133" s="81"/>
      <c r="CC133" s="81"/>
      <c r="CD133" s="81"/>
      <c r="CE133" s="81"/>
      <c r="CF133" s="81"/>
      <c r="CG133" s="81"/>
      <c r="CH133" s="81"/>
      <c r="CI133" s="81"/>
      <c r="CJ133" s="81"/>
      <c r="CK133" s="81"/>
      <c r="CL133" s="81"/>
      <c r="CM133" s="81"/>
      <c r="CN133" s="81"/>
      <c r="CO133" s="81"/>
      <c r="CP133" s="81"/>
      <c r="CQ133" s="81"/>
      <c r="CR133" s="81"/>
      <c r="CS133" s="81"/>
      <c r="CT133" s="81"/>
      <c r="CU133" s="81"/>
      <c r="CV133" s="81"/>
      <c r="CW133" s="81"/>
      <c r="CX133" s="81"/>
      <c r="CY133" s="81"/>
      <c r="CZ133" s="81"/>
      <c r="DA133" s="81"/>
      <c r="DB133" s="81"/>
      <c r="DC133" s="81"/>
      <c r="DD133" s="81"/>
      <c r="DE133" s="81"/>
      <c r="DF133" s="81"/>
      <c r="DG133" s="81"/>
      <c r="DH133" s="81"/>
      <c r="DI133" s="81"/>
      <c r="DJ133" s="81"/>
      <c r="DK133" s="81"/>
      <c r="DL133" s="81"/>
      <c r="DM133" s="81"/>
      <c r="DN133" s="81"/>
      <c r="DO133" s="81"/>
      <c r="DP133" s="81"/>
      <c r="DQ133" s="81"/>
      <c r="DR133" s="81"/>
      <c r="DS133" s="81"/>
      <c r="DT133" s="81"/>
      <c r="DU133" s="81"/>
      <c r="DV133" s="81"/>
      <c r="DW133" s="81"/>
      <c r="DX133" s="81"/>
      <c r="DY133" s="81"/>
      <c r="DZ133" s="81"/>
      <c r="EA133" s="81"/>
      <c r="EB133" s="81"/>
      <c r="EC133" s="81"/>
      <c r="ED133" s="81"/>
      <c r="EE133" s="81"/>
      <c r="EF133" s="81"/>
      <c r="EG133" s="81"/>
      <c r="EH133" s="81"/>
      <c r="EI133" s="81"/>
      <c r="EJ133" s="81"/>
      <c r="EK133" s="81"/>
      <c r="EL133" s="81"/>
      <c r="EM133" s="81"/>
      <c r="EN133" s="81"/>
      <c r="EO133" s="81"/>
      <c r="EP133" s="81"/>
      <c r="EQ133" s="81"/>
      <c r="ER133" s="81"/>
      <c r="ES133" s="81"/>
      <c r="ET133" s="81"/>
      <c r="EU133" s="82" t="e">
        <f t="shared" ref="EU133" si="1836">IF(AC133="",7,IF(AC131+AC132&lt;40,7,""))</f>
        <v>#N/A</v>
      </c>
      <c r="EV133" s="82" t="e">
        <f t="shared" ref="EV133" si="1837">IF(AF133="",8,IF(AF131+AF132&lt;20,8,""))</f>
        <v>#N/A</v>
      </c>
      <c r="EW133" s="82">
        <f t="shared" ref="EW133" si="1838">IF(AO133="",9,IF(AO131+AO132&lt;40,9,""))</f>
        <v>9</v>
      </c>
      <c r="EX133" s="180"/>
      <c r="EY133" s="83"/>
      <c r="EZ133" s="83"/>
      <c r="FA133" s="83"/>
      <c r="FB133" s="178"/>
      <c r="FC133" s="175"/>
      <c r="FD133" s="175"/>
      <c r="FE133" s="178"/>
      <c r="GG133" s="96" t="str">
        <f>IF(A132="","",MATCH(A132,مرجع,0))</f>
        <v/>
      </c>
    </row>
    <row r="134" spans="1:189" ht="18" customHeight="1" x14ac:dyDescent="0.25">
      <c r="A134" s="168">
        <v>42</v>
      </c>
      <c r="B134" s="169"/>
      <c r="C134" s="169" t="e">
        <f>IF($GG134="","",INDEX(بيانات,$GG134,COLUMN(C$11)))</f>
        <v>#N/A</v>
      </c>
      <c r="D134" s="169" t="e">
        <f>IF($GG134="","",INDEX(بيانات,$GG134,COLUMN(D$11)))</f>
        <v>#N/A</v>
      </c>
      <c r="E134" s="169" t="e">
        <f>IF($GG134="","",INDEX(بيانات,$GG134,COLUMN(E$11)))</f>
        <v>#N/A</v>
      </c>
      <c r="F134" s="169" t="e">
        <f>IF($GG134="","",INDEX(بيانات,$GG134,COLUMN(F$11)))</f>
        <v>#N/A</v>
      </c>
      <c r="G134" s="169" t="e">
        <f>IF($GG134="","",INDEX(بيانات,$GG134,COLUMN(G$11)))</f>
        <v>#N/A</v>
      </c>
      <c r="H134" s="55" t="s">
        <v>50</v>
      </c>
      <c r="I134" s="56" t="e">
        <f t="shared" ref="I134:AF134" si="1839">IF($GG134="","",INDEX(بيانات,$GG134,COLUMN(I$11)))</f>
        <v>#N/A</v>
      </c>
      <c r="J134" s="56" t="e">
        <f t="shared" si="1839"/>
        <v>#N/A</v>
      </c>
      <c r="K134" s="56" t="e">
        <f t="shared" si="1839"/>
        <v>#N/A</v>
      </c>
      <c r="L134" s="56" t="e">
        <f t="shared" si="1839"/>
        <v>#N/A</v>
      </c>
      <c r="M134" s="56" t="e">
        <f t="shared" si="1839"/>
        <v>#N/A</v>
      </c>
      <c r="N134" s="56" t="e">
        <f t="shared" si="1839"/>
        <v>#N/A</v>
      </c>
      <c r="O134" s="56" t="e">
        <f t="shared" si="1839"/>
        <v>#N/A</v>
      </c>
      <c r="P134" s="56" t="e">
        <f t="shared" si="1839"/>
        <v>#N/A</v>
      </c>
      <c r="Q134" s="56" t="e">
        <f t="shared" si="1839"/>
        <v>#N/A</v>
      </c>
      <c r="R134" s="56" t="e">
        <f t="shared" si="1839"/>
        <v>#N/A</v>
      </c>
      <c r="S134" s="56" t="e">
        <f t="shared" si="1839"/>
        <v>#N/A</v>
      </c>
      <c r="T134" s="56" t="e">
        <f t="shared" si="1839"/>
        <v>#N/A</v>
      </c>
      <c r="U134" s="56" t="e">
        <f t="shared" si="1839"/>
        <v>#N/A</v>
      </c>
      <c r="V134" s="56" t="e">
        <f t="shared" si="1839"/>
        <v>#N/A</v>
      </c>
      <c r="W134" s="56" t="e">
        <f t="shared" si="1839"/>
        <v>#N/A</v>
      </c>
      <c r="X134" s="56" t="e">
        <f t="shared" si="1839"/>
        <v>#N/A</v>
      </c>
      <c r="Y134" s="56" t="e">
        <f t="shared" si="1839"/>
        <v>#N/A</v>
      </c>
      <c r="Z134" s="56" t="e">
        <f t="shared" si="1839"/>
        <v>#N/A</v>
      </c>
      <c r="AA134" s="56" t="e">
        <f t="shared" si="1839"/>
        <v>#N/A</v>
      </c>
      <c r="AB134" s="56" t="e">
        <f t="shared" si="1839"/>
        <v>#N/A</v>
      </c>
      <c r="AC134" s="56" t="e">
        <f t="shared" si="1839"/>
        <v>#N/A</v>
      </c>
      <c r="AD134" s="56" t="e">
        <f t="shared" si="1839"/>
        <v>#N/A</v>
      </c>
      <c r="AE134" s="56" t="e">
        <f t="shared" si="1839"/>
        <v>#N/A</v>
      </c>
      <c r="AF134" s="56" t="e">
        <f t="shared" si="1839"/>
        <v>#N/A</v>
      </c>
      <c r="AG134" s="158" t="str">
        <f t="shared" ref="AG134" si="1840">IF(AJ134&gt;=1,"دورثان","ناجح")</f>
        <v>ناجح</v>
      </c>
      <c r="AH134" s="58"/>
      <c r="AI134" s="161"/>
      <c r="AJ134" s="161"/>
      <c r="AK134" s="163"/>
      <c r="AL134" s="166"/>
      <c r="AM134" s="59"/>
      <c r="AN134" s="59"/>
      <c r="AO134" s="60"/>
      <c r="AP134" s="61"/>
      <c r="AQ134" s="181" t="e">
        <f t="shared" ref="AQ134" si="1841">CONCATENATE(BI136,BJ136,BK136,,BL136,BM136,,BN136,BO136,BP136)</f>
        <v>#N/A</v>
      </c>
      <c r="AR134" s="183" t="e">
        <f t="shared" ref="AR134" si="1842">K134:K135+N134:N135+Q134:Q135+T134:T135+W134:W135+Z134:Z135+AC134:AC135+AF134:AF135+AO134:AO135</f>
        <v>#N/A</v>
      </c>
      <c r="AS134" s="154" t="e">
        <f t="shared" ref="AS134" si="1843">IF(K136&lt;100,100-K136,IF(K136="XXX",100,"."))</f>
        <v>#N/A</v>
      </c>
      <c r="AT134" s="154" t="e">
        <f t="shared" ref="AT134" si="1844">IF(N136&lt;80,80-N136,IF(N136="XXX",80,"."))</f>
        <v>#N/A</v>
      </c>
      <c r="AU134" s="154" t="e">
        <f t="shared" ref="AU134" si="1845">IF(Q136&lt;80,80-Q136,IF(Q136="XXX",80,"."))</f>
        <v>#N/A</v>
      </c>
      <c r="AV134" s="154" t="e">
        <f t="shared" ref="AV134" si="1846">IF(T136&lt;80,80-T136,IF(T136="XXX",80,"."))</f>
        <v>#N/A</v>
      </c>
      <c r="AW134" s="154" t="e">
        <f t="shared" ref="AW134" si="1847">IF(W136&lt;60,60-W136,IF(W136="XXX",60,"."))</f>
        <v>#N/A</v>
      </c>
      <c r="AX134" s="154" t="e">
        <f t="shared" ref="AX134" si="1848">IF(Z136&lt;40,40-Z136,IF(Z136="XXX",40,"."))</f>
        <v>#N/A</v>
      </c>
      <c r="AY134" s="154" t="e">
        <f t="shared" ref="AY134" si="1849">IF(AC136&lt;40,40-AC136,IF(AC136="XXX",40,"."))</f>
        <v>#N/A</v>
      </c>
      <c r="AZ134" s="154" t="e">
        <f t="shared" ref="AZ134" si="1850">IF(AF136&lt;20,20-AF136,IF(AF136="XXX",20,"."))</f>
        <v>#N/A</v>
      </c>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3" t="e">
        <f t="shared" ref="EU134" si="1851">IF(K136="",1,IF(K134+K135&lt;100,1,""))</f>
        <v>#N/A</v>
      </c>
      <c r="EV134" s="63" t="e">
        <f t="shared" ref="EV134" si="1852">IF(N136="",2,IF(N134+N135&lt;80,2,""))</f>
        <v>#N/A</v>
      </c>
      <c r="EW134" s="63" t="e">
        <f t="shared" ref="EW134" si="1853">IF(Q136="",3,IF(Q134+Q135&lt;80,3,""))</f>
        <v>#N/A</v>
      </c>
      <c r="EX134" s="180">
        <v>42</v>
      </c>
      <c r="EY134" s="64" t="str">
        <f t="shared" ref="EY134" si="1854">IF(AG134="","7",IF(AG134&lt;40,7,"*"))</f>
        <v>*</v>
      </c>
      <c r="EZ134" s="64" t="str">
        <f t="shared" ref="EZ134" si="1855">IF(AJ134="","8",IF(AJ134&lt;20,8,"*"))</f>
        <v>8</v>
      </c>
      <c r="FA134" s="65" t="e">
        <f t="shared" ref="FA134" si="1856">IF(AS134="","9",IF(AS134&lt;40,9,"*"))</f>
        <v>#N/A</v>
      </c>
      <c r="FB134" s="176">
        <f>IF(FC134="","",SUBTOTAL(2,$FC$11:FC134))</f>
        <v>42</v>
      </c>
      <c r="FC134" s="173">
        <f t="shared" ref="FC134" si="1857">IF(AG134="ناجح",ROW(),"")</f>
        <v>134</v>
      </c>
      <c r="FD134" s="173" t="str">
        <f t="shared" ref="FD134" si="1858">IF(AG134="دورثان",ROW(),"")</f>
        <v/>
      </c>
      <c r="FE134" s="176" t="str">
        <f>IF(FD134="","",SUBTOTAL(2,$FD$11:FD134))</f>
        <v/>
      </c>
      <c r="GG134" s="96" t="e">
        <f>IF(A134="","",MATCH(A134,مرجع,0))</f>
        <v>#N/A</v>
      </c>
    </row>
    <row r="135" spans="1:189" ht="18" customHeight="1" x14ac:dyDescent="0.25">
      <c r="A135" s="156"/>
      <c r="B135" s="161"/>
      <c r="C135" s="161"/>
      <c r="D135" s="161"/>
      <c r="E135" s="161"/>
      <c r="F135" s="161"/>
      <c r="G135" s="161"/>
      <c r="H135" s="67" t="s">
        <v>52</v>
      </c>
      <c r="I135" s="56" t="e">
        <f t="shared" ref="I135:AF135" si="1859">IF($GG134="","",INDEX(بيانات,$GG135,COLUMN(I$12)))</f>
        <v>#N/A</v>
      </c>
      <c r="J135" s="56" t="e">
        <f t="shared" si="1859"/>
        <v>#N/A</v>
      </c>
      <c r="K135" s="56" t="e">
        <f t="shared" si="1859"/>
        <v>#N/A</v>
      </c>
      <c r="L135" s="56" t="e">
        <f t="shared" si="1859"/>
        <v>#N/A</v>
      </c>
      <c r="M135" s="56" t="e">
        <f t="shared" si="1859"/>
        <v>#N/A</v>
      </c>
      <c r="N135" s="56" t="e">
        <f t="shared" si="1859"/>
        <v>#N/A</v>
      </c>
      <c r="O135" s="56" t="e">
        <f t="shared" si="1859"/>
        <v>#N/A</v>
      </c>
      <c r="P135" s="56" t="e">
        <f t="shared" si="1859"/>
        <v>#N/A</v>
      </c>
      <c r="Q135" s="56" t="e">
        <f t="shared" si="1859"/>
        <v>#N/A</v>
      </c>
      <c r="R135" s="56" t="e">
        <f t="shared" si="1859"/>
        <v>#N/A</v>
      </c>
      <c r="S135" s="56" t="e">
        <f t="shared" si="1859"/>
        <v>#N/A</v>
      </c>
      <c r="T135" s="56" t="e">
        <f t="shared" si="1859"/>
        <v>#N/A</v>
      </c>
      <c r="U135" s="56" t="e">
        <f t="shared" si="1859"/>
        <v>#N/A</v>
      </c>
      <c r="V135" s="56" t="e">
        <f t="shared" si="1859"/>
        <v>#N/A</v>
      </c>
      <c r="W135" s="56" t="e">
        <f t="shared" si="1859"/>
        <v>#N/A</v>
      </c>
      <c r="X135" s="56" t="e">
        <f t="shared" si="1859"/>
        <v>#N/A</v>
      </c>
      <c r="Y135" s="56" t="e">
        <f t="shared" si="1859"/>
        <v>#N/A</v>
      </c>
      <c r="Z135" s="56" t="e">
        <f t="shared" si="1859"/>
        <v>#N/A</v>
      </c>
      <c r="AA135" s="56" t="e">
        <f t="shared" si="1859"/>
        <v>#N/A</v>
      </c>
      <c r="AB135" s="56" t="e">
        <f t="shared" si="1859"/>
        <v>#N/A</v>
      </c>
      <c r="AC135" s="56" t="e">
        <f t="shared" si="1859"/>
        <v>#N/A</v>
      </c>
      <c r="AD135" s="56" t="e">
        <f t="shared" si="1859"/>
        <v>#N/A</v>
      </c>
      <c r="AE135" s="56" t="e">
        <f t="shared" si="1859"/>
        <v>#N/A</v>
      </c>
      <c r="AF135" s="56" t="e">
        <f t="shared" si="1859"/>
        <v>#N/A</v>
      </c>
      <c r="AG135" s="159"/>
      <c r="AH135" s="70"/>
      <c r="AI135" s="161"/>
      <c r="AJ135" s="161"/>
      <c r="AK135" s="164"/>
      <c r="AL135" s="166"/>
      <c r="AM135" s="71"/>
      <c r="AN135" s="71"/>
      <c r="AO135" s="60"/>
      <c r="AP135" s="72"/>
      <c r="AQ135" s="181"/>
      <c r="AR135" s="183"/>
      <c r="AS135" s="154"/>
      <c r="AT135" s="154"/>
      <c r="AU135" s="154"/>
      <c r="AV135" s="154"/>
      <c r="AW135" s="154"/>
      <c r="AX135" s="154"/>
      <c r="AY135" s="154"/>
      <c r="AZ135" s="154"/>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3" t="e">
        <f t="shared" ref="EU135" si="1860">IF(T136="",4,IF(T134+T135&lt;80,4,""))</f>
        <v>#N/A</v>
      </c>
      <c r="EV135" s="63" t="e">
        <f t="shared" ref="EV135" si="1861">IF(W136="",5,IF(W134+W135&lt;60,5,""))</f>
        <v>#N/A</v>
      </c>
      <c r="EW135" s="63" t="e">
        <f t="shared" ref="EW135" si="1862">IF(Z136="",6,IF(Z134+Z135&lt;40,6,""))</f>
        <v>#N/A</v>
      </c>
      <c r="EX135" s="180"/>
      <c r="EY135" s="66"/>
      <c r="EZ135" s="66"/>
      <c r="FA135" s="66"/>
      <c r="FB135" s="177"/>
      <c r="FC135" s="174"/>
      <c r="FD135" s="174"/>
      <c r="FE135" s="177"/>
      <c r="GG135" s="96"/>
    </row>
    <row r="136" spans="1:189" ht="18.75" customHeight="1" thickBot="1" x14ac:dyDescent="0.3">
      <c r="A136" s="157"/>
      <c r="B136" s="162"/>
      <c r="C136" s="162"/>
      <c r="D136" s="162"/>
      <c r="E136" s="162"/>
      <c r="F136" s="162"/>
      <c r="G136" s="162"/>
      <c r="H136" s="73" t="s">
        <v>53</v>
      </c>
      <c r="I136" s="74" t="e">
        <f t="shared" ref="I136:AF136" si="1863">IF($GG134="","",INDEX(بيانات,$GG135,COLUMN(I$12)))</f>
        <v>#N/A</v>
      </c>
      <c r="J136" s="74" t="e">
        <f t="shared" si="1863"/>
        <v>#N/A</v>
      </c>
      <c r="K136" s="74" t="e">
        <f t="shared" si="1863"/>
        <v>#N/A</v>
      </c>
      <c r="L136" s="74" t="e">
        <f t="shared" si="1863"/>
        <v>#N/A</v>
      </c>
      <c r="M136" s="74" t="e">
        <f t="shared" si="1863"/>
        <v>#N/A</v>
      </c>
      <c r="N136" s="74" t="e">
        <f t="shared" si="1863"/>
        <v>#N/A</v>
      </c>
      <c r="O136" s="74" t="e">
        <f t="shared" si="1863"/>
        <v>#N/A</v>
      </c>
      <c r="P136" s="74" t="e">
        <f t="shared" si="1863"/>
        <v>#N/A</v>
      </c>
      <c r="Q136" s="74" t="e">
        <f t="shared" si="1863"/>
        <v>#N/A</v>
      </c>
      <c r="R136" s="74" t="e">
        <f t="shared" si="1863"/>
        <v>#N/A</v>
      </c>
      <c r="S136" s="74" t="e">
        <f t="shared" si="1863"/>
        <v>#N/A</v>
      </c>
      <c r="T136" s="74" t="e">
        <f t="shared" si="1863"/>
        <v>#N/A</v>
      </c>
      <c r="U136" s="74" t="e">
        <f t="shared" si="1863"/>
        <v>#N/A</v>
      </c>
      <c r="V136" s="74" t="e">
        <f t="shared" si="1863"/>
        <v>#N/A</v>
      </c>
      <c r="W136" s="74" t="e">
        <f t="shared" si="1863"/>
        <v>#N/A</v>
      </c>
      <c r="X136" s="74" t="e">
        <f t="shared" si="1863"/>
        <v>#N/A</v>
      </c>
      <c r="Y136" s="74" t="e">
        <f t="shared" si="1863"/>
        <v>#N/A</v>
      </c>
      <c r="Z136" s="74" t="e">
        <f t="shared" si="1863"/>
        <v>#N/A</v>
      </c>
      <c r="AA136" s="74" t="e">
        <f t="shared" si="1863"/>
        <v>#N/A</v>
      </c>
      <c r="AB136" s="74" t="e">
        <f t="shared" si="1863"/>
        <v>#N/A</v>
      </c>
      <c r="AC136" s="74" t="e">
        <f t="shared" si="1863"/>
        <v>#N/A</v>
      </c>
      <c r="AD136" s="74" t="e">
        <f t="shared" si="1863"/>
        <v>#N/A</v>
      </c>
      <c r="AE136" s="74" t="e">
        <f t="shared" si="1863"/>
        <v>#N/A</v>
      </c>
      <c r="AF136" s="74" t="e">
        <f t="shared" si="1863"/>
        <v>#N/A</v>
      </c>
      <c r="AG136" s="160"/>
      <c r="AH136" s="75">
        <f t="shared" ref="AH136" si="1864">COUNT(BA136:BH136)</f>
        <v>0</v>
      </c>
      <c r="AI136" s="162"/>
      <c r="AJ136" s="162"/>
      <c r="AK136" s="165"/>
      <c r="AL136" s="167"/>
      <c r="AM136" s="76"/>
      <c r="AN136" s="76"/>
      <c r="AO136" s="77"/>
      <c r="AP136" s="78" t="e">
        <f t="shared" ref="AP136" si="1865">CONCATENATE(BH136,BG136,BF136,BE136,BD136,,BC136,BB136,BA136)</f>
        <v>#N/A</v>
      </c>
      <c r="AQ136" s="182"/>
      <c r="AR136" s="184"/>
      <c r="AS136" s="155"/>
      <c r="AT136" s="155"/>
      <c r="AU136" s="155"/>
      <c r="AV136" s="155"/>
      <c r="AW136" s="155"/>
      <c r="AX136" s="155"/>
      <c r="AY136" s="155"/>
      <c r="AZ136" s="155"/>
      <c r="BA136" s="79" t="e">
        <f t="shared" ref="BA136" si="1866">IF(K136&lt;100,1,IF(K136="XXX",1,"."))</f>
        <v>#N/A</v>
      </c>
      <c r="BB136" s="79" t="e">
        <f t="shared" ref="BB136" si="1867">IF(N136&lt;80,2,IF(N136="XXX",2,"."))</f>
        <v>#N/A</v>
      </c>
      <c r="BC136" s="79" t="e">
        <f t="shared" ref="BC136" si="1868">IF(Q136&lt;80,3,IF(Q136="XXX",3,"."))</f>
        <v>#N/A</v>
      </c>
      <c r="BD136" s="79" t="e">
        <f t="shared" ref="BD136" si="1869">IF(T136&lt;80,4,IF(W136="XXX",4,"."))</f>
        <v>#N/A</v>
      </c>
      <c r="BE136" s="79" t="e">
        <f t="shared" ref="BE136" si="1870">IF(W136&lt;60,5,IF(W136="XXX",5,"."))</f>
        <v>#N/A</v>
      </c>
      <c r="BF136" s="79" t="e">
        <f t="shared" ref="BF136" si="1871">IF(Z136&lt;40,6,IF(Z136="XXX",6,"."))</f>
        <v>#N/A</v>
      </c>
      <c r="BG136" s="79" t="e">
        <f t="shared" ref="BG136" si="1872">IF(AC136&lt;40,7,IF(AC136="XXX",7,"."))</f>
        <v>#N/A</v>
      </c>
      <c r="BH136" s="79" t="e">
        <f t="shared" ref="BH136" si="1873">IF(AF136&lt;20,8,IF(AF136="XXX",8,"."))</f>
        <v>#N/A</v>
      </c>
      <c r="BI136" s="80" t="e">
        <f t="shared" ref="BI136" si="1874">IF(BA136=1,".رياضيات",".")</f>
        <v>#N/A</v>
      </c>
      <c r="BJ136" s="80" t="e">
        <f t="shared" ref="BJ136" si="1875">IF(BB136=2,".نحوونصوص",".")</f>
        <v>#N/A</v>
      </c>
      <c r="BK136" s="80" t="e">
        <f t="shared" ref="BK136" si="1876">IF(BC136=3,".علوم",".")</f>
        <v>#N/A</v>
      </c>
      <c r="BL136" s="80" t="e">
        <f t="shared" ref="BL136" si="1877">IF(BD136=4,".تعبير واملاء وخط",".")</f>
        <v>#N/A</v>
      </c>
      <c r="BM136" s="80" t="e">
        <f t="shared" ref="BM136" si="1878">IF(BE136=5,".تربية اسلامية",".")</f>
        <v>#N/A</v>
      </c>
      <c r="BN136" s="80" t="e">
        <f t="shared" ref="BN136" si="1879">IF(BF136=6,".جغرافيا",".")</f>
        <v>#N/A</v>
      </c>
      <c r="BO136" s="80" t="e">
        <f t="shared" ref="BO136" si="1880">IF(BG136=7,".تاريخ",".")</f>
        <v>#N/A</v>
      </c>
      <c r="BP136" s="80" t="e">
        <f t="shared" ref="BP136" si="1881">IF(BH136=8,".وطنية",".")</f>
        <v>#N/A</v>
      </c>
      <c r="BQ136" s="81"/>
      <c r="BR136" s="81"/>
      <c r="BS136" s="81"/>
      <c r="BT136" s="81"/>
      <c r="BU136" s="81"/>
      <c r="BV136" s="81"/>
      <c r="BW136" s="81"/>
      <c r="BX136" s="81"/>
      <c r="BY136" s="81"/>
      <c r="BZ136" s="81"/>
      <c r="CA136" s="81"/>
      <c r="CB136" s="81"/>
      <c r="CC136" s="81"/>
      <c r="CD136" s="81"/>
      <c r="CE136" s="81"/>
      <c r="CF136" s="81"/>
      <c r="CG136" s="81"/>
      <c r="CH136" s="81"/>
      <c r="CI136" s="81"/>
      <c r="CJ136" s="81"/>
      <c r="CK136" s="81"/>
      <c r="CL136" s="81"/>
      <c r="CM136" s="81"/>
      <c r="CN136" s="81"/>
      <c r="CO136" s="81"/>
      <c r="CP136" s="81"/>
      <c r="CQ136" s="81"/>
      <c r="CR136" s="81"/>
      <c r="CS136" s="81"/>
      <c r="CT136" s="81"/>
      <c r="CU136" s="81"/>
      <c r="CV136" s="81"/>
      <c r="CW136" s="81"/>
      <c r="CX136" s="81"/>
      <c r="CY136" s="81"/>
      <c r="CZ136" s="81"/>
      <c r="DA136" s="81"/>
      <c r="DB136" s="81"/>
      <c r="DC136" s="81"/>
      <c r="DD136" s="81"/>
      <c r="DE136" s="81"/>
      <c r="DF136" s="81"/>
      <c r="DG136" s="81"/>
      <c r="DH136" s="81"/>
      <c r="DI136" s="81"/>
      <c r="DJ136" s="81"/>
      <c r="DK136" s="81"/>
      <c r="DL136" s="81"/>
      <c r="DM136" s="81"/>
      <c r="DN136" s="81"/>
      <c r="DO136" s="81"/>
      <c r="DP136" s="81"/>
      <c r="DQ136" s="81"/>
      <c r="DR136" s="81"/>
      <c r="DS136" s="81"/>
      <c r="DT136" s="81"/>
      <c r="DU136" s="81"/>
      <c r="DV136" s="81"/>
      <c r="DW136" s="81"/>
      <c r="DX136" s="81"/>
      <c r="DY136" s="81"/>
      <c r="DZ136" s="81"/>
      <c r="EA136" s="81"/>
      <c r="EB136" s="81"/>
      <c r="EC136" s="81"/>
      <c r="ED136" s="81"/>
      <c r="EE136" s="81"/>
      <c r="EF136" s="81"/>
      <c r="EG136" s="81"/>
      <c r="EH136" s="81"/>
      <c r="EI136" s="81"/>
      <c r="EJ136" s="81"/>
      <c r="EK136" s="81"/>
      <c r="EL136" s="81"/>
      <c r="EM136" s="81"/>
      <c r="EN136" s="81"/>
      <c r="EO136" s="81"/>
      <c r="EP136" s="81"/>
      <c r="EQ136" s="81"/>
      <c r="ER136" s="81"/>
      <c r="ES136" s="81"/>
      <c r="ET136" s="81"/>
      <c r="EU136" s="82" t="e">
        <f t="shared" ref="EU136" si="1882">IF(AC136="",7,IF(AC134+AC135&lt;40,7,""))</f>
        <v>#N/A</v>
      </c>
      <c r="EV136" s="82" t="e">
        <f t="shared" ref="EV136" si="1883">IF(AF136="",8,IF(AF134+AF135&lt;20,8,""))</f>
        <v>#N/A</v>
      </c>
      <c r="EW136" s="82">
        <f t="shared" ref="EW136" si="1884">IF(AO136="",9,IF(AO134+AO135&lt;40,9,""))</f>
        <v>9</v>
      </c>
      <c r="EX136" s="180"/>
      <c r="EY136" s="83"/>
      <c r="EZ136" s="83"/>
      <c r="FA136" s="83"/>
      <c r="FB136" s="178"/>
      <c r="FC136" s="175"/>
      <c r="FD136" s="175"/>
      <c r="FE136" s="178"/>
      <c r="GG136" s="96" t="str">
        <f>IF(A135="","",MATCH(A135,مرجع,0))</f>
        <v/>
      </c>
    </row>
    <row r="137" spans="1:189" ht="18" customHeight="1" x14ac:dyDescent="0.25">
      <c r="A137" s="168">
        <v>43</v>
      </c>
      <c r="B137" s="169"/>
      <c r="C137" s="169" t="e">
        <f>IF($GG137="","",INDEX(بيانات,$GG137,COLUMN(C$11)))</f>
        <v>#N/A</v>
      </c>
      <c r="D137" s="169" t="e">
        <f>IF($GG137="","",INDEX(بيانات,$GG137,COLUMN(D$11)))</f>
        <v>#N/A</v>
      </c>
      <c r="E137" s="169" t="e">
        <f>IF($GG137="","",INDEX(بيانات,$GG137,COLUMN(E$11)))</f>
        <v>#N/A</v>
      </c>
      <c r="F137" s="169" t="e">
        <f>IF($GG137="","",INDEX(بيانات,$GG137,COLUMN(F$11)))</f>
        <v>#N/A</v>
      </c>
      <c r="G137" s="169" t="e">
        <f>IF($GG137="","",INDEX(بيانات,$GG137,COLUMN(G$11)))</f>
        <v>#N/A</v>
      </c>
      <c r="H137" s="55" t="s">
        <v>50</v>
      </c>
      <c r="I137" s="56" t="e">
        <f t="shared" ref="I137:AF137" si="1885">IF($GG137="","",INDEX(بيانات,$GG137,COLUMN(I$11)))</f>
        <v>#N/A</v>
      </c>
      <c r="J137" s="56" t="e">
        <f t="shared" si="1885"/>
        <v>#N/A</v>
      </c>
      <c r="K137" s="56" t="e">
        <f t="shared" si="1885"/>
        <v>#N/A</v>
      </c>
      <c r="L137" s="56" t="e">
        <f t="shared" si="1885"/>
        <v>#N/A</v>
      </c>
      <c r="M137" s="56" t="e">
        <f t="shared" si="1885"/>
        <v>#N/A</v>
      </c>
      <c r="N137" s="56" t="e">
        <f t="shared" si="1885"/>
        <v>#N/A</v>
      </c>
      <c r="O137" s="56" t="e">
        <f t="shared" si="1885"/>
        <v>#N/A</v>
      </c>
      <c r="P137" s="56" t="e">
        <f t="shared" si="1885"/>
        <v>#N/A</v>
      </c>
      <c r="Q137" s="56" t="e">
        <f t="shared" si="1885"/>
        <v>#N/A</v>
      </c>
      <c r="R137" s="56" t="e">
        <f t="shared" si="1885"/>
        <v>#N/A</v>
      </c>
      <c r="S137" s="56" t="e">
        <f t="shared" si="1885"/>
        <v>#N/A</v>
      </c>
      <c r="T137" s="56" t="e">
        <f t="shared" si="1885"/>
        <v>#N/A</v>
      </c>
      <c r="U137" s="56" t="e">
        <f t="shared" si="1885"/>
        <v>#N/A</v>
      </c>
      <c r="V137" s="56" t="e">
        <f t="shared" si="1885"/>
        <v>#N/A</v>
      </c>
      <c r="W137" s="56" t="e">
        <f t="shared" si="1885"/>
        <v>#N/A</v>
      </c>
      <c r="X137" s="56" t="e">
        <f t="shared" si="1885"/>
        <v>#N/A</v>
      </c>
      <c r="Y137" s="56" t="e">
        <f t="shared" si="1885"/>
        <v>#N/A</v>
      </c>
      <c r="Z137" s="56" t="e">
        <f t="shared" si="1885"/>
        <v>#N/A</v>
      </c>
      <c r="AA137" s="56" t="e">
        <f t="shared" si="1885"/>
        <v>#N/A</v>
      </c>
      <c r="AB137" s="56" t="e">
        <f t="shared" si="1885"/>
        <v>#N/A</v>
      </c>
      <c r="AC137" s="56" t="e">
        <f t="shared" si="1885"/>
        <v>#N/A</v>
      </c>
      <c r="AD137" s="56" t="e">
        <f t="shared" si="1885"/>
        <v>#N/A</v>
      </c>
      <c r="AE137" s="56" t="e">
        <f t="shared" si="1885"/>
        <v>#N/A</v>
      </c>
      <c r="AF137" s="56" t="e">
        <f t="shared" si="1885"/>
        <v>#N/A</v>
      </c>
      <c r="AG137" s="158" t="str">
        <f t="shared" ref="AG137" si="1886">IF(AJ137&gt;=1,"دورثان","ناجح")</f>
        <v>ناجح</v>
      </c>
      <c r="AH137" s="58"/>
      <c r="AI137" s="161"/>
      <c r="AJ137" s="161"/>
      <c r="AK137" s="163"/>
      <c r="AL137" s="166"/>
      <c r="AM137" s="59"/>
      <c r="AN137" s="59"/>
      <c r="AO137" s="60"/>
      <c r="AP137" s="61"/>
      <c r="AQ137" s="181" t="e">
        <f t="shared" ref="AQ137" si="1887">CONCATENATE(BI139,BJ139,BK139,,BL139,BM139,,BN139,BO139,BP139)</f>
        <v>#N/A</v>
      </c>
      <c r="AR137" s="183" t="e">
        <f t="shared" ref="AR137" si="1888">K137:K138+N137:N138+Q137:Q138+T137:T138+W137:W138+Z137:Z138+AC137:AC138+AF137:AF138+AO137:AO138</f>
        <v>#N/A</v>
      </c>
      <c r="AS137" s="154" t="e">
        <f t="shared" ref="AS137" si="1889">IF(K139&lt;100,100-K139,IF(K139="XXX",100,"."))</f>
        <v>#N/A</v>
      </c>
      <c r="AT137" s="154" t="e">
        <f t="shared" ref="AT137" si="1890">IF(N139&lt;80,80-N139,IF(N139="XXX",80,"."))</f>
        <v>#N/A</v>
      </c>
      <c r="AU137" s="154" t="e">
        <f t="shared" ref="AU137" si="1891">IF(Q139&lt;80,80-Q139,IF(Q139="XXX",80,"."))</f>
        <v>#N/A</v>
      </c>
      <c r="AV137" s="154" t="e">
        <f t="shared" ref="AV137" si="1892">IF(T139&lt;80,80-T139,IF(T139="XXX",80,"."))</f>
        <v>#N/A</v>
      </c>
      <c r="AW137" s="154" t="e">
        <f t="shared" ref="AW137" si="1893">IF(W139&lt;60,60-W139,IF(W139="XXX",60,"."))</f>
        <v>#N/A</v>
      </c>
      <c r="AX137" s="154" t="e">
        <f t="shared" ref="AX137" si="1894">IF(Z139&lt;40,40-Z139,IF(Z139="XXX",40,"."))</f>
        <v>#N/A</v>
      </c>
      <c r="AY137" s="154" t="e">
        <f t="shared" ref="AY137" si="1895">IF(AC139&lt;40,40-AC139,IF(AC139="XXX",40,"."))</f>
        <v>#N/A</v>
      </c>
      <c r="AZ137" s="154" t="e">
        <f t="shared" ref="AZ137" si="1896">IF(AF139&lt;20,20-AF139,IF(AF139="XXX",20,"."))</f>
        <v>#N/A</v>
      </c>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3" t="e">
        <f t="shared" ref="EU137" si="1897">IF(K139="",1,IF(K137+K138&lt;100,1,""))</f>
        <v>#N/A</v>
      </c>
      <c r="EV137" s="63" t="e">
        <f t="shared" ref="EV137" si="1898">IF(N139="",2,IF(N137+N138&lt;80,2,""))</f>
        <v>#N/A</v>
      </c>
      <c r="EW137" s="63" t="e">
        <f t="shared" ref="EW137" si="1899">IF(Q139="",3,IF(Q137+Q138&lt;80,3,""))</f>
        <v>#N/A</v>
      </c>
      <c r="EX137" s="180">
        <v>43</v>
      </c>
      <c r="EY137" s="64" t="str">
        <f t="shared" ref="EY137" si="1900">IF(AG137="","7",IF(AG137&lt;40,7,"*"))</f>
        <v>*</v>
      </c>
      <c r="EZ137" s="64" t="str">
        <f t="shared" ref="EZ137" si="1901">IF(AJ137="","8",IF(AJ137&lt;20,8,"*"))</f>
        <v>8</v>
      </c>
      <c r="FA137" s="65" t="e">
        <f t="shared" ref="FA137" si="1902">IF(AS137="","9",IF(AS137&lt;40,9,"*"))</f>
        <v>#N/A</v>
      </c>
      <c r="FB137" s="176">
        <f>IF(FC137="","",SUBTOTAL(2,$FC$11:FC137))</f>
        <v>43</v>
      </c>
      <c r="FC137" s="173">
        <f t="shared" ref="FC137" si="1903">IF(AG137="ناجح",ROW(),"")</f>
        <v>137</v>
      </c>
      <c r="FD137" s="173" t="str">
        <f t="shared" ref="FD137" si="1904">IF(AG137="دورثان",ROW(),"")</f>
        <v/>
      </c>
      <c r="FE137" s="176" t="str">
        <f>IF(FD137="","",SUBTOTAL(2,$FD$11:FD137))</f>
        <v/>
      </c>
      <c r="GG137" s="96" t="e">
        <f>IF(A137="","",MATCH(A137,مرجع,0))</f>
        <v>#N/A</v>
      </c>
    </row>
    <row r="138" spans="1:189" ht="18" customHeight="1" x14ac:dyDescent="0.25">
      <c r="A138" s="156"/>
      <c r="B138" s="161"/>
      <c r="C138" s="161"/>
      <c r="D138" s="161"/>
      <c r="E138" s="161"/>
      <c r="F138" s="161"/>
      <c r="G138" s="161"/>
      <c r="H138" s="67" t="s">
        <v>52</v>
      </c>
      <c r="I138" s="56" t="e">
        <f t="shared" ref="I138:AF138" si="1905">IF($GG137="","",INDEX(بيانات,$GG138,COLUMN(I$12)))</f>
        <v>#N/A</v>
      </c>
      <c r="J138" s="56" t="e">
        <f t="shared" si="1905"/>
        <v>#N/A</v>
      </c>
      <c r="K138" s="56" t="e">
        <f t="shared" si="1905"/>
        <v>#N/A</v>
      </c>
      <c r="L138" s="56" t="e">
        <f t="shared" si="1905"/>
        <v>#N/A</v>
      </c>
      <c r="M138" s="56" t="e">
        <f t="shared" si="1905"/>
        <v>#N/A</v>
      </c>
      <c r="N138" s="56" t="e">
        <f t="shared" si="1905"/>
        <v>#N/A</v>
      </c>
      <c r="O138" s="56" t="e">
        <f t="shared" si="1905"/>
        <v>#N/A</v>
      </c>
      <c r="P138" s="56" t="e">
        <f t="shared" si="1905"/>
        <v>#N/A</v>
      </c>
      <c r="Q138" s="56" t="e">
        <f t="shared" si="1905"/>
        <v>#N/A</v>
      </c>
      <c r="R138" s="56" t="e">
        <f t="shared" si="1905"/>
        <v>#N/A</v>
      </c>
      <c r="S138" s="56" t="e">
        <f t="shared" si="1905"/>
        <v>#N/A</v>
      </c>
      <c r="T138" s="56" t="e">
        <f t="shared" si="1905"/>
        <v>#N/A</v>
      </c>
      <c r="U138" s="56" t="e">
        <f t="shared" si="1905"/>
        <v>#N/A</v>
      </c>
      <c r="V138" s="56" t="e">
        <f t="shared" si="1905"/>
        <v>#N/A</v>
      </c>
      <c r="W138" s="56" t="e">
        <f t="shared" si="1905"/>
        <v>#N/A</v>
      </c>
      <c r="X138" s="56" t="e">
        <f t="shared" si="1905"/>
        <v>#N/A</v>
      </c>
      <c r="Y138" s="56" t="e">
        <f t="shared" si="1905"/>
        <v>#N/A</v>
      </c>
      <c r="Z138" s="56" t="e">
        <f t="shared" si="1905"/>
        <v>#N/A</v>
      </c>
      <c r="AA138" s="56" t="e">
        <f t="shared" si="1905"/>
        <v>#N/A</v>
      </c>
      <c r="AB138" s="56" t="e">
        <f t="shared" si="1905"/>
        <v>#N/A</v>
      </c>
      <c r="AC138" s="56" t="e">
        <f t="shared" si="1905"/>
        <v>#N/A</v>
      </c>
      <c r="AD138" s="56" t="e">
        <f t="shared" si="1905"/>
        <v>#N/A</v>
      </c>
      <c r="AE138" s="56" t="e">
        <f t="shared" si="1905"/>
        <v>#N/A</v>
      </c>
      <c r="AF138" s="56" t="e">
        <f t="shared" si="1905"/>
        <v>#N/A</v>
      </c>
      <c r="AG138" s="159"/>
      <c r="AH138" s="70"/>
      <c r="AI138" s="161"/>
      <c r="AJ138" s="161"/>
      <c r="AK138" s="164"/>
      <c r="AL138" s="166"/>
      <c r="AM138" s="71"/>
      <c r="AN138" s="71"/>
      <c r="AO138" s="60"/>
      <c r="AP138" s="72"/>
      <c r="AQ138" s="181"/>
      <c r="AR138" s="183"/>
      <c r="AS138" s="154"/>
      <c r="AT138" s="154"/>
      <c r="AU138" s="154"/>
      <c r="AV138" s="154"/>
      <c r="AW138" s="154"/>
      <c r="AX138" s="154"/>
      <c r="AY138" s="154"/>
      <c r="AZ138" s="154"/>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3" t="e">
        <f t="shared" ref="EU138" si="1906">IF(T139="",4,IF(T137+T138&lt;80,4,""))</f>
        <v>#N/A</v>
      </c>
      <c r="EV138" s="63" t="e">
        <f t="shared" ref="EV138" si="1907">IF(W139="",5,IF(W137+W138&lt;60,5,""))</f>
        <v>#N/A</v>
      </c>
      <c r="EW138" s="63" t="e">
        <f t="shared" ref="EW138" si="1908">IF(Z139="",6,IF(Z137+Z138&lt;40,6,""))</f>
        <v>#N/A</v>
      </c>
      <c r="EX138" s="180"/>
      <c r="EY138" s="66"/>
      <c r="EZ138" s="66"/>
      <c r="FA138" s="66"/>
      <c r="FB138" s="177"/>
      <c r="FC138" s="174"/>
      <c r="FD138" s="174"/>
      <c r="FE138" s="177"/>
      <c r="GG138" s="96"/>
    </row>
    <row r="139" spans="1:189" ht="18.75" customHeight="1" thickBot="1" x14ac:dyDescent="0.3">
      <c r="A139" s="157"/>
      <c r="B139" s="162"/>
      <c r="C139" s="162"/>
      <c r="D139" s="162"/>
      <c r="E139" s="162"/>
      <c r="F139" s="162"/>
      <c r="G139" s="162"/>
      <c r="H139" s="73" t="s">
        <v>53</v>
      </c>
      <c r="I139" s="74" t="e">
        <f t="shared" ref="I139:AF139" si="1909">IF($GG137="","",INDEX(بيانات,$GG138,COLUMN(I$12)))</f>
        <v>#N/A</v>
      </c>
      <c r="J139" s="74" t="e">
        <f t="shared" si="1909"/>
        <v>#N/A</v>
      </c>
      <c r="K139" s="74" t="e">
        <f t="shared" si="1909"/>
        <v>#N/A</v>
      </c>
      <c r="L139" s="74" t="e">
        <f t="shared" si="1909"/>
        <v>#N/A</v>
      </c>
      <c r="M139" s="74" t="e">
        <f t="shared" si="1909"/>
        <v>#N/A</v>
      </c>
      <c r="N139" s="74" t="e">
        <f t="shared" si="1909"/>
        <v>#N/A</v>
      </c>
      <c r="O139" s="74" t="e">
        <f t="shared" si="1909"/>
        <v>#N/A</v>
      </c>
      <c r="P139" s="74" t="e">
        <f t="shared" si="1909"/>
        <v>#N/A</v>
      </c>
      <c r="Q139" s="74" t="e">
        <f t="shared" si="1909"/>
        <v>#N/A</v>
      </c>
      <c r="R139" s="74" t="e">
        <f t="shared" si="1909"/>
        <v>#N/A</v>
      </c>
      <c r="S139" s="74" t="e">
        <f t="shared" si="1909"/>
        <v>#N/A</v>
      </c>
      <c r="T139" s="74" t="e">
        <f t="shared" si="1909"/>
        <v>#N/A</v>
      </c>
      <c r="U139" s="74" t="e">
        <f t="shared" si="1909"/>
        <v>#N/A</v>
      </c>
      <c r="V139" s="74" t="e">
        <f t="shared" si="1909"/>
        <v>#N/A</v>
      </c>
      <c r="W139" s="74" t="e">
        <f t="shared" si="1909"/>
        <v>#N/A</v>
      </c>
      <c r="X139" s="74" t="e">
        <f t="shared" si="1909"/>
        <v>#N/A</v>
      </c>
      <c r="Y139" s="74" t="e">
        <f t="shared" si="1909"/>
        <v>#N/A</v>
      </c>
      <c r="Z139" s="74" t="e">
        <f t="shared" si="1909"/>
        <v>#N/A</v>
      </c>
      <c r="AA139" s="74" t="e">
        <f t="shared" si="1909"/>
        <v>#N/A</v>
      </c>
      <c r="AB139" s="74" t="e">
        <f t="shared" si="1909"/>
        <v>#N/A</v>
      </c>
      <c r="AC139" s="74" t="e">
        <f t="shared" si="1909"/>
        <v>#N/A</v>
      </c>
      <c r="AD139" s="74" t="e">
        <f t="shared" si="1909"/>
        <v>#N/A</v>
      </c>
      <c r="AE139" s="74" t="e">
        <f t="shared" si="1909"/>
        <v>#N/A</v>
      </c>
      <c r="AF139" s="74" t="e">
        <f t="shared" si="1909"/>
        <v>#N/A</v>
      </c>
      <c r="AG139" s="160"/>
      <c r="AH139" s="75">
        <f t="shared" ref="AH139" si="1910">COUNT(BA139:BH139)</f>
        <v>0</v>
      </c>
      <c r="AI139" s="162"/>
      <c r="AJ139" s="162"/>
      <c r="AK139" s="165"/>
      <c r="AL139" s="167"/>
      <c r="AM139" s="76"/>
      <c r="AN139" s="76"/>
      <c r="AO139" s="77"/>
      <c r="AP139" s="78" t="e">
        <f t="shared" ref="AP139" si="1911">CONCATENATE(BH139,BG139,BF139,BE139,BD139,,BC139,BB139,BA139)</f>
        <v>#N/A</v>
      </c>
      <c r="AQ139" s="182"/>
      <c r="AR139" s="184"/>
      <c r="AS139" s="155"/>
      <c r="AT139" s="155"/>
      <c r="AU139" s="155"/>
      <c r="AV139" s="155"/>
      <c r="AW139" s="155"/>
      <c r="AX139" s="155"/>
      <c r="AY139" s="155"/>
      <c r="AZ139" s="155"/>
      <c r="BA139" s="79" t="e">
        <f t="shared" ref="BA139" si="1912">IF(K139&lt;100,1,IF(K139="XXX",1,"."))</f>
        <v>#N/A</v>
      </c>
      <c r="BB139" s="79" t="e">
        <f t="shared" ref="BB139" si="1913">IF(N139&lt;80,2,IF(N139="XXX",2,"."))</f>
        <v>#N/A</v>
      </c>
      <c r="BC139" s="79" t="e">
        <f t="shared" ref="BC139" si="1914">IF(Q139&lt;80,3,IF(Q139="XXX",3,"."))</f>
        <v>#N/A</v>
      </c>
      <c r="BD139" s="79" t="e">
        <f t="shared" ref="BD139" si="1915">IF(T139&lt;80,4,IF(W139="XXX",4,"."))</f>
        <v>#N/A</v>
      </c>
      <c r="BE139" s="79" t="e">
        <f t="shared" ref="BE139" si="1916">IF(W139&lt;60,5,IF(W139="XXX",5,"."))</f>
        <v>#N/A</v>
      </c>
      <c r="BF139" s="79" t="e">
        <f t="shared" ref="BF139" si="1917">IF(Z139&lt;40,6,IF(Z139="XXX",6,"."))</f>
        <v>#N/A</v>
      </c>
      <c r="BG139" s="79" t="e">
        <f t="shared" ref="BG139" si="1918">IF(AC139&lt;40,7,IF(AC139="XXX",7,"."))</f>
        <v>#N/A</v>
      </c>
      <c r="BH139" s="79" t="e">
        <f t="shared" ref="BH139" si="1919">IF(AF139&lt;20,8,IF(AF139="XXX",8,"."))</f>
        <v>#N/A</v>
      </c>
      <c r="BI139" s="80" t="e">
        <f t="shared" ref="BI139" si="1920">IF(BA139=1,".رياضيات",".")</f>
        <v>#N/A</v>
      </c>
      <c r="BJ139" s="80" t="e">
        <f t="shared" ref="BJ139" si="1921">IF(BB139=2,".نحوونصوص",".")</f>
        <v>#N/A</v>
      </c>
      <c r="BK139" s="80" t="e">
        <f t="shared" ref="BK139" si="1922">IF(BC139=3,".علوم",".")</f>
        <v>#N/A</v>
      </c>
      <c r="BL139" s="80" t="e">
        <f t="shared" ref="BL139" si="1923">IF(BD139=4,".تعبير واملاء وخط",".")</f>
        <v>#N/A</v>
      </c>
      <c r="BM139" s="80" t="e">
        <f t="shared" ref="BM139" si="1924">IF(BE139=5,".تربية اسلامية",".")</f>
        <v>#N/A</v>
      </c>
      <c r="BN139" s="80" t="e">
        <f t="shared" ref="BN139" si="1925">IF(BF139=6,".جغرافيا",".")</f>
        <v>#N/A</v>
      </c>
      <c r="BO139" s="80" t="e">
        <f t="shared" ref="BO139" si="1926">IF(BG139=7,".تاريخ",".")</f>
        <v>#N/A</v>
      </c>
      <c r="BP139" s="80" t="e">
        <f t="shared" ref="BP139" si="1927">IF(BH139=8,".وطنية",".")</f>
        <v>#N/A</v>
      </c>
      <c r="BQ139" s="81"/>
      <c r="BR139" s="81"/>
      <c r="BS139" s="81"/>
      <c r="BT139" s="81"/>
      <c r="BU139" s="81"/>
      <c r="BV139" s="81"/>
      <c r="BW139" s="81"/>
      <c r="BX139" s="81"/>
      <c r="BY139" s="81"/>
      <c r="BZ139" s="81"/>
      <c r="CA139" s="81"/>
      <c r="CB139" s="81"/>
      <c r="CC139" s="81"/>
      <c r="CD139" s="81"/>
      <c r="CE139" s="81"/>
      <c r="CF139" s="81"/>
      <c r="CG139" s="81"/>
      <c r="CH139" s="81"/>
      <c r="CI139" s="81"/>
      <c r="CJ139" s="81"/>
      <c r="CK139" s="81"/>
      <c r="CL139" s="81"/>
      <c r="CM139" s="81"/>
      <c r="CN139" s="81"/>
      <c r="CO139" s="81"/>
      <c r="CP139" s="81"/>
      <c r="CQ139" s="81"/>
      <c r="CR139" s="81"/>
      <c r="CS139" s="81"/>
      <c r="CT139" s="81"/>
      <c r="CU139" s="81"/>
      <c r="CV139" s="81"/>
      <c r="CW139" s="81"/>
      <c r="CX139" s="81"/>
      <c r="CY139" s="81"/>
      <c r="CZ139" s="81"/>
      <c r="DA139" s="81"/>
      <c r="DB139" s="81"/>
      <c r="DC139" s="81"/>
      <c r="DD139" s="81"/>
      <c r="DE139" s="81"/>
      <c r="DF139" s="81"/>
      <c r="DG139" s="81"/>
      <c r="DH139" s="81"/>
      <c r="DI139" s="81"/>
      <c r="DJ139" s="81"/>
      <c r="DK139" s="81"/>
      <c r="DL139" s="81"/>
      <c r="DM139" s="81"/>
      <c r="DN139" s="81"/>
      <c r="DO139" s="81"/>
      <c r="DP139" s="81"/>
      <c r="DQ139" s="81"/>
      <c r="DR139" s="81"/>
      <c r="DS139" s="81"/>
      <c r="DT139" s="81"/>
      <c r="DU139" s="81"/>
      <c r="DV139" s="81"/>
      <c r="DW139" s="81"/>
      <c r="DX139" s="81"/>
      <c r="DY139" s="81"/>
      <c r="DZ139" s="81"/>
      <c r="EA139" s="81"/>
      <c r="EB139" s="81"/>
      <c r="EC139" s="81"/>
      <c r="ED139" s="81"/>
      <c r="EE139" s="81"/>
      <c r="EF139" s="81"/>
      <c r="EG139" s="81"/>
      <c r="EH139" s="81"/>
      <c r="EI139" s="81"/>
      <c r="EJ139" s="81"/>
      <c r="EK139" s="81"/>
      <c r="EL139" s="81"/>
      <c r="EM139" s="81"/>
      <c r="EN139" s="81"/>
      <c r="EO139" s="81"/>
      <c r="EP139" s="81"/>
      <c r="EQ139" s="81"/>
      <c r="ER139" s="81"/>
      <c r="ES139" s="81"/>
      <c r="ET139" s="81"/>
      <c r="EU139" s="82" t="e">
        <f t="shared" ref="EU139" si="1928">IF(AC139="",7,IF(AC137+AC138&lt;40,7,""))</f>
        <v>#N/A</v>
      </c>
      <c r="EV139" s="82" t="e">
        <f t="shared" ref="EV139" si="1929">IF(AF139="",8,IF(AF137+AF138&lt;20,8,""))</f>
        <v>#N/A</v>
      </c>
      <c r="EW139" s="82">
        <f t="shared" ref="EW139" si="1930">IF(AO139="",9,IF(AO137+AO138&lt;40,9,""))</f>
        <v>9</v>
      </c>
      <c r="EX139" s="180"/>
      <c r="EY139" s="83"/>
      <c r="EZ139" s="83"/>
      <c r="FA139" s="83"/>
      <c r="FB139" s="178"/>
      <c r="FC139" s="175"/>
      <c r="FD139" s="175"/>
      <c r="FE139" s="178"/>
      <c r="GG139" s="96" t="str">
        <f>IF(A138="","",MATCH(A138,مرجع,0))</f>
        <v/>
      </c>
    </row>
    <row r="140" spans="1:189" ht="18" customHeight="1" x14ac:dyDescent="0.25">
      <c r="A140" s="168">
        <v>44</v>
      </c>
      <c r="B140" s="169"/>
      <c r="C140" s="169" t="e">
        <f>IF($GG140="","",INDEX(بيانات,$GG140,COLUMN(C$11)))</f>
        <v>#N/A</v>
      </c>
      <c r="D140" s="169" t="e">
        <f>IF($GG140="","",INDEX(بيانات,$GG140,COLUMN(D$11)))</f>
        <v>#N/A</v>
      </c>
      <c r="E140" s="169" t="e">
        <f>IF($GG140="","",INDEX(بيانات,$GG140,COLUMN(E$11)))</f>
        <v>#N/A</v>
      </c>
      <c r="F140" s="169" t="e">
        <f>IF($GG140="","",INDEX(بيانات,$GG140,COLUMN(F$11)))</f>
        <v>#N/A</v>
      </c>
      <c r="G140" s="169" t="e">
        <f>IF($GG140="","",INDEX(بيانات,$GG140,COLUMN(G$11)))</f>
        <v>#N/A</v>
      </c>
      <c r="H140" s="55" t="s">
        <v>50</v>
      </c>
      <c r="I140" s="56" t="e">
        <f t="shared" ref="I140:AF140" si="1931">IF($GG140="","",INDEX(بيانات,$GG140,COLUMN(I$11)))</f>
        <v>#N/A</v>
      </c>
      <c r="J140" s="56" t="e">
        <f t="shared" si="1931"/>
        <v>#N/A</v>
      </c>
      <c r="K140" s="56" t="e">
        <f t="shared" si="1931"/>
        <v>#N/A</v>
      </c>
      <c r="L140" s="56" t="e">
        <f t="shared" si="1931"/>
        <v>#N/A</v>
      </c>
      <c r="M140" s="56" t="e">
        <f t="shared" si="1931"/>
        <v>#N/A</v>
      </c>
      <c r="N140" s="56" t="e">
        <f t="shared" si="1931"/>
        <v>#N/A</v>
      </c>
      <c r="O140" s="56" t="e">
        <f t="shared" si="1931"/>
        <v>#N/A</v>
      </c>
      <c r="P140" s="56" t="e">
        <f t="shared" si="1931"/>
        <v>#N/A</v>
      </c>
      <c r="Q140" s="56" t="e">
        <f t="shared" si="1931"/>
        <v>#N/A</v>
      </c>
      <c r="R140" s="56" t="e">
        <f t="shared" si="1931"/>
        <v>#N/A</v>
      </c>
      <c r="S140" s="56" t="e">
        <f t="shared" si="1931"/>
        <v>#N/A</v>
      </c>
      <c r="T140" s="56" t="e">
        <f t="shared" si="1931"/>
        <v>#N/A</v>
      </c>
      <c r="U140" s="56" t="e">
        <f t="shared" si="1931"/>
        <v>#N/A</v>
      </c>
      <c r="V140" s="56" t="e">
        <f t="shared" si="1931"/>
        <v>#N/A</v>
      </c>
      <c r="W140" s="56" t="e">
        <f t="shared" si="1931"/>
        <v>#N/A</v>
      </c>
      <c r="X140" s="56" t="e">
        <f t="shared" si="1931"/>
        <v>#N/A</v>
      </c>
      <c r="Y140" s="56" t="e">
        <f t="shared" si="1931"/>
        <v>#N/A</v>
      </c>
      <c r="Z140" s="56" t="e">
        <f t="shared" si="1931"/>
        <v>#N/A</v>
      </c>
      <c r="AA140" s="56" t="e">
        <f t="shared" si="1931"/>
        <v>#N/A</v>
      </c>
      <c r="AB140" s="56" t="e">
        <f t="shared" si="1931"/>
        <v>#N/A</v>
      </c>
      <c r="AC140" s="56" t="e">
        <f t="shared" si="1931"/>
        <v>#N/A</v>
      </c>
      <c r="AD140" s="56" t="e">
        <f t="shared" si="1931"/>
        <v>#N/A</v>
      </c>
      <c r="AE140" s="56" t="e">
        <f t="shared" si="1931"/>
        <v>#N/A</v>
      </c>
      <c r="AF140" s="56" t="e">
        <f t="shared" si="1931"/>
        <v>#N/A</v>
      </c>
      <c r="AG140" s="158" t="str">
        <f t="shared" ref="AG140" si="1932">IF(AJ140&gt;=1,"دورثان","ناجح")</f>
        <v>ناجح</v>
      </c>
      <c r="AH140" s="58"/>
      <c r="AI140" s="161"/>
      <c r="AJ140" s="161"/>
      <c r="AK140" s="163"/>
      <c r="AL140" s="166"/>
      <c r="AM140" s="59"/>
      <c r="AN140" s="59"/>
      <c r="AO140" s="60"/>
      <c r="AP140" s="61"/>
      <c r="AQ140" s="181" t="e">
        <f t="shared" ref="AQ140" si="1933">CONCATENATE(BI142,BJ142,BK142,,BL142,BM142,,BN142,BO142,BP142)</f>
        <v>#N/A</v>
      </c>
      <c r="AR140" s="183" t="e">
        <f t="shared" ref="AR140" si="1934">K140:K141+N140:N141+Q140:Q141+T140:T141+W140:W141+Z140:Z141+AC140:AC141+AF140:AF141+AO140:AO141</f>
        <v>#N/A</v>
      </c>
      <c r="AS140" s="154" t="e">
        <f t="shared" ref="AS140" si="1935">IF(K142&lt;100,100-K142,IF(K142="XXX",100,"."))</f>
        <v>#N/A</v>
      </c>
      <c r="AT140" s="154" t="e">
        <f t="shared" ref="AT140" si="1936">IF(N142&lt;80,80-N142,IF(N142="XXX",80,"."))</f>
        <v>#N/A</v>
      </c>
      <c r="AU140" s="154" t="e">
        <f t="shared" ref="AU140" si="1937">IF(Q142&lt;80,80-Q142,IF(Q142="XXX",80,"."))</f>
        <v>#N/A</v>
      </c>
      <c r="AV140" s="154" t="e">
        <f t="shared" ref="AV140" si="1938">IF(T142&lt;80,80-T142,IF(T142="XXX",80,"."))</f>
        <v>#N/A</v>
      </c>
      <c r="AW140" s="154" t="e">
        <f t="shared" ref="AW140" si="1939">IF(W142&lt;60,60-W142,IF(W142="XXX",60,"."))</f>
        <v>#N/A</v>
      </c>
      <c r="AX140" s="154" t="e">
        <f t="shared" ref="AX140" si="1940">IF(Z142&lt;40,40-Z142,IF(Z142="XXX",40,"."))</f>
        <v>#N/A</v>
      </c>
      <c r="AY140" s="154" t="e">
        <f t="shared" ref="AY140" si="1941">IF(AC142&lt;40,40-AC142,IF(AC142="XXX",40,"."))</f>
        <v>#N/A</v>
      </c>
      <c r="AZ140" s="154" t="e">
        <f t="shared" ref="AZ140" si="1942">IF(AF142&lt;20,20-AF142,IF(AF142="XXX",20,"."))</f>
        <v>#N/A</v>
      </c>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3" t="e">
        <f t="shared" ref="EU140" si="1943">IF(K142="",1,IF(K140+K141&lt;100,1,""))</f>
        <v>#N/A</v>
      </c>
      <c r="EV140" s="63" t="e">
        <f t="shared" ref="EV140" si="1944">IF(N142="",2,IF(N140+N141&lt;80,2,""))</f>
        <v>#N/A</v>
      </c>
      <c r="EW140" s="63" t="e">
        <f t="shared" ref="EW140" si="1945">IF(Q142="",3,IF(Q140+Q141&lt;80,3,""))</f>
        <v>#N/A</v>
      </c>
      <c r="EX140" s="180">
        <v>44</v>
      </c>
      <c r="EY140" s="64" t="str">
        <f t="shared" ref="EY140" si="1946">IF(AG140="","7",IF(AG140&lt;40,7,"*"))</f>
        <v>*</v>
      </c>
      <c r="EZ140" s="64" t="str">
        <f t="shared" ref="EZ140" si="1947">IF(AJ140="","8",IF(AJ140&lt;20,8,"*"))</f>
        <v>8</v>
      </c>
      <c r="FA140" s="65" t="e">
        <f t="shared" ref="FA140" si="1948">IF(AS140="","9",IF(AS140&lt;40,9,"*"))</f>
        <v>#N/A</v>
      </c>
      <c r="FB140" s="176">
        <f>IF(FC140="","",SUBTOTAL(2,$FC$11:FC140))</f>
        <v>44</v>
      </c>
      <c r="FC140" s="173">
        <f t="shared" ref="FC140" si="1949">IF(AG140="ناجح",ROW(),"")</f>
        <v>140</v>
      </c>
      <c r="FD140" s="173" t="str">
        <f t="shared" ref="FD140" si="1950">IF(AG140="دورثان",ROW(),"")</f>
        <v/>
      </c>
      <c r="FE140" s="176" t="str">
        <f>IF(FD140="","",SUBTOTAL(2,$FD$11:FD140))</f>
        <v/>
      </c>
      <c r="GG140" s="96" t="e">
        <f>IF(A140="","",MATCH(A140,مرجع,0))</f>
        <v>#N/A</v>
      </c>
    </row>
    <row r="141" spans="1:189" ht="18" customHeight="1" x14ac:dyDescent="0.25">
      <c r="A141" s="156"/>
      <c r="B141" s="161"/>
      <c r="C141" s="161"/>
      <c r="D141" s="161"/>
      <c r="E141" s="161"/>
      <c r="F141" s="161"/>
      <c r="G141" s="161"/>
      <c r="H141" s="67" t="s">
        <v>52</v>
      </c>
      <c r="I141" s="56" t="e">
        <f t="shared" ref="I141:AF141" si="1951">IF($GG140="","",INDEX(بيانات,$GG141,COLUMN(I$12)))</f>
        <v>#N/A</v>
      </c>
      <c r="J141" s="56" t="e">
        <f t="shared" si="1951"/>
        <v>#N/A</v>
      </c>
      <c r="K141" s="56" t="e">
        <f t="shared" si="1951"/>
        <v>#N/A</v>
      </c>
      <c r="L141" s="56" t="e">
        <f t="shared" si="1951"/>
        <v>#N/A</v>
      </c>
      <c r="M141" s="56" t="e">
        <f t="shared" si="1951"/>
        <v>#N/A</v>
      </c>
      <c r="N141" s="56" t="e">
        <f t="shared" si="1951"/>
        <v>#N/A</v>
      </c>
      <c r="O141" s="56" t="e">
        <f t="shared" si="1951"/>
        <v>#N/A</v>
      </c>
      <c r="P141" s="56" t="e">
        <f t="shared" si="1951"/>
        <v>#N/A</v>
      </c>
      <c r="Q141" s="56" t="e">
        <f t="shared" si="1951"/>
        <v>#N/A</v>
      </c>
      <c r="R141" s="56" t="e">
        <f t="shared" si="1951"/>
        <v>#N/A</v>
      </c>
      <c r="S141" s="56" t="e">
        <f t="shared" si="1951"/>
        <v>#N/A</v>
      </c>
      <c r="T141" s="56" t="e">
        <f t="shared" si="1951"/>
        <v>#N/A</v>
      </c>
      <c r="U141" s="56" t="e">
        <f t="shared" si="1951"/>
        <v>#N/A</v>
      </c>
      <c r="V141" s="56" t="e">
        <f t="shared" si="1951"/>
        <v>#N/A</v>
      </c>
      <c r="W141" s="56" t="e">
        <f t="shared" si="1951"/>
        <v>#N/A</v>
      </c>
      <c r="X141" s="56" t="e">
        <f t="shared" si="1951"/>
        <v>#N/A</v>
      </c>
      <c r="Y141" s="56" t="e">
        <f t="shared" si="1951"/>
        <v>#N/A</v>
      </c>
      <c r="Z141" s="56" t="e">
        <f t="shared" si="1951"/>
        <v>#N/A</v>
      </c>
      <c r="AA141" s="56" t="e">
        <f t="shared" si="1951"/>
        <v>#N/A</v>
      </c>
      <c r="AB141" s="56" t="e">
        <f t="shared" si="1951"/>
        <v>#N/A</v>
      </c>
      <c r="AC141" s="56" t="e">
        <f t="shared" si="1951"/>
        <v>#N/A</v>
      </c>
      <c r="AD141" s="56" t="e">
        <f t="shared" si="1951"/>
        <v>#N/A</v>
      </c>
      <c r="AE141" s="56" t="e">
        <f t="shared" si="1951"/>
        <v>#N/A</v>
      </c>
      <c r="AF141" s="56" t="e">
        <f t="shared" si="1951"/>
        <v>#N/A</v>
      </c>
      <c r="AG141" s="159"/>
      <c r="AH141" s="70"/>
      <c r="AI141" s="161"/>
      <c r="AJ141" s="161"/>
      <c r="AK141" s="164"/>
      <c r="AL141" s="166"/>
      <c r="AM141" s="71"/>
      <c r="AN141" s="71"/>
      <c r="AO141" s="60"/>
      <c r="AP141" s="72"/>
      <c r="AQ141" s="181"/>
      <c r="AR141" s="183"/>
      <c r="AS141" s="154"/>
      <c r="AT141" s="154"/>
      <c r="AU141" s="154"/>
      <c r="AV141" s="154"/>
      <c r="AW141" s="154"/>
      <c r="AX141" s="154"/>
      <c r="AY141" s="154"/>
      <c r="AZ141" s="154"/>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3" t="e">
        <f t="shared" ref="EU141" si="1952">IF(T142="",4,IF(T140+T141&lt;80,4,""))</f>
        <v>#N/A</v>
      </c>
      <c r="EV141" s="63" t="e">
        <f t="shared" ref="EV141" si="1953">IF(W142="",5,IF(W140+W141&lt;60,5,""))</f>
        <v>#N/A</v>
      </c>
      <c r="EW141" s="63" t="e">
        <f t="shared" ref="EW141" si="1954">IF(Z142="",6,IF(Z140+Z141&lt;40,6,""))</f>
        <v>#N/A</v>
      </c>
      <c r="EX141" s="180"/>
      <c r="EY141" s="66"/>
      <c r="EZ141" s="66"/>
      <c r="FA141" s="66"/>
      <c r="FB141" s="177"/>
      <c r="FC141" s="174"/>
      <c r="FD141" s="174"/>
      <c r="FE141" s="177"/>
      <c r="GG141" s="96"/>
    </row>
    <row r="142" spans="1:189" ht="18.75" customHeight="1" thickBot="1" x14ac:dyDescent="0.3">
      <c r="A142" s="157"/>
      <c r="B142" s="162"/>
      <c r="C142" s="162"/>
      <c r="D142" s="162"/>
      <c r="E142" s="162"/>
      <c r="F142" s="162"/>
      <c r="G142" s="162"/>
      <c r="H142" s="73" t="s">
        <v>53</v>
      </c>
      <c r="I142" s="74" t="e">
        <f t="shared" ref="I142:AF142" si="1955">IF($GG140="","",INDEX(بيانات,$GG141,COLUMN(I$12)))</f>
        <v>#N/A</v>
      </c>
      <c r="J142" s="74" t="e">
        <f t="shared" si="1955"/>
        <v>#N/A</v>
      </c>
      <c r="K142" s="74" t="e">
        <f t="shared" si="1955"/>
        <v>#N/A</v>
      </c>
      <c r="L142" s="74" t="e">
        <f t="shared" si="1955"/>
        <v>#N/A</v>
      </c>
      <c r="M142" s="74" t="e">
        <f t="shared" si="1955"/>
        <v>#N/A</v>
      </c>
      <c r="N142" s="74" t="e">
        <f t="shared" si="1955"/>
        <v>#N/A</v>
      </c>
      <c r="O142" s="74" t="e">
        <f t="shared" si="1955"/>
        <v>#N/A</v>
      </c>
      <c r="P142" s="74" t="e">
        <f t="shared" si="1955"/>
        <v>#N/A</v>
      </c>
      <c r="Q142" s="74" t="e">
        <f t="shared" si="1955"/>
        <v>#N/A</v>
      </c>
      <c r="R142" s="74" t="e">
        <f t="shared" si="1955"/>
        <v>#N/A</v>
      </c>
      <c r="S142" s="74" t="e">
        <f t="shared" si="1955"/>
        <v>#N/A</v>
      </c>
      <c r="T142" s="74" t="e">
        <f t="shared" si="1955"/>
        <v>#N/A</v>
      </c>
      <c r="U142" s="74" t="e">
        <f t="shared" si="1955"/>
        <v>#N/A</v>
      </c>
      <c r="V142" s="74" t="e">
        <f t="shared" si="1955"/>
        <v>#N/A</v>
      </c>
      <c r="W142" s="74" t="e">
        <f t="shared" si="1955"/>
        <v>#N/A</v>
      </c>
      <c r="X142" s="74" t="e">
        <f t="shared" si="1955"/>
        <v>#N/A</v>
      </c>
      <c r="Y142" s="74" t="e">
        <f t="shared" si="1955"/>
        <v>#N/A</v>
      </c>
      <c r="Z142" s="74" t="e">
        <f t="shared" si="1955"/>
        <v>#N/A</v>
      </c>
      <c r="AA142" s="74" t="e">
        <f t="shared" si="1955"/>
        <v>#N/A</v>
      </c>
      <c r="AB142" s="74" t="e">
        <f t="shared" si="1955"/>
        <v>#N/A</v>
      </c>
      <c r="AC142" s="74" t="e">
        <f t="shared" si="1955"/>
        <v>#N/A</v>
      </c>
      <c r="AD142" s="74" t="e">
        <f t="shared" si="1955"/>
        <v>#N/A</v>
      </c>
      <c r="AE142" s="74" t="e">
        <f t="shared" si="1955"/>
        <v>#N/A</v>
      </c>
      <c r="AF142" s="74" t="e">
        <f t="shared" si="1955"/>
        <v>#N/A</v>
      </c>
      <c r="AG142" s="160"/>
      <c r="AH142" s="75">
        <f t="shared" ref="AH142" si="1956">COUNT(BA142:BH142)</f>
        <v>0</v>
      </c>
      <c r="AI142" s="162"/>
      <c r="AJ142" s="162"/>
      <c r="AK142" s="165"/>
      <c r="AL142" s="167"/>
      <c r="AM142" s="76"/>
      <c r="AN142" s="76"/>
      <c r="AO142" s="77"/>
      <c r="AP142" s="78" t="e">
        <f t="shared" ref="AP142" si="1957">CONCATENATE(BH142,BG142,BF142,BE142,BD142,,BC142,BB142,BA142)</f>
        <v>#N/A</v>
      </c>
      <c r="AQ142" s="182"/>
      <c r="AR142" s="184"/>
      <c r="AS142" s="155"/>
      <c r="AT142" s="155"/>
      <c r="AU142" s="155"/>
      <c r="AV142" s="155"/>
      <c r="AW142" s="155"/>
      <c r="AX142" s="155"/>
      <c r="AY142" s="155"/>
      <c r="AZ142" s="155"/>
      <c r="BA142" s="79" t="e">
        <f t="shared" ref="BA142" si="1958">IF(K142&lt;100,1,IF(K142="XXX",1,"."))</f>
        <v>#N/A</v>
      </c>
      <c r="BB142" s="79" t="e">
        <f t="shared" ref="BB142" si="1959">IF(N142&lt;80,2,IF(N142="XXX",2,"."))</f>
        <v>#N/A</v>
      </c>
      <c r="BC142" s="79" t="e">
        <f t="shared" ref="BC142" si="1960">IF(Q142&lt;80,3,IF(Q142="XXX",3,"."))</f>
        <v>#N/A</v>
      </c>
      <c r="BD142" s="79" t="e">
        <f t="shared" ref="BD142" si="1961">IF(T142&lt;80,4,IF(W142="XXX",4,"."))</f>
        <v>#N/A</v>
      </c>
      <c r="BE142" s="79" t="e">
        <f t="shared" ref="BE142" si="1962">IF(W142&lt;60,5,IF(W142="XXX",5,"."))</f>
        <v>#N/A</v>
      </c>
      <c r="BF142" s="79" t="e">
        <f t="shared" ref="BF142" si="1963">IF(Z142&lt;40,6,IF(Z142="XXX",6,"."))</f>
        <v>#N/A</v>
      </c>
      <c r="BG142" s="79" t="e">
        <f t="shared" ref="BG142" si="1964">IF(AC142&lt;40,7,IF(AC142="XXX",7,"."))</f>
        <v>#N/A</v>
      </c>
      <c r="BH142" s="79" t="e">
        <f t="shared" ref="BH142" si="1965">IF(AF142&lt;20,8,IF(AF142="XXX",8,"."))</f>
        <v>#N/A</v>
      </c>
      <c r="BI142" s="80" t="e">
        <f t="shared" ref="BI142" si="1966">IF(BA142=1,".رياضيات",".")</f>
        <v>#N/A</v>
      </c>
      <c r="BJ142" s="80" t="e">
        <f t="shared" ref="BJ142" si="1967">IF(BB142=2,".نحوونصوص",".")</f>
        <v>#N/A</v>
      </c>
      <c r="BK142" s="80" t="e">
        <f t="shared" ref="BK142" si="1968">IF(BC142=3,".علوم",".")</f>
        <v>#N/A</v>
      </c>
      <c r="BL142" s="80" t="e">
        <f t="shared" ref="BL142" si="1969">IF(BD142=4,".تعبير واملاء وخط",".")</f>
        <v>#N/A</v>
      </c>
      <c r="BM142" s="80" t="e">
        <f t="shared" ref="BM142" si="1970">IF(BE142=5,".تربية اسلامية",".")</f>
        <v>#N/A</v>
      </c>
      <c r="BN142" s="80" t="e">
        <f t="shared" ref="BN142" si="1971">IF(BF142=6,".جغرافيا",".")</f>
        <v>#N/A</v>
      </c>
      <c r="BO142" s="80" t="e">
        <f t="shared" ref="BO142" si="1972">IF(BG142=7,".تاريخ",".")</f>
        <v>#N/A</v>
      </c>
      <c r="BP142" s="80" t="e">
        <f t="shared" ref="BP142" si="1973">IF(BH142=8,".وطنية",".")</f>
        <v>#N/A</v>
      </c>
      <c r="BQ142" s="81"/>
      <c r="BR142" s="81"/>
      <c r="BS142" s="81"/>
      <c r="BT142" s="81"/>
      <c r="BU142" s="81"/>
      <c r="BV142" s="81"/>
      <c r="BW142" s="81"/>
      <c r="BX142" s="81"/>
      <c r="BY142" s="81"/>
      <c r="BZ142" s="81"/>
      <c r="CA142" s="81"/>
      <c r="CB142" s="81"/>
      <c r="CC142" s="81"/>
      <c r="CD142" s="81"/>
      <c r="CE142" s="81"/>
      <c r="CF142" s="81"/>
      <c r="CG142" s="81"/>
      <c r="CH142" s="81"/>
      <c r="CI142" s="81"/>
      <c r="CJ142" s="81"/>
      <c r="CK142" s="81"/>
      <c r="CL142" s="81"/>
      <c r="CM142" s="81"/>
      <c r="CN142" s="81"/>
      <c r="CO142" s="81"/>
      <c r="CP142" s="81"/>
      <c r="CQ142" s="81"/>
      <c r="CR142" s="81"/>
      <c r="CS142" s="81"/>
      <c r="CT142" s="81"/>
      <c r="CU142" s="81"/>
      <c r="CV142" s="81"/>
      <c r="CW142" s="81"/>
      <c r="CX142" s="81"/>
      <c r="CY142" s="81"/>
      <c r="CZ142" s="81"/>
      <c r="DA142" s="81"/>
      <c r="DB142" s="81"/>
      <c r="DC142" s="81"/>
      <c r="DD142" s="81"/>
      <c r="DE142" s="81"/>
      <c r="DF142" s="81"/>
      <c r="DG142" s="81"/>
      <c r="DH142" s="81"/>
      <c r="DI142" s="81"/>
      <c r="DJ142" s="81"/>
      <c r="DK142" s="81"/>
      <c r="DL142" s="81"/>
      <c r="DM142" s="81"/>
      <c r="DN142" s="81"/>
      <c r="DO142" s="81"/>
      <c r="DP142" s="81"/>
      <c r="DQ142" s="81"/>
      <c r="DR142" s="81"/>
      <c r="DS142" s="81"/>
      <c r="DT142" s="81"/>
      <c r="DU142" s="81"/>
      <c r="DV142" s="81"/>
      <c r="DW142" s="81"/>
      <c r="DX142" s="81"/>
      <c r="DY142" s="81"/>
      <c r="DZ142" s="81"/>
      <c r="EA142" s="81"/>
      <c r="EB142" s="81"/>
      <c r="EC142" s="81"/>
      <c r="ED142" s="81"/>
      <c r="EE142" s="81"/>
      <c r="EF142" s="81"/>
      <c r="EG142" s="81"/>
      <c r="EH142" s="81"/>
      <c r="EI142" s="81"/>
      <c r="EJ142" s="81"/>
      <c r="EK142" s="81"/>
      <c r="EL142" s="81"/>
      <c r="EM142" s="81"/>
      <c r="EN142" s="81"/>
      <c r="EO142" s="81"/>
      <c r="EP142" s="81"/>
      <c r="EQ142" s="81"/>
      <c r="ER142" s="81"/>
      <c r="ES142" s="81"/>
      <c r="ET142" s="81"/>
      <c r="EU142" s="82" t="e">
        <f t="shared" ref="EU142" si="1974">IF(AC142="",7,IF(AC140+AC141&lt;40,7,""))</f>
        <v>#N/A</v>
      </c>
      <c r="EV142" s="82" t="e">
        <f t="shared" ref="EV142" si="1975">IF(AF142="",8,IF(AF140+AF141&lt;20,8,""))</f>
        <v>#N/A</v>
      </c>
      <c r="EW142" s="82">
        <f t="shared" ref="EW142" si="1976">IF(AO142="",9,IF(AO140+AO141&lt;40,9,""))</f>
        <v>9</v>
      </c>
      <c r="EX142" s="180"/>
      <c r="EY142" s="83"/>
      <c r="EZ142" s="83"/>
      <c r="FA142" s="83"/>
      <c r="FB142" s="178"/>
      <c r="FC142" s="175"/>
      <c r="FD142" s="175"/>
      <c r="FE142" s="178"/>
      <c r="GG142" s="96" t="str">
        <f>IF(A141="","",MATCH(A141,مرجع,0))</f>
        <v/>
      </c>
    </row>
    <row r="143" spans="1:189" ht="18" customHeight="1" x14ac:dyDescent="0.25">
      <c r="A143" s="168">
        <v>45</v>
      </c>
      <c r="B143" s="169"/>
      <c r="C143" s="169" t="e">
        <f>IF($GG143="","",INDEX(بيانات,$GG143,COLUMN(C$11)))</f>
        <v>#N/A</v>
      </c>
      <c r="D143" s="169" t="e">
        <f>IF($GG143="","",INDEX(بيانات,$GG143,COLUMN(D$11)))</f>
        <v>#N/A</v>
      </c>
      <c r="E143" s="169" t="e">
        <f>IF($GG143="","",INDEX(بيانات,$GG143,COLUMN(E$11)))</f>
        <v>#N/A</v>
      </c>
      <c r="F143" s="169" t="e">
        <f>IF($GG143="","",INDEX(بيانات,$GG143,COLUMN(F$11)))</f>
        <v>#N/A</v>
      </c>
      <c r="G143" s="169" t="e">
        <f>IF($GG143="","",INDEX(بيانات,$GG143,COLUMN(G$11)))</f>
        <v>#N/A</v>
      </c>
      <c r="H143" s="55" t="s">
        <v>50</v>
      </c>
      <c r="I143" s="56" t="e">
        <f t="shared" ref="I143:AF143" si="1977">IF($GG143="","",INDEX(بيانات,$GG143,COLUMN(I$11)))</f>
        <v>#N/A</v>
      </c>
      <c r="J143" s="56" t="e">
        <f t="shared" si="1977"/>
        <v>#N/A</v>
      </c>
      <c r="K143" s="56" t="e">
        <f t="shared" si="1977"/>
        <v>#N/A</v>
      </c>
      <c r="L143" s="56" t="e">
        <f t="shared" si="1977"/>
        <v>#N/A</v>
      </c>
      <c r="M143" s="56" t="e">
        <f t="shared" si="1977"/>
        <v>#N/A</v>
      </c>
      <c r="N143" s="56" t="e">
        <f t="shared" si="1977"/>
        <v>#N/A</v>
      </c>
      <c r="O143" s="56" t="e">
        <f t="shared" si="1977"/>
        <v>#N/A</v>
      </c>
      <c r="P143" s="56" t="e">
        <f t="shared" si="1977"/>
        <v>#N/A</v>
      </c>
      <c r="Q143" s="56" t="e">
        <f t="shared" si="1977"/>
        <v>#N/A</v>
      </c>
      <c r="R143" s="56" t="e">
        <f t="shared" si="1977"/>
        <v>#N/A</v>
      </c>
      <c r="S143" s="56" t="e">
        <f t="shared" si="1977"/>
        <v>#N/A</v>
      </c>
      <c r="T143" s="56" t="e">
        <f t="shared" si="1977"/>
        <v>#N/A</v>
      </c>
      <c r="U143" s="56" t="e">
        <f t="shared" si="1977"/>
        <v>#N/A</v>
      </c>
      <c r="V143" s="56" t="e">
        <f t="shared" si="1977"/>
        <v>#N/A</v>
      </c>
      <c r="W143" s="56" t="e">
        <f t="shared" si="1977"/>
        <v>#N/A</v>
      </c>
      <c r="X143" s="56" t="e">
        <f t="shared" si="1977"/>
        <v>#N/A</v>
      </c>
      <c r="Y143" s="56" t="e">
        <f t="shared" si="1977"/>
        <v>#N/A</v>
      </c>
      <c r="Z143" s="56" t="e">
        <f t="shared" si="1977"/>
        <v>#N/A</v>
      </c>
      <c r="AA143" s="56" t="e">
        <f t="shared" si="1977"/>
        <v>#N/A</v>
      </c>
      <c r="AB143" s="56" t="e">
        <f t="shared" si="1977"/>
        <v>#N/A</v>
      </c>
      <c r="AC143" s="56" t="e">
        <f t="shared" si="1977"/>
        <v>#N/A</v>
      </c>
      <c r="AD143" s="56" t="e">
        <f t="shared" si="1977"/>
        <v>#N/A</v>
      </c>
      <c r="AE143" s="56" t="e">
        <f t="shared" si="1977"/>
        <v>#N/A</v>
      </c>
      <c r="AF143" s="56" t="e">
        <f t="shared" si="1977"/>
        <v>#N/A</v>
      </c>
      <c r="AG143" s="158" t="str">
        <f t="shared" ref="AG143" si="1978">IF(AJ143&gt;=1,"دورثان","ناجح")</f>
        <v>ناجح</v>
      </c>
      <c r="AH143" s="58"/>
      <c r="AI143" s="161"/>
      <c r="AJ143" s="161"/>
      <c r="AK143" s="163"/>
      <c r="AL143" s="166"/>
      <c r="AM143" s="59"/>
      <c r="AN143" s="59"/>
      <c r="AO143" s="60"/>
      <c r="AP143" s="61"/>
      <c r="AQ143" s="181" t="e">
        <f t="shared" ref="AQ143" si="1979">CONCATENATE(BI145,BJ145,BK145,,BL145,BM145,,BN145,BO145,BP145)</f>
        <v>#N/A</v>
      </c>
      <c r="AR143" s="183" t="e">
        <f t="shared" ref="AR143" si="1980">K143:K144+N143:N144+Q143:Q144+T143:T144+W143:W144+Z143:Z144+AC143:AC144+AF143:AF144+AO143:AO144</f>
        <v>#N/A</v>
      </c>
      <c r="AS143" s="154" t="e">
        <f t="shared" ref="AS143" si="1981">IF(K145&lt;100,100-K145,IF(K145="XXX",100,"."))</f>
        <v>#N/A</v>
      </c>
      <c r="AT143" s="154" t="e">
        <f t="shared" ref="AT143" si="1982">IF(N145&lt;80,80-N145,IF(N145="XXX",80,"."))</f>
        <v>#N/A</v>
      </c>
      <c r="AU143" s="154" t="e">
        <f t="shared" ref="AU143" si="1983">IF(Q145&lt;80,80-Q145,IF(Q145="XXX",80,"."))</f>
        <v>#N/A</v>
      </c>
      <c r="AV143" s="154" t="e">
        <f t="shared" ref="AV143" si="1984">IF(T145&lt;80,80-T145,IF(T145="XXX",80,"."))</f>
        <v>#N/A</v>
      </c>
      <c r="AW143" s="154" t="e">
        <f t="shared" ref="AW143" si="1985">IF(W145&lt;60,60-W145,IF(W145="XXX",60,"."))</f>
        <v>#N/A</v>
      </c>
      <c r="AX143" s="154" t="e">
        <f t="shared" ref="AX143" si="1986">IF(Z145&lt;40,40-Z145,IF(Z145="XXX",40,"."))</f>
        <v>#N/A</v>
      </c>
      <c r="AY143" s="154" t="e">
        <f t="shared" ref="AY143" si="1987">IF(AC145&lt;40,40-AC145,IF(AC145="XXX",40,"."))</f>
        <v>#N/A</v>
      </c>
      <c r="AZ143" s="154" t="e">
        <f t="shared" ref="AZ143" si="1988">IF(AF145&lt;20,20-AF145,IF(AF145="XXX",20,"."))</f>
        <v>#N/A</v>
      </c>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3" t="e">
        <f t="shared" ref="EU143" si="1989">IF(K145="",1,IF(K143+K144&lt;100,1,""))</f>
        <v>#N/A</v>
      </c>
      <c r="EV143" s="63" t="e">
        <f t="shared" ref="EV143" si="1990">IF(N145="",2,IF(N143+N144&lt;80,2,""))</f>
        <v>#N/A</v>
      </c>
      <c r="EW143" s="63" t="e">
        <f t="shared" ref="EW143" si="1991">IF(Q145="",3,IF(Q143+Q144&lt;80,3,""))</f>
        <v>#N/A</v>
      </c>
      <c r="EX143" s="180">
        <v>45</v>
      </c>
      <c r="EY143" s="64" t="str">
        <f t="shared" ref="EY143" si="1992">IF(AG143="","7",IF(AG143&lt;40,7,"*"))</f>
        <v>*</v>
      </c>
      <c r="EZ143" s="64" t="str">
        <f t="shared" ref="EZ143" si="1993">IF(AJ143="","8",IF(AJ143&lt;20,8,"*"))</f>
        <v>8</v>
      </c>
      <c r="FA143" s="65" t="e">
        <f t="shared" ref="FA143" si="1994">IF(AS143="","9",IF(AS143&lt;40,9,"*"))</f>
        <v>#N/A</v>
      </c>
      <c r="FB143" s="176">
        <f>IF(FC143="","",SUBTOTAL(2,$FC$11:FC143))</f>
        <v>45</v>
      </c>
      <c r="FC143" s="173">
        <f t="shared" ref="FC143" si="1995">IF(AG143="ناجح",ROW(),"")</f>
        <v>143</v>
      </c>
      <c r="FD143" s="173" t="str">
        <f t="shared" ref="FD143" si="1996">IF(AG143="دورثان",ROW(),"")</f>
        <v/>
      </c>
      <c r="FE143" s="176" t="str">
        <f>IF(FD143="","",SUBTOTAL(2,$FD$11:FD143))</f>
        <v/>
      </c>
      <c r="GG143" s="96" t="e">
        <f>IF(A143="","",MATCH(A143,مرجع,0))</f>
        <v>#N/A</v>
      </c>
    </row>
    <row r="144" spans="1:189" ht="18" customHeight="1" x14ac:dyDescent="0.25">
      <c r="A144" s="156"/>
      <c r="B144" s="161"/>
      <c r="C144" s="161"/>
      <c r="D144" s="161"/>
      <c r="E144" s="161"/>
      <c r="F144" s="161"/>
      <c r="G144" s="161"/>
      <c r="H144" s="67" t="s">
        <v>52</v>
      </c>
      <c r="I144" s="56" t="e">
        <f t="shared" ref="I144:AF144" si="1997">IF($GG143="","",INDEX(بيانات,$GG144,COLUMN(I$12)))</f>
        <v>#N/A</v>
      </c>
      <c r="J144" s="56" t="e">
        <f t="shared" si="1997"/>
        <v>#N/A</v>
      </c>
      <c r="K144" s="56" t="e">
        <f t="shared" si="1997"/>
        <v>#N/A</v>
      </c>
      <c r="L144" s="56" t="e">
        <f t="shared" si="1997"/>
        <v>#N/A</v>
      </c>
      <c r="M144" s="56" t="e">
        <f t="shared" si="1997"/>
        <v>#N/A</v>
      </c>
      <c r="N144" s="56" t="e">
        <f t="shared" si="1997"/>
        <v>#N/A</v>
      </c>
      <c r="O144" s="56" t="e">
        <f t="shared" si="1997"/>
        <v>#N/A</v>
      </c>
      <c r="P144" s="56" t="e">
        <f t="shared" si="1997"/>
        <v>#N/A</v>
      </c>
      <c r="Q144" s="56" t="e">
        <f t="shared" si="1997"/>
        <v>#N/A</v>
      </c>
      <c r="R144" s="56" t="e">
        <f t="shared" si="1997"/>
        <v>#N/A</v>
      </c>
      <c r="S144" s="56" t="e">
        <f t="shared" si="1997"/>
        <v>#N/A</v>
      </c>
      <c r="T144" s="56" t="e">
        <f t="shared" si="1997"/>
        <v>#N/A</v>
      </c>
      <c r="U144" s="56" t="e">
        <f t="shared" si="1997"/>
        <v>#N/A</v>
      </c>
      <c r="V144" s="56" t="e">
        <f t="shared" si="1997"/>
        <v>#N/A</v>
      </c>
      <c r="W144" s="56" t="e">
        <f t="shared" si="1997"/>
        <v>#N/A</v>
      </c>
      <c r="X144" s="56" t="e">
        <f t="shared" si="1997"/>
        <v>#N/A</v>
      </c>
      <c r="Y144" s="56" t="e">
        <f t="shared" si="1997"/>
        <v>#N/A</v>
      </c>
      <c r="Z144" s="56" t="e">
        <f t="shared" si="1997"/>
        <v>#N/A</v>
      </c>
      <c r="AA144" s="56" t="e">
        <f t="shared" si="1997"/>
        <v>#N/A</v>
      </c>
      <c r="AB144" s="56" t="e">
        <f t="shared" si="1997"/>
        <v>#N/A</v>
      </c>
      <c r="AC144" s="56" t="e">
        <f t="shared" si="1997"/>
        <v>#N/A</v>
      </c>
      <c r="AD144" s="56" t="e">
        <f t="shared" si="1997"/>
        <v>#N/A</v>
      </c>
      <c r="AE144" s="56" t="e">
        <f t="shared" si="1997"/>
        <v>#N/A</v>
      </c>
      <c r="AF144" s="56" t="e">
        <f t="shared" si="1997"/>
        <v>#N/A</v>
      </c>
      <c r="AG144" s="159"/>
      <c r="AH144" s="70"/>
      <c r="AI144" s="161"/>
      <c r="AJ144" s="161"/>
      <c r="AK144" s="164"/>
      <c r="AL144" s="166"/>
      <c r="AM144" s="71"/>
      <c r="AN144" s="71"/>
      <c r="AO144" s="60"/>
      <c r="AP144" s="72"/>
      <c r="AQ144" s="181"/>
      <c r="AR144" s="183"/>
      <c r="AS144" s="154"/>
      <c r="AT144" s="154"/>
      <c r="AU144" s="154"/>
      <c r="AV144" s="154"/>
      <c r="AW144" s="154"/>
      <c r="AX144" s="154"/>
      <c r="AY144" s="154"/>
      <c r="AZ144" s="154"/>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3" t="e">
        <f t="shared" ref="EU144" si="1998">IF(T145="",4,IF(T143+T144&lt;80,4,""))</f>
        <v>#N/A</v>
      </c>
      <c r="EV144" s="63" t="e">
        <f t="shared" ref="EV144" si="1999">IF(W145="",5,IF(W143+W144&lt;60,5,""))</f>
        <v>#N/A</v>
      </c>
      <c r="EW144" s="63" t="e">
        <f t="shared" ref="EW144" si="2000">IF(Z145="",6,IF(Z143+Z144&lt;40,6,""))</f>
        <v>#N/A</v>
      </c>
      <c r="EX144" s="180"/>
      <c r="EY144" s="66"/>
      <c r="EZ144" s="66"/>
      <c r="FA144" s="66"/>
      <c r="FB144" s="177"/>
      <c r="FC144" s="174"/>
      <c r="FD144" s="174"/>
      <c r="FE144" s="177"/>
      <c r="GG144" s="96"/>
    </row>
    <row r="145" spans="1:189" ht="18.75" customHeight="1" thickBot="1" x14ac:dyDescent="0.3">
      <c r="A145" s="157"/>
      <c r="B145" s="162"/>
      <c r="C145" s="162"/>
      <c r="D145" s="162"/>
      <c r="E145" s="162"/>
      <c r="F145" s="162"/>
      <c r="G145" s="162"/>
      <c r="H145" s="73" t="s">
        <v>53</v>
      </c>
      <c r="I145" s="74" t="e">
        <f t="shared" ref="I145:AF145" si="2001">IF($GG143="","",INDEX(بيانات,$GG144,COLUMN(I$12)))</f>
        <v>#N/A</v>
      </c>
      <c r="J145" s="74" t="e">
        <f t="shared" si="2001"/>
        <v>#N/A</v>
      </c>
      <c r="K145" s="74" t="e">
        <f t="shared" si="2001"/>
        <v>#N/A</v>
      </c>
      <c r="L145" s="74" t="e">
        <f t="shared" si="2001"/>
        <v>#N/A</v>
      </c>
      <c r="M145" s="74" t="e">
        <f t="shared" si="2001"/>
        <v>#N/A</v>
      </c>
      <c r="N145" s="74" t="e">
        <f t="shared" si="2001"/>
        <v>#N/A</v>
      </c>
      <c r="O145" s="74" t="e">
        <f t="shared" si="2001"/>
        <v>#N/A</v>
      </c>
      <c r="P145" s="74" t="e">
        <f t="shared" si="2001"/>
        <v>#N/A</v>
      </c>
      <c r="Q145" s="74" t="e">
        <f t="shared" si="2001"/>
        <v>#N/A</v>
      </c>
      <c r="R145" s="74" t="e">
        <f t="shared" si="2001"/>
        <v>#N/A</v>
      </c>
      <c r="S145" s="74" t="e">
        <f t="shared" si="2001"/>
        <v>#N/A</v>
      </c>
      <c r="T145" s="74" t="e">
        <f t="shared" si="2001"/>
        <v>#N/A</v>
      </c>
      <c r="U145" s="74" t="e">
        <f t="shared" si="2001"/>
        <v>#N/A</v>
      </c>
      <c r="V145" s="74" t="e">
        <f t="shared" si="2001"/>
        <v>#N/A</v>
      </c>
      <c r="W145" s="74" t="e">
        <f t="shared" si="2001"/>
        <v>#N/A</v>
      </c>
      <c r="X145" s="74" t="e">
        <f t="shared" si="2001"/>
        <v>#N/A</v>
      </c>
      <c r="Y145" s="74" t="e">
        <f t="shared" si="2001"/>
        <v>#N/A</v>
      </c>
      <c r="Z145" s="74" t="e">
        <f t="shared" si="2001"/>
        <v>#N/A</v>
      </c>
      <c r="AA145" s="74" t="e">
        <f t="shared" si="2001"/>
        <v>#N/A</v>
      </c>
      <c r="AB145" s="74" t="e">
        <f t="shared" si="2001"/>
        <v>#N/A</v>
      </c>
      <c r="AC145" s="74" t="e">
        <f t="shared" si="2001"/>
        <v>#N/A</v>
      </c>
      <c r="AD145" s="74" t="e">
        <f t="shared" si="2001"/>
        <v>#N/A</v>
      </c>
      <c r="AE145" s="74" t="e">
        <f t="shared" si="2001"/>
        <v>#N/A</v>
      </c>
      <c r="AF145" s="74" t="e">
        <f t="shared" si="2001"/>
        <v>#N/A</v>
      </c>
      <c r="AG145" s="160"/>
      <c r="AH145" s="75">
        <f t="shared" ref="AH145" si="2002">COUNT(BA145:BH145)</f>
        <v>0</v>
      </c>
      <c r="AI145" s="162"/>
      <c r="AJ145" s="162"/>
      <c r="AK145" s="165"/>
      <c r="AL145" s="167"/>
      <c r="AM145" s="76"/>
      <c r="AN145" s="76"/>
      <c r="AO145" s="77"/>
      <c r="AP145" s="78" t="e">
        <f t="shared" ref="AP145" si="2003">CONCATENATE(BH145,BG145,BF145,BE145,BD145,,BC145,BB145,BA145)</f>
        <v>#N/A</v>
      </c>
      <c r="AQ145" s="182"/>
      <c r="AR145" s="184"/>
      <c r="AS145" s="155"/>
      <c r="AT145" s="155"/>
      <c r="AU145" s="155"/>
      <c r="AV145" s="155"/>
      <c r="AW145" s="155"/>
      <c r="AX145" s="155"/>
      <c r="AY145" s="155"/>
      <c r="AZ145" s="155"/>
      <c r="BA145" s="79" t="e">
        <f t="shared" ref="BA145" si="2004">IF(K145&lt;100,1,IF(K145="XXX",1,"."))</f>
        <v>#N/A</v>
      </c>
      <c r="BB145" s="79" t="e">
        <f t="shared" ref="BB145" si="2005">IF(N145&lt;80,2,IF(N145="XXX",2,"."))</f>
        <v>#N/A</v>
      </c>
      <c r="BC145" s="79" t="e">
        <f t="shared" ref="BC145" si="2006">IF(Q145&lt;80,3,IF(Q145="XXX",3,"."))</f>
        <v>#N/A</v>
      </c>
      <c r="BD145" s="79" t="e">
        <f t="shared" ref="BD145" si="2007">IF(T145&lt;80,4,IF(W145="XXX",4,"."))</f>
        <v>#N/A</v>
      </c>
      <c r="BE145" s="79" t="e">
        <f t="shared" ref="BE145" si="2008">IF(W145&lt;60,5,IF(W145="XXX",5,"."))</f>
        <v>#N/A</v>
      </c>
      <c r="BF145" s="79" t="e">
        <f t="shared" ref="BF145" si="2009">IF(Z145&lt;40,6,IF(Z145="XXX",6,"."))</f>
        <v>#N/A</v>
      </c>
      <c r="BG145" s="79" t="e">
        <f t="shared" ref="BG145" si="2010">IF(AC145&lt;40,7,IF(AC145="XXX",7,"."))</f>
        <v>#N/A</v>
      </c>
      <c r="BH145" s="79" t="e">
        <f t="shared" ref="BH145" si="2011">IF(AF145&lt;20,8,IF(AF145="XXX",8,"."))</f>
        <v>#N/A</v>
      </c>
      <c r="BI145" s="80" t="e">
        <f t="shared" ref="BI145" si="2012">IF(BA145=1,".رياضيات",".")</f>
        <v>#N/A</v>
      </c>
      <c r="BJ145" s="80" t="e">
        <f t="shared" ref="BJ145" si="2013">IF(BB145=2,".نحوونصوص",".")</f>
        <v>#N/A</v>
      </c>
      <c r="BK145" s="80" t="e">
        <f t="shared" ref="BK145" si="2014">IF(BC145=3,".علوم",".")</f>
        <v>#N/A</v>
      </c>
      <c r="BL145" s="80" t="e">
        <f t="shared" ref="BL145" si="2015">IF(BD145=4,".تعبير واملاء وخط",".")</f>
        <v>#N/A</v>
      </c>
      <c r="BM145" s="80" t="e">
        <f t="shared" ref="BM145" si="2016">IF(BE145=5,".تربية اسلامية",".")</f>
        <v>#N/A</v>
      </c>
      <c r="BN145" s="80" t="e">
        <f t="shared" ref="BN145" si="2017">IF(BF145=6,".جغرافيا",".")</f>
        <v>#N/A</v>
      </c>
      <c r="BO145" s="80" t="e">
        <f t="shared" ref="BO145" si="2018">IF(BG145=7,".تاريخ",".")</f>
        <v>#N/A</v>
      </c>
      <c r="BP145" s="80" t="e">
        <f t="shared" ref="BP145" si="2019">IF(BH145=8,".وطنية",".")</f>
        <v>#N/A</v>
      </c>
      <c r="BQ145" s="81"/>
      <c r="BR145" s="81"/>
      <c r="BS145" s="81"/>
      <c r="BT145" s="81"/>
      <c r="BU145" s="81"/>
      <c r="BV145" s="81"/>
      <c r="BW145" s="81"/>
      <c r="BX145" s="81"/>
      <c r="BY145" s="81"/>
      <c r="BZ145" s="81"/>
      <c r="CA145" s="81"/>
      <c r="CB145" s="81"/>
      <c r="CC145" s="81"/>
      <c r="CD145" s="81"/>
      <c r="CE145" s="81"/>
      <c r="CF145" s="81"/>
      <c r="CG145" s="81"/>
      <c r="CH145" s="81"/>
      <c r="CI145" s="81"/>
      <c r="CJ145" s="81"/>
      <c r="CK145" s="81"/>
      <c r="CL145" s="81"/>
      <c r="CM145" s="81"/>
      <c r="CN145" s="81"/>
      <c r="CO145" s="81"/>
      <c r="CP145" s="81"/>
      <c r="CQ145" s="81"/>
      <c r="CR145" s="81"/>
      <c r="CS145" s="81"/>
      <c r="CT145" s="81"/>
      <c r="CU145" s="81"/>
      <c r="CV145" s="81"/>
      <c r="CW145" s="81"/>
      <c r="CX145" s="81"/>
      <c r="CY145" s="81"/>
      <c r="CZ145" s="81"/>
      <c r="DA145" s="81"/>
      <c r="DB145" s="81"/>
      <c r="DC145" s="81"/>
      <c r="DD145" s="81"/>
      <c r="DE145" s="81"/>
      <c r="DF145" s="81"/>
      <c r="DG145" s="81"/>
      <c r="DH145" s="81"/>
      <c r="DI145" s="81"/>
      <c r="DJ145" s="81"/>
      <c r="DK145" s="81"/>
      <c r="DL145" s="81"/>
      <c r="DM145" s="81"/>
      <c r="DN145" s="81"/>
      <c r="DO145" s="81"/>
      <c r="DP145" s="81"/>
      <c r="DQ145" s="81"/>
      <c r="DR145" s="81"/>
      <c r="DS145" s="81"/>
      <c r="DT145" s="81"/>
      <c r="DU145" s="81"/>
      <c r="DV145" s="81"/>
      <c r="DW145" s="81"/>
      <c r="DX145" s="81"/>
      <c r="DY145" s="81"/>
      <c r="DZ145" s="81"/>
      <c r="EA145" s="81"/>
      <c r="EB145" s="81"/>
      <c r="EC145" s="81"/>
      <c r="ED145" s="81"/>
      <c r="EE145" s="81"/>
      <c r="EF145" s="81"/>
      <c r="EG145" s="81"/>
      <c r="EH145" s="81"/>
      <c r="EI145" s="81"/>
      <c r="EJ145" s="81"/>
      <c r="EK145" s="81"/>
      <c r="EL145" s="81"/>
      <c r="EM145" s="81"/>
      <c r="EN145" s="81"/>
      <c r="EO145" s="81"/>
      <c r="EP145" s="81"/>
      <c r="EQ145" s="81"/>
      <c r="ER145" s="81"/>
      <c r="ES145" s="81"/>
      <c r="ET145" s="81"/>
      <c r="EU145" s="82" t="e">
        <f t="shared" ref="EU145" si="2020">IF(AC145="",7,IF(AC143+AC144&lt;40,7,""))</f>
        <v>#N/A</v>
      </c>
      <c r="EV145" s="82" t="e">
        <f t="shared" ref="EV145" si="2021">IF(AF145="",8,IF(AF143+AF144&lt;20,8,""))</f>
        <v>#N/A</v>
      </c>
      <c r="EW145" s="82">
        <f t="shared" ref="EW145" si="2022">IF(AO145="",9,IF(AO143+AO144&lt;40,9,""))</f>
        <v>9</v>
      </c>
      <c r="EX145" s="180"/>
      <c r="EY145" s="83"/>
      <c r="EZ145" s="83"/>
      <c r="FA145" s="83"/>
      <c r="FB145" s="178"/>
      <c r="FC145" s="175"/>
      <c r="FD145" s="175"/>
      <c r="FE145" s="178"/>
      <c r="GG145" s="96" t="str">
        <f>IF(A144="","",MATCH(A144,مرجع,0))</f>
        <v/>
      </c>
    </row>
    <row r="146" spans="1:189" ht="18" customHeight="1" x14ac:dyDescent="0.25">
      <c r="A146" s="168">
        <v>46</v>
      </c>
      <c r="B146" s="169"/>
      <c r="C146" s="169" t="e">
        <f>IF($GG146="","",INDEX(بيانات,$GG146,COLUMN(C$11)))</f>
        <v>#N/A</v>
      </c>
      <c r="D146" s="169" t="e">
        <f>IF($GG146="","",INDEX(بيانات,$GG146,COLUMN(D$11)))</f>
        <v>#N/A</v>
      </c>
      <c r="E146" s="169" t="e">
        <f>IF($GG146="","",INDEX(بيانات,$GG146,COLUMN(E$11)))</f>
        <v>#N/A</v>
      </c>
      <c r="F146" s="169" t="e">
        <f>IF($GG146="","",INDEX(بيانات,$GG146,COLUMN(F$11)))</f>
        <v>#N/A</v>
      </c>
      <c r="G146" s="169" t="e">
        <f>IF($GG146="","",INDEX(بيانات,$GG146,COLUMN(G$11)))</f>
        <v>#N/A</v>
      </c>
      <c r="H146" s="55" t="s">
        <v>50</v>
      </c>
      <c r="I146" s="56" t="e">
        <f t="shared" ref="I146:AF146" si="2023">IF($GG146="","",INDEX(بيانات,$GG146,COLUMN(I$11)))</f>
        <v>#N/A</v>
      </c>
      <c r="J146" s="56" t="e">
        <f t="shared" si="2023"/>
        <v>#N/A</v>
      </c>
      <c r="K146" s="56" t="e">
        <f t="shared" si="2023"/>
        <v>#N/A</v>
      </c>
      <c r="L146" s="56" t="e">
        <f t="shared" si="2023"/>
        <v>#N/A</v>
      </c>
      <c r="M146" s="56" t="e">
        <f t="shared" si="2023"/>
        <v>#N/A</v>
      </c>
      <c r="N146" s="56" t="e">
        <f t="shared" si="2023"/>
        <v>#N/A</v>
      </c>
      <c r="O146" s="56" t="e">
        <f t="shared" si="2023"/>
        <v>#N/A</v>
      </c>
      <c r="P146" s="56" t="e">
        <f t="shared" si="2023"/>
        <v>#N/A</v>
      </c>
      <c r="Q146" s="56" t="e">
        <f t="shared" si="2023"/>
        <v>#N/A</v>
      </c>
      <c r="R146" s="56" t="e">
        <f t="shared" si="2023"/>
        <v>#N/A</v>
      </c>
      <c r="S146" s="56" t="e">
        <f t="shared" si="2023"/>
        <v>#N/A</v>
      </c>
      <c r="T146" s="56" t="e">
        <f t="shared" si="2023"/>
        <v>#N/A</v>
      </c>
      <c r="U146" s="56" t="e">
        <f t="shared" si="2023"/>
        <v>#N/A</v>
      </c>
      <c r="V146" s="56" t="e">
        <f t="shared" si="2023"/>
        <v>#N/A</v>
      </c>
      <c r="W146" s="56" t="e">
        <f t="shared" si="2023"/>
        <v>#N/A</v>
      </c>
      <c r="X146" s="56" t="e">
        <f t="shared" si="2023"/>
        <v>#N/A</v>
      </c>
      <c r="Y146" s="56" t="e">
        <f t="shared" si="2023"/>
        <v>#N/A</v>
      </c>
      <c r="Z146" s="56" t="e">
        <f t="shared" si="2023"/>
        <v>#N/A</v>
      </c>
      <c r="AA146" s="56" t="e">
        <f t="shared" si="2023"/>
        <v>#N/A</v>
      </c>
      <c r="AB146" s="56" t="e">
        <f t="shared" si="2023"/>
        <v>#N/A</v>
      </c>
      <c r="AC146" s="56" t="e">
        <f t="shared" si="2023"/>
        <v>#N/A</v>
      </c>
      <c r="AD146" s="56" t="e">
        <f t="shared" si="2023"/>
        <v>#N/A</v>
      </c>
      <c r="AE146" s="56" t="e">
        <f t="shared" si="2023"/>
        <v>#N/A</v>
      </c>
      <c r="AF146" s="56" t="e">
        <f t="shared" si="2023"/>
        <v>#N/A</v>
      </c>
      <c r="AG146" s="158" t="str">
        <f t="shared" ref="AG146" si="2024">IF(AJ146&gt;=1,"دورثان","ناجح")</f>
        <v>ناجح</v>
      </c>
      <c r="AH146" s="58"/>
      <c r="AI146" s="161"/>
      <c r="AJ146" s="161"/>
      <c r="AK146" s="163"/>
      <c r="AL146" s="166"/>
      <c r="AM146" s="59"/>
      <c r="AN146" s="59"/>
      <c r="AO146" s="60"/>
      <c r="AP146" s="61"/>
      <c r="AQ146" s="181" t="e">
        <f t="shared" ref="AQ146" si="2025">CONCATENATE(BI148,BJ148,BK148,,BL148,BM148,,BN148,BO148,BP148)</f>
        <v>#N/A</v>
      </c>
      <c r="AR146" s="183" t="e">
        <f t="shared" ref="AR146" si="2026">K146:K147+N146:N147+Q146:Q147+T146:T147+W146:W147+Z146:Z147+AC146:AC147+AF146:AF147+AO146:AO147</f>
        <v>#N/A</v>
      </c>
      <c r="AS146" s="154" t="e">
        <f t="shared" ref="AS146" si="2027">IF(K148&lt;100,100-K148,IF(K148="XXX",100,"."))</f>
        <v>#N/A</v>
      </c>
      <c r="AT146" s="154" t="e">
        <f t="shared" ref="AT146" si="2028">IF(N148&lt;80,80-N148,IF(N148="XXX",80,"."))</f>
        <v>#N/A</v>
      </c>
      <c r="AU146" s="154" t="e">
        <f t="shared" ref="AU146" si="2029">IF(Q148&lt;80,80-Q148,IF(Q148="XXX",80,"."))</f>
        <v>#N/A</v>
      </c>
      <c r="AV146" s="154" t="e">
        <f t="shared" ref="AV146" si="2030">IF(T148&lt;80,80-T148,IF(T148="XXX",80,"."))</f>
        <v>#N/A</v>
      </c>
      <c r="AW146" s="154" t="e">
        <f t="shared" ref="AW146" si="2031">IF(W148&lt;60,60-W148,IF(W148="XXX",60,"."))</f>
        <v>#N/A</v>
      </c>
      <c r="AX146" s="154" t="e">
        <f t="shared" ref="AX146" si="2032">IF(Z148&lt;40,40-Z148,IF(Z148="XXX",40,"."))</f>
        <v>#N/A</v>
      </c>
      <c r="AY146" s="154" t="e">
        <f t="shared" ref="AY146" si="2033">IF(AC148&lt;40,40-AC148,IF(AC148="XXX",40,"."))</f>
        <v>#N/A</v>
      </c>
      <c r="AZ146" s="154" t="e">
        <f t="shared" ref="AZ146" si="2034">IF(AF148&lt;20,20-AF148,IF(AF148="XXX",20,"."))</f>
        <v>#N/A</v>
      </c>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3" t="e">
        <f t="shared" ref="EU146" si="2035">IF(K148="",1,IF(K146+K147&lt;100,1,""))</f>
        <v>#N/A</v>
      </c>
      <c r="EV146" s="63" t="e">
        <f t="shared" ref="EV146" si="2036">IF(N148="",2,IF(N146+N147&lt;80,2,""))</f>
        <v>#N/A</v>
      </c>
      <c r="EW146" s="63" t="e">
        <f t="shared" ref="EW146" si="2037">IF(Q148="",3,IF(Q146+Q147&lt;80,3,""))</f>
        <v>#N/A</v>
      </c>
      <c r="EX146" s="180">
        <v>46</v>
      </c>
      <c r="EY146" s="64" t="str">
        <f t="shared" ref="EY146" si="2038">IF(AG146="","7",IF(AG146&lt;40,7,"*"))</f>
        <v>*</v>
      </c>
      <c r="EZ146" s="64" t="str">
        <f t="shared" ref="EZ146" si="2039">IF(AJ146="","8",IF(AJ146&lt;20,8,"*"))</f>
        <v>8</v>
      </c>
      <c r="FA146" s="65" t="e">
        <f t="shared" ref="FA146" si="2040">IF(AS146="","9",IF(AS146&lt;40,9,"*"))</f>
        <v>#N/A</v>
      </c>
      <c r="FB146" s="176">
        <f>IF(FC146="","",SUBTOTAL(2,$FC$11:FC146))</f>
        <v>46</v>
      </c>
      <c r="FC146" s="173">
        <f t="shared" ref="FC146" si="2041">IF(AG146="ناجح",ROW(),"")</f>
        <v>146</v>
      </c>
      <c r="FD146" s="173" t="str">
        <f t="shared" ref="FD146" si="2042">IF(AG146="دورثان",ROW(),"")</f>
        <v/>
      </c>
      <c r="FE146" s="176" t="str">
        <f>IF(FD146="","",SUBTOTAL(2,$FD$11:FD146))</f>
        <v/>
      </c>
      <c r="GG146" s="96" t="e">
        <f>IF(A146="","",MATCH(A146,مرجع,0))</f>
        <v>#N/A</v>
      </c>
    </row>
    <row r="147" spans="1:189" ht="18" customHeight="1" x14ac:dyDescent="0.25">
      <c r="A147" s="156"/>
      <c r="B147" s="161"/>
      <c r="C147" s="161"/>
      <c r="D147" s="161"/>
      <c r="E147" s="161"/>
      <c r="F147" s="161"/>
      <c r="G147" s="161"/>
      <c r="H147" s="67" t="s">
        <v>52</v>
      </c>
      <c r="I147" s="56" t="e">
        <f t="shared" ref="I147:AF147" si="2043">IF($GG146="","",INDEX(بيانات,$GG147,COLUMN(I$12)))</f>
        <v>#N/A</v>
      </c>
      <c r="J147" s="56" t="e">
        <f t="shared" si="2043"/>
        <v>#N/A</v>
      </c>
      <c r="K147" s="56" t="e">
        <f t="shared" si="2043"/>
        <v>#N/A</v>
      </c>
      <c r="L147" s="56" t="e">
        <f t="shared" si="2043"/>
        <v>#N/A</v>
      </c>
      <c r="M147" s="56" t="e">
        <f t="shared" si="2043"/>
        <v>#N/A</v>
      </c>
      <c r="N147" s="56" t="e">
        <f t="shared" si="2043"/>
        <v>#N/A</v>
      </c>
      <c r="O147" s="56" t="e">
        <f t="shared" si="2043"/>
        <v>#N/A</v>
      </c>
      <c r="P147" s="56" t="e">
        <f t="shared" si="2043"/>
        <v>#N/A</v>
      </c>
      <c r="Q147" s="56" t="e">
        <f t="shared" si="2043"/>
        <v>#N/A</v>
      </c>
      <c r="R147" s="56" t="e">
        <f t="shared" si="2043"/>
        <v>#N/A</v>
      </c>
      <c r="S147" s="56" t="e">
        <f t="shared" si="2043"/>
        <v>#N/A</v>
      </c>
      <c r="T147" s="56" t="e">
        <f t="shared" si="2043"/>
        <v>#N/A</v>
      </c>
      <c r="U147" s="56" t="e">
        <f t="shared" si="2043"/>
        <v>#N/A</v>
      </c>
      <c r="V147" s="56" t="e">
        <f t="shared" si="2043"/>
        <v>#N/A</v>
      </c>
      <c r="W147" s="56" t="e">
        <f t="shared" si="2043"/>
        <v>#N/A</v>
      </c>
      <c r="X147" s="56" t="e">
        <f t="shared" si="2043"/>
        <v>#N/A</v>
      </c>
      <c r="Y147" s="56" t="e">
        <f t="shared" si="2043"/>
        <v>#N/A</v>
      </c>
      <c r="Z147" s="56" t="e">
        <f t="shared" si="2043"/>
        <v>#N/A</v>
      </c>
      <c r="AA147" s="56" t="e">
        <f t="shared" si="2043"/>
        <v>#N/A</v>
      </c>
      <c r="AB147" s="56" t="e">
        <f t="shared" si="2043"/>
        <v>#N/A</v>
      </c>
      <c r="AC147" s="56" t="e">
        <f t="shared" si="2043"/>
        <v>#N/A</v>
      </c>
      <c r="AD147" s="56" t="e">
        <f t="shared" si="2043"/>
        <v>#N/A</v>
      </c>
      <c r="AE147" s="56" t="e">
        <f t="shared" si="2043"/>
        <v>#N/A</v>
      </c>
      <c r="AF147" s="56" t="e">
        <f t="shared" si="2043"/>
        <v>#N/A</v>
      </c>
      <c r="AG147" s="159"/>
      <c r="AH147" s="70"/>
      <c r="AI147" s="161"/>
      <c r="AJ147" s="161"/>
      <c r="AK147" s="164"/>
      <c r="AL147" s="166"/>
      <c r="AM147" s="71"/>
      <c r="AN147" s="71"/>
      <c r="AO147" s="60"/>
      <c r="AP147" s="72"/>
      <c r="AQ147" s="181"/>
      <c r="AR147" s="183"/>
      <c r="AS147" s="154"/>
      <c r="AT147" s="154"/>
      <c r="AU147" s="154"/>
      <c r="AV147" s="154"/>
      <c r="AW147" s="154"/>
      <c r="AX147" s="154"/>
      <c r="AY147" s="154"/>
      <c r="AZ147" s="154"/>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3" t="e">
        <f t="shared" ref="EU147" si="2044">IF(T148="",4,IF(T146+T147&lt;80,4,""))</f>
        <v>#N/A</v>
      </c>
      <c r="EV147" s="63" t="e">
        <f t="shared" ref="EV147" si="2045">IF(W148="",5,IF(W146+W147&lt;60,5,""))</f>
        <v>#N/A</v>
      </c>
      <c r="EW147" s="63" t="e">
        <f t="shared" ref="EW147" si="2046">IF(Z148="",6,IF(Z146+Z147&lt;40,6,""))</f>
        <v>#N/A</v>
      </c>
      <c r="EX147" s="180"/>
      <c r="EY147" s="66"/>
      <c r="EZ147" s="66"/>
      <c r="FA147" s="66"/>
      <c r="FB147" s="177"/>
      <c r="FC147" s="174"/>
      <c r="FD147" s="174"/>
      <c r="FE147" s="177"/>
      <c r="GG147" s="96"/>
    </row>
    <row r="148" spans="1:189" ht="18.75" customHeight="1" thickBot="1" x14ac:dyDescent="0.3">
      <c r="A148" s="157"/>
      <c r="B148" s="162"/>
      <c r="C148" s="162"/>
      <c r="D148" s="162"/>
      <c r="E148" s="162"/>
      <c r="F148" s="162"/>
      <c r="G148" s="162"/>
      <c r="H148" s="73" t="s">
        <v>53</v>
      </c>
      <c r="I148" s="74" t="e">
        <f t="shared" ref="I148:AF148" si="2047">IF($GG146="","",INDEX(بيانات,$GG147,COLUMN(I$12)))</f>
        <v>#N/A</v>
      </c>
      <c r="J148" s="74" t="e">
        <f t="shared" si="2047"/>
        <v>#N/A</v>
      </c>
      <c r="K148" s="74" t="e">
        <f t="shared" si="2047"/>
        <v>#N/A</v>
      </c>
      <c r="L148" s="74" t="e">
        <f t="shared" si="2047"/>
        <v>#N/A</v>
      </c>
      <c r="M148" s="74" t="e">
        <f t="shared" si="2047"/>
        <v>#N/A</v>
      </c>
      <c r="N148" s="74" t="e">
        <f t="shared" si="2047"/>
        <v>#N/A</v>
      </c>
      <c r="O148" s="74" t="e">
        <f t="shared" si="2047"/>
        <v>#N/A</v>
      </c>
      <c r="P148" s="74" t="e">
        <f t="shared" si="2047"/>
        <v>#N/A</v>
      </c>
      <c r="Q148" s="74" t="e">
        <f t="shared" si="2047"/>
        <v>#N/A</v>
      </c>
      <c r="R148" s="74" t="e">
        <f t="shared" si="2047"/>
        <v>#N/A</v>
      </c>
      <c r="S148" s="74" t="e">
        <f t="shared" si="2047"/>
        <v>#N/A</v>
      </c>
      <c r="T148" s="74" t="e">
        <f t="shared" si="2047"/>
        <v>#N/A</v>
      </c>
      <c r="U148" s="74" t="e">
        <f t="shared" si="2047"/>
        <v>#N/A</v>
      </c>
      <c r="V148" s="74" t="e">
        <f t="shared" si="2047"/>
        <v>#N/A</v>
      </c>
      <c r="W148" s="74" t="e">
        <f t="shared" si="2047"/>
        <v>#N/A</v>
      </c>
      <c r="X148" s="74" t="e">
        <f t="shared" si="2047"/>
        <v>#N/A</v>
      </c>
      <c r="Y148" s="74" t="e">
        <f t="shared" si="2047"/>
        <v>#N/A</v>
      </c>
      <c r="Z148" s="74" t="e">
        <f t="shared" si="2047"/>
        <v>#N/A</v>
      </c>
      <c r="AA148" s="74" t="e">
        <f t="shared" si="2047"/>
        <v>#N/A</v>
      </c>
      <c r="AB148" s="74" t="e">
        <f t="shared" si="2047"/>
        <v>#N/A</v>
      </c>
      <c r="AC148" s="74" t="e">
        <f t="shared" si="2047"/>
        <v>#N/A</v>
      </c>
      <c r="AD148" s="74" t="e">
        <f t="shared" si="2047"/>
        <v>#N/A</v>
      </c>
      <c r="AE148" s="74" t="e">
        <f t="shared" si="2047"/>
        <v>#N/A</v>
      </c>
      <c r="AF148" s="74" t="e">
        <f t="shared" si="2047"/>
        <v>#N/A</v>
      </c>
      <c r="AG148" s="160"/>
      <c r="AH148" s="75">
        <f t="shared" ref="AH148" si="2048">COUNT(BA148:BH148)</f>
        <v>0</v>
      </c>
      <c r="AI148" s="162"/>
      <c r="AJ148" s="162"/>
      <c r="AK148" s="165"/>
      <c r="AL148" s="167"/>
      <c r="AM148" s="76"/>
      <c r="AN148" s="76"/>
      <c r="AO148" s="77"/>
      <c r="AP148" s="78" t="e">
        <f t="shared" ref="AP148" si="2049">CONCATENATE(BH148,BG148,BF148,BE148,BD148,,BC148,BB148,BA148)</f>
        <v>#N/A</v>
      </c>
      <c r="AQ148" s="182"/>
      <c r="AR148" s="184"/>
      <c r="AS148" s="155"/>
      <c r="AT148" s="155"/>
      <c r="AU148" s="155"/>
      <c r="AV148" s="155"/>
      <c r="AW148" s="155"/>
      <c r="AX148" s="155"/>
      <c r="AY148" s="155"/>
      <c r="AZ148" s="155"/>
      <c r="BA148" s="79" t="e">
        <f t="shared" ref="BA148" si="2050">IF(K148&lt;100,1,IF(K148="XXX",1,"."))</f>
        <v>#N/A</v>
      </c>
      <c r="BB148" s="79" t="e">
        <f t="shared" ref="BB148" si="2051">IF(N148&lt;80,2,IF(N148="XXX",2,"."))</f>
        <v>#N/A</v>
      </c>
      <c r="BC148" s="79" t="e">
        <f t="shared" ref="BC148" si="2052">IF(Q148&lt;80,3,IF(Q148="XXX",3,"."))</f>
        <v>#N/A</v>
      </c>
      <c r="BD148" s="79" t="e">
        <f t="shared" ref="BD148" si="2053">IF(T148&lt;80,4,IF(W148="XXX",4,"."))</f>
        <v>#N/A</v>
      </c>
      <c r="BE148" s="79" t="e">
        <f t="shared" ref="BE148" si="2054">IF(W148&lt;60,5,IF(W148="XXX",5,"."))</f>
        <v>#N/A</v>
      </c>
      <c r="BF148" s="79" t="e">
        <f t="shared" ref="BF148" si="2055">IF(Z148&lt;40,6,IF(Z148="XXX",6,"."))</f>
        <v>#N/A</v>
      </c>
      <c r="BG148" s="79" t="e">
        <f t="shared" ref="BG148" si="2056">IF(AC148&lt;40,7,IF(AC148="XXX",7,"."))</f>
        <v>#N/A</v>
      </c>
      <c r="BH148" s="79" t="e">
        <f t="shared" ref="BH148" si="2057">IF(AF148&lt;20,8,IF(AF148="XXX",8,"."))</f>
        <v>#N/A</v>
      </c>
      <c r="BI148" s="80" t="e">
        <f t="shared" ref="BI148" si="2058">IF(BA148=1,".رياضيات",".")</f>
        <v>#N/A</v>
      </c>
      <c r="BJ148" s="80" t="e">
        <f t="shared" ref="BJ148" si="2059">IF(BB148=2,".نحوونصوص",".")</f>
        <v>#N/A</v>
      </c>
      <c r="BK148" s="80" t="e">
        <f t="shared" ref="BK148" si="2060">IF(BC148=3,".علوم",".")</f>
        <v>#N/A</v>
      </c>
      <c r="BL148" s="80" t="e">
        <f t="shared" ref="BL148" si="2061">IF(BD148=4,".تعبير واملاء وخط",".")</f>
        <v>#N/A</v>
      </c>
      <c r="BM148" s="80" t="e">
        <f t="shared" ref="BM148" si="2062">IF(BE148=5,".تربية اسلامية",".")</f>
        <v>#N/A</v>
      </c>
      <c r="BN148" s="80" t="e">
        <f t="shared" ref="BN148" si="2063">IF(BF148=6,".جغرافيا",".")</f>
        <v>#N/A</v>
      </c>
      <c r="BO148" s="80" t="e">
        <f t="shared" ref="BO148" si="2064">IF(BG148=7,".تاريخ",".")</f>
        <v>#N/A</v>
      </c>
      <c r="BP148" s="80" t="e">
        <f t="shared" ref="BP148" si="2065">IF(BH148=8,".وطنية",".")</f>
        <v>#N/A</v>
      </c>
      <c r="BQ148" s="81"/>
      <c r="BR148" s="81"/>
      <c r="BS148" s="81"/>
      <c r="BT148" s="81"/>
      <c r="BU148" s="81"/>
      <c r="BV148" s="81"/>
      <c r="BW148" s="81"/>
      <c r="BX148" s="81"/>
      <c r="BY148" s="81"/>
      <c r="BZ148" s="81"/>
      <c r="CA148" s="81"/>
      <c r="CB148" s="81"/>
      <c r="CC148" s="81"/>
      <c r="CD148" s="81"/>
      <c r="CE148" s="81"/>
      <c r="CF148" s="81"/>
      <c r="CG148" s="81"/>
      <c r="CH148" s="81"/>
      <c r="CI148" s="81"/>
      <c r="CJ148" s="81"/>
      <c r="CK148" s="81"/>
      <c r="CL148" s="81"/>
      <c r="CM148" s="81"/>
      <c r="CN148" s="81"/>
      <c r="CO148" s="81"/>
      <c r="CP148" s="81"/>
      <c r="CQ148" s="81"/>
      <c r="CR148" s="81"/>
      <c r="CS148" s="81"/>
      <c r="CT148" s="81"/>
      <c r="CU148" s="81"/>
      <c r="CV148" s="81"/>
      <c r="CW148" s="81"/>
      <c r="CX148" s="81"/>
      <c r="CY148" s="81"/>
      <c r="CZ148" s="81"/>
      <c r="DA148" s="81"/>
      <c r="DB148" s="81"/>
      <c r="DC148" s="81"/>
      <c r="DD148" s="81"/>
      <c r="DE148" s="81"/>
      <c r="DF148" s="81"/>
      <c r="DG148" s="81"/>
      <c r="DH148" s="81"/>
      <c r="DI148" s="81"/>
      <c r="DJ148" s="81"/>
      <c r="DK148" s="81"/>
      <c r="DL148" s="81"/>
      <c r="DM148" s="81"/>
      <c r="DN148" s="81"/>
      <c r="DO148" s="81"/>
      <c r="DP148" s="81"/>
      <c r="DQ148" s="81"/>
      <c r="DR148" s="81"/>
      <c r="DS148" s="81"/>
      <c r="DT148" s="81"/>
      <c r="DU148" s="81"/>
      <c r="DV148" s="81"/>
      <c r="DW148" s="81"/>
      <c r="DX148" s="81"/>
      <c r="DY148" s="81"/>
      <c r="DZ148" s="81"/>
      <c r="EA148" s="81"/>
      <c r="EB148" s="81"/>
      <c r="EC148" s="81"/>
      <c r="ED148" s="81"/>
      <c r="EE148" s="81"/>
      <c r="EF148" s="81"/>
      <c r="EG148" s="81"/>
      <c r="EH148" s="81"/>
      <c r="EI148" s="81"/>
      <c r="EJ148" s="81"/>
      <c r="EK148" s="81"/>
      <c r="EL148" s="81"/>
      <c r="EM148" s="81"/>
      <c r="EN148" s="81"/>
      <c r="EO148" s="81"/>
      <c r="EP148" s="81"/>
      <c r="EQ148" s="81"/>
      <c r="ER148" s="81"/>
      <c r="ES148" s="81"/>
      <c r="ET148" s="81"/>
      <c r="EU148" s="82" t="e">
        <f t="shared" ref="EU148" si="2066">IF(AC148="",7,IF(AC146+AC147&lt;40,7,""))</f>
        <v>#N/A</v>
      </c>
      <c r="EV148" s="82" t="e">
        <f t="shared" ref="EV148" si="2067">IF(AF148="",8,IF(AF146+AF147&lt;20,8,""))</f>
        <v>#N/A</v>
      </c>
      <c r="EW148" s="82">
        <f t="shared" ref="EW148" si="2068">IF(AO148="",9,IF(AO146+AO147&lt;40,9,""))</f>
        <v>9</v>
      </c>
      <c r="EX148" s="180"/>
      <c r="EY148" s="83"/>
      <c r="EZ148" s="83"/>
      <c r="FA148" s="83"/>
      <c r="FB148" s="178"/>
      <c r="FC148" s="175"/>
      <c r="FD148" s="175"/>
      <c r="FE148" s="178"/>
      <c r="GG148" s="96" t="str">
        <f>IF(A147="","",MATCH(A147,مرجع,0))</f>
        <v/>
      </c>
    </row>
    <row r="149" spans="1:189" ht="18" customHeight="1" x14ac:dyDescent="0.25">
      <c r="A149" s="168">
        <v>47</v>
      </c>
      <c r="B149" s="169"/>
      <c r="C149" s="169" t="e">
        <f>IF($GG149="","",INDEX(بيانات,$GG149,COLUMN(C$11)))</f>
        <v>#N/A</v>
      </c>
      <c r="D149" s="169" t="e">
        <f>IF($GG149="","",INDEX(بيانات,$GG149,COLUMN(D$11)))</f>
        <v>#N/A</v>
      </c>
      <c r="E149" s="169" t="e">
        <f>IF($GG149="","",INDEX(بيانات,$GG149,COLUMN(E$11)))</f>
        <v>#N/A</v>
      </c>
      <c r="F149" s="169" t="e">
        <f>IF($GG149="","",INDEX(بيانات,$GG149,COLUMN(F$11)))</f>
        <v>#N/A</v>
      </c>
      <c r="G149" s="169" t="e">
        <f>IF($GG149="","",INDEX(بيانات,$GG149,COLUMN(G$11)))</f>
        <v>#N/A</v>
      </c>
      <c r="H149" s="55" t="s">
        <v>50</v>
      </c>
      <c r="I149" s="56" t="e">
        <f t="shared" ref="I149:AF149" si="2069">IF($GG149="","",INDEX(بيانات,$GG149,COLUMN(I$11)))</f>
        <v>#N/A</v>
      </c>
      <c r="J149" s="56" t="e">
        <f t="shared" si="2069"/>
        <v>#N/A</v>
      </c>
      <c r="K149" s="56" t="e">
        <f t="shared" si="2069"/>
        <v>#N/A</v>
      </c>
      <c r="L149" s="56" t="e">
        <f t="shared" si="2069"/>
        <v>#N/A</v>
      </c>
      <c r="M149" s="56" t="e">
        <f t="shared" si="2069"/>
        <v>#N/A</v>
      </c>
      <c r="N149" s="56" t="e">
        <f t="shared" si="2069"/>
        <v>#N/A</v>
      </c>
      <c r="O149" s="56" t="e">
        <f t="shared" si="2069"/>
        <v>#N/A</v>
      </c>
      <c r="P149" s="56" t="e">
        <f t="shared" si="2069"/>
        <v>#N/A</v>
      </c>
      <c r="Q149" s="56" t="e">
        <f t="shared" si="2069"/>
        <v>#N/A</v>
      </c>
      <c r="R149" s="56" t="e">
        <f t="shared" si="2069"/>
        <v>#N/A</v>
      </c>
      <c r="S149" s="56" t="e">
        <f t="shared" si="2069"/>
        <v>#N/A</v>
      </c>
      <c r="T149" s="56" t="e">
        <f t="shared" si="2069"/>
        <v>#N/A</v>
      </c>
      <c r="U149" s="56" t="e">
        <f t="shared" si="2069"/>
        <v>#N/A</v>
      </c>
      <c r="V149" s="56" t="e">
        <f t="shared" si="2069"/>
        <v>#N/A</v>
      </c>
      <c r="W149" s="56" t="e">
        <f t="shared" si="2069"/>
        <v>#N/A</v>
      </c>
      <c r="X149" s="56" t="e">
        <f t="shared" si="2069"/>
        <v>#N/A</v>
      </c>
      <c r="Y149" s="56" t="e">
        <f t="shared" si="2069"/>
        <v>#N/A</v>
      </c>
      <c r="Z149" s="56" t="e">
        <f t="shared" si="2069"/>
        <v>#N/A</v>
      </c>
      <c r="AA149" s="56" t="e">
        <f t="shared" si="2069"/>
        <v>#N/A</v>
      </c>
      <c r="AB149" s="56" t="e">
        <f t="shared" si="2069"/>
        <v>#N/A</v>
      </c>
      <c r="AC149" s="56" t="e">
        <f t="shared" si="2069"/>
        <v>#N/A</v>
      </c>
      <c r="AD149" s="56" t="e">
        <f t="shared" si="2069"/>
        <v>#N/A</v>
      </c>
      <c r="AE149" s="56" t="e">
        <f t="shared" si="2069"/>
        <v>#N/A</v>
      </c>
      <c r="AF149" s="56" t="e">
        <f t="shared" si="2069"/>
        <v>#N/A</v>
      </c>
      <c r="AG149" s="158" t="str">
        <f t="shared" ref="AG149" si="2070">IF(AJ149&gt;=1,"دورثان","ناجح")</f>
        <v>ناجح</v>
      </c>
      <c r="AH149" s="58"/>
      <c r="AI149" s="161"/>
      <c r="AJ149" s="161"/>
      <c r="AK149" s="163"/>
      <c r="AL149" s="166"/>
      <c r="AM149" s="59"/>
      <c r="AN149" s="59"/>
      <c r="AO149" s="60"/>
      <c r="AP149" s="61"/>
      <c r="AQ149" s="181" t="e">
        <f t="shared" ref="AQ149" si="2071">CONCATENATE(BI151,BJ151,BK151,,BL151,BM151,,BN151,BO151,BP151)</f>
        <v>#N/A</v>
      </c>
      <c r="AR149" s="183" t="e">
        <f t="shared" ref="AR149" si="2072">K149:K150+N149:N150+Q149:Q150+T149:T150+W149:W150+Z149:Z150+AC149:AC150+AF149:AF150+AO149:AO150</f>
        <v>#N/A</v>
      </c>
      <c r="AS149" s="154" t="e">
        <f t="shared" ref="AS149" si="2073">IF(K151&lt;100,100-K151,IF(K151="XXX",100,"."))</f>
        <v>#N/A</v>
      </c>
      <c r="AT149" s="154" t="e">
        <f t="shared" ref="AT149" si="2074">IF(N151&lt;80,80-N151,IF(N151="XXX",80,"."))</f>
        <v>#N/A</v>
      </c>
      <c r="AU149" s="154" t="e">
        <f t="shared" ref="AU149" si="2075">IF(Q151&lt;80,80-Q151,IF(Q151="XXX",80,"."))</f>
        <v>#N/A</v>
      </c>
      <c r="AV149" s="154" t="e">
        <f t="shared" ref="AV149" si="2076">IF(T151&lt;80,80-T151,IF(T151="XXX",80,"."))</f>
        <v>#N/A</v>
      </c>
      <c r="AW149" s="154" t="e">
        <f t="shared" ref="AW149" si="2077">IF(W151&lt;60,60-W151,IF(W151="XXX",60,"."))</f>
        <v>#N/A</v>
      </c>
      <c r="AX149" s="154" t="e">
        <f t="shared" ref="AX149" si="2078">IF(Z151&lt;40,40-Z151,IF(Z151="XXX",40,"."))</f>
        <v>#N/A</v>
      </c>
      <c r="AY149" s="154" t="e">
        <f t="shared" ref="AY149" si="2079">IF(AC151&lt;40,40-AC151,IF(AC151="XXX",40,"."))</f>
        <v>#N/A</v>
      </c>
      <c r="AZ149" s="154" t="e">
        <f t="shared" ref="AZ149" si="2080">IF(AF151&lt;20,20-AF151,IF(AF151="XXX",20,"."))</f>
        <v>#N/A</v>
      </c>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3" t="e">
        <f t="shared" ref="EU149" si="2081">IF(K151="",1,IF(K149+K150&lt;100,1,""))</f>
        <v>#N/A</v>
      </c>
      <c r="EV149" s="63" t="e">
        <f t="shared" ref="EV149" si="2082">IF(N151="",2,IF(N149+N150&lt;80,2,""))</f>
        <v>#N/A</v>
      </c>
      <c r="EW149" s="63" t="e">
        <f t="shared" ref="EW149" si="2083">IF(Q151="",3,IF(Q149+Q150&lt;80,3,""))</f>
        <v>#N/A</v>
      </c>
      <c r="EX149" s="180">
        <v>47</v>
      </c>
      <c r="EY149" s="64" t="str">
        <f t="shared" ref="EY149" si="2084">IF(AG149="","7",IF(AG149&lt;40,7,"*"))</f>
        <v>*</v>
      </c>
      <c r="EZ149" s="64" t="str">
        <f t="shared" ref="EZ149" si="2085">IF(AJ149="","8",IF(AJ149&lt;20,8,"*"))</f>
        <v>8</v>
      </c>
      <c r="FA149" s="65" t="e">
        <f t="shared" ref="FA149" si="2086">IF(AS149="","9",IF(AS149&lt;40,9,"*"))</f>
        <v>#N/A</v>
      </c>
      <c r="FB149" s="176">
        <f>IF(FC149="","",SUBTOTAL(2,$FC$11:FC149))</f>
        <v>47</v>
      </c>
      <c r="FC149" s="173">
        <f t="shared" ref="FC149" si="2087">IF(AG149="ناجح",ROW(),"")</f>
        <v>149</v>
      </c>
      <c r="FD149" s="173" t="str">
        <f t="shared" ref="FD149" si="2088">IF(AG149="دورثان",ROW(),"")</f>
        <v/>
      </c>
      <c r="FE149" s="176" t="str">
        <f>IF(FD149="","",SUBTOTAL(2,$FD$11:FD149))</f>
        <v/>
      </c>
      <c r="GG149" s="96" t="e">
        <f>IF(A149="","",MATCH(A149,مرجع,0))</f>
        <v>#N/A</v>
      </c>
    </row>
    <row r="150" spans="1:189" ht="18" customHeight="1" x14ac:dyDescent="0.25">
      <c r="A150" s="156"/>
      <c r="B150" s="161"/>
      <c r="C150" s="161"/>
      <c r="D150" s="161"/>
      <c r="E150" s="161"/>
      <c r="F150" s="161"/>
      <c r="G150" s="161"/>
      <c r="H150" s="67" t="s">
        <v>52</v>
      </c>
      <c r="I150" s="56" t="e">
        <f t="shared" ref="I150:AF150" si="2089">IF($GG149="","",INDEX(بيانات,$GG150,COLUMN(I$12)))</f>
        <v>#N/A</v>
      </c>
      <c r="J150" s="56" t="e">
        <f t="shared" si="2089"/>
        <v>#N/A</v>
      </c>
      <c r="K150" s="56" t="e">
        <f t="shared" si="2089"/>
        <v>#N/A</v>
      </c>
      <c r="L150" s="56" t="e">
        <f t="shared" si="2089"/>
        <v>#N/A</v>
      </c>
      <c r="M150" s="56" t="e">
        <f t="shared" si="2089"/>
        <v>#N/A</v>
      </c>
      <c r="N150" s="56" t="e">
        <f t="shared" si="2089"/>
        <v>#N/A</v>
      </c>
      <c r="O150" s="56" t="e">
        <f t="shared" si="2089"/>
        <v>#N/A</v>
      </c>
      <c r="P150" s="56" t="e">
        <f t="shared" si="2089"/>
        <v>#N/A</v>
      </c>
      <c r="Q150" s="56" t="e">
        <f t="shared" si="2089"/>
        <v>#N/A</v>
      </c>
      <c r="R150" s="56" t="e">
        <f t="shared" si="2089"/>
        <v>#N/A</v>
      </c>
      <c r="S150" s="56" t="e">
        <f t="shared" si="2089"/>
        <v>#N/A</v>
      </c>
      <c r="T150" s="56" t="e">
        <f t="shared" si="2089"/>
        <v>#N/A</v>
      </c>
      <c r="U150" s="56" t="e">
        <f t="shared" si="2089"/>
        <v>#N/A</v>
      </c>
      <c r="V150" s="56" t="e">
        <f t="shared" si="2089"/>
        <v>#N/A</v>
      </c>
      <c r="W150" s="56" t="e">
        <f t="shared" si="2089"/>
        <v>#N/A</v>
      </c>
      <c r="X150" s="56" t="e">
        <f t="shared" si="2089"/>
        <v>#N/A</v>
      </c>
      <c r="Y150" s="56" t="e">
        <f t="shared" si="2089"/>
        <v>#N/A</v>
      </c>
      <c r="Z150" s="56" t="e">
        <f t="shared" si="2089"/>
        <v>#N/A</v>
      </c>
      <c r="AA150" s="56" t="e">
        <f t="shared" si="2089"/>
        <v>#N/A</v>
      </c>
      <c r="AB150" s="56" t="e">
        <f t="shared" si="2089"/>
        <v>#N/A</v>
      </c>
      <c r="AC150" s="56" t="e">
        <f t="shared" si="2089"/>
        <v>#N/A</v>
      </c>
      <c r="AD150" s="56" t="e">
        <f t="shared" si="2089"/>
        <v>#N/A</v>
      </c>
      <c r="AE150" s="56" t="e">
        <f t="shared" si="2089"/>
        <v>#N/A</v>
      </c>
      <c r="AF150" s="56" t="e">
        <f t="shared" si="2089"/>
        <v>#N/A</v>
      </c>
      <c r="AG150" s="159"/>
      <c r="AH150" s="70"/>
      <c r="AI150" s="161"/>
      <c r="AJ150" s="161"/>
      <c r="AK150" s="164"/>
      <c r="AL150" s="166"/>
      <c r="AM150" s="71"/>
      <c r="AN150" s="71"/>
      <c r="AO150" s="60"/>
      <c r="AP150" s="72"/>
      <c r="AQ150" s="181"/>
      <c r="AR150" s="183"/>
      <c r="AS150" s="154"/>
      <c r="AT150" s="154"/>
      <c r="AU150" s="154"/>
      <c r="AV150" s="154"/>
      <c r="AW150" s="154"/>
      <c r="AX150" s="154"/>
      <c r="AY150" s="154"/>
      <c r="AZ150" s="154"/>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3" t="e">
        <f t="shared" ref="EU150" si="2090">IF(T151="",4,IF(T149+T150&lt;80,4,""))</f>
        <v>#N/A</v>
      </c>
      <c r="EV150" s="63" t="e">
        <f t="shared" ref="EV150" si="2091">IF(W151="",5,IF(W149+W150&lt;60,5,""))</f>
        <v>#N/A</v>
      </c>
      <c r="EW150" s="63" t="e">
        <f t="shared" ref="EW150" si="2092">IF(Z151="",6,IF(Z149+Z150&lt;40,6,""))</f>
        <v>#N/A</v>
      </c>
      <c r="EX150" s="180"/>
      <c r="EY150" s="66"/>
      <c r="EZ150" s="66"/>
      <c r="FA150" s="66"/>
      <c r="FB150" s="177"/>
      <c r="FC150" s="174"/>
      <c r="FD150" s="174"/>
      <c r="FE150" s="177"/>
      <c r="GG150" s="96"/>
    </row>
    <row r="151" spans="1:189" ht="18.75" customHeight="1" thickBot="1" x14ac:dyDescent="0.3">
      <c r="A151" s="157"/>
      <c r="B151" s="162"/>
      <c r="C151" s="162"/>
      <c r="D151" s="162"/>
      <c r="E151" s="162"/>
      <c r="F151" s="162"/>
      <c r="G151" s="162"/>
      <c r="H151" s="73" t="s">
        <v>53</v>
      </c>
      <c r="I151" s="74" t="e">
        <f t="shared" ref="I151:AF151" si="2093">IF($GG149="","",INDEX(بيانات,$GG150,COLUMN(I$12)))</f>
        <v>#N/A</v>
      </c>
      <c r="J151" s="74" t="e">
        <f t="shared" si="2093"/>
        <v>#N/A</v>
      </c>
      <c r="K151" s="74" t="e">
        <f t="shared" si="2093"/>
        <v>#N/A</v>
      </c>
      <c r="L151" s="74" t="e">
        <f t="shared" si="2093"/>
        <v>#N/A</v>
      </c>
      <c r="M151" s="74" t="e">
        <f t="shared" si="2093"/>
        <v>#N/A</v>
      </c>
      <c r="N151" s="74" t="e">
        <f t="shared" si="2093"/>
        <v>#N/A</v>
      </c>
      <c r="O151" s="74" t="e">
        <f t="shared" si="2093"/>
        <v>#N/A</v>
      </c>
      <c r="P151" s="74" t="e">
        <f t="shared" si="2093"/>
        <v>#N/A</v>
      </c>
      <c r="Q151" s="74" t="e">
        <f t="shared" si="2093"/>
        <v>#N/A</v>
      </c>
      <c r="R151" s="74" t="e">
        <f t="shared" si="2093"/>
        <v>#N/A</v>
      </c>
      <c r="S151" s="74" t="e">
        <f t="shared" si="2093"/>
        <v>#N/A</v>
      </c>
      <c r="T151" s="74" t="e">
        <f t="shared" si="2093"/>
        <v>#N/A</v>
      </c>
      <c r="U151" s="74" t="e">
        <f t="shared" si="2093"/>
        <v>#N/A</v>
      </c>
      <c r="V151" s="74" t="e">
        <f t="shared" si="2093"/>
        <v>#N/A</v>
      </c>
      <c r="W151" s="74" t="e">
        <f t="shared" si="2093"/>
        <v>#N/A</v>
      </c>
      <c r="X151" s="74" t="e">
        <f t="shared" si="2093"/>
        <v>#N/A</v>
      </c>
      <c r="Y151" s="74" t="e">
        <f t="shared" si="2093"/>
        <v>#N/A</v>
      </c>
      <c r="Z151" s="74" t="e">
        <f t="shared" si="2093"/>
        <v>#N/A</v>
      </c>
      <c r="AA151" s="74" t="e">
        <f t="shared" si="2093"/>
        <v>#N/A</v>
      </c>
      <c r="AB151" s="74" t="e">
        <f t="shared" si="2093"/>
        <v>#N/A</v>
      </c>
      <c r="AC151" s="74" t="e">
        <f t="shared" si="2093"/>
        <v>#N/A</v>
      </c>
      <c r="AD151" s="74" t="e">
        <f t="shared" si="2093"/>
        <v>#N/A</v>
      </c>
      <c r="AE151" s="74" t="e">
        <f t="shared" si="2093"/>
        <v>#N/A</v>
      </c>
      <c r="AF151" s="74" t="e">
        <f t="shared" si="2093"/>
        <v>#N/A</v>
      </c>
      <c r="AG151" s="160"/>
      <c r="AH151" s="75">
        <f t="shared" ref="AH151" si="2094">COUNT(BA151:BH151)</f>
        <v>0</v>
      </c>
      <c r="AI151" s="162"/>
      <c r="AJ151" s="162"/>
      <c r="AK151" s="165"/>
      <c r="AL151" s="167"/>
      <c r="AM151" s="76"/>
      <c r="AN151" s="76"/>
      <c r="AO151" s="77"/>
      <c r="AP151" s="78" t="e">
        <f t="shared" ref="AP151" si="2095">CONCATENATE(BH151,BG151,BF151,BE151,BD151,,BC151,BB151,BA151)</f>
        <v>#N/A</v>
      </c>
      <c r="AQ151" s="182"/>
      <c r="AR151" s="184"/>
      <c r="AS151" s="155"/>
      <c r="AT151" s="155"/>
      <c r="AU151" s="155"/>
      <c r="AV151" s="155"/>
      <c r="AW151" s="155"/>
      <c r="AX151" s="155"/>
      <c r="AY151" s="155"/>
      <c r="AZ151" s="155"/>
      <c r="BA151" s="79" t="e">
        <f t="shared" ref="BA151" si="2096">IF(K151&lt;100,1,IF(K151="XXX",1,"."))</f>
        <v>#N/A</v>
      </c>
      <c r="BB151" s="79" t="e">
        <f t="shared" ref="BB151" si="2097">IF(N151&lt;80,2,IF(N151="XXX",2,"."))</f>
        <v>#N/A</v>
      </c>
      <c r="BC151" s="79" t="e">
        <f t="shared" ref="BC151" si="2098">IF(Q151&lt;80,3,IF(Q151="XXX",3,"."))</f>
        <v>#N/A</v>
      </c>
      <c r="BD151" s="79" t="e">
        <f t="shared" ref="BD151" si="2099">IF(T151&lt;80,4,IF(W151="XXX",4,"."))</f>
        <v>#N/A</v>
      </c>
      <c r="BE151" s="79" t="e">
        <f t="shared" ref="BE151" si="2100">IF(W151&lt;60,5,IF(W151="XXX",5,"."))</f>
        <v>#N/A</v>
      </c>
      <c r="BF151" s="79" t="e">
        <f t="shared" ref="BF151" si="2101">IF(Z151&lt;40,6,IF(Z151="XXX",6,"."))</f>
        <v>#N/A</v>
      </c>
      <c r="BG151" s="79" t="e">
        <f t="shared" ref="BG151" si="2102">IF(AC151&lt;40,7,IF(AC151="XXX",7,"."))</f>
        <v>#N/A</v>
      </c>
      <c r="BH151" s="79" t="e">
        <f t="shared" ref="BH151" si="2103">IF(AF151&lt;20,8,IF(AF151="XXX",8,"."))</f>
        <v>#N/A</v>
      </c>
      <c r="BI151" s="80" t="e">
        <f t="shared" ref="BI151" si="2104">IF(BA151=1,".رياضيات",".")</f>
        <v>#N/A</v>
      </c>
      <c r="BJ151" s="80" t="e">
        <f t="shared" ref="BJ151" si="2105">IF(BB151=2,".نحوونصوص",".")</f>
        <v>#N/A</v>
      </c>
      <c r="BK151" s="80" t="e">
        <f t="shared" ref="BK151" si="2106">IF(BC151=3,".علوم",".")</f>
        <v>#N/A</v>
      </c>
      <c r="BL151" s="80" t="e">
        <f t="shared" ref="BL151" si="2107">IF(BD151=4,".تعبير واملاء وخط",".")</f>
        <v>#N/A</v>
      </c>
      <c r="BM151" s="80" t="e">
        <f t="shared" ref="BM151" si="2108">IF(BE151=5,".تربية اسلامية",".")</f>
        <v>#N/A</v>
      </c>
      <c r="BN151" s="80" t="e">
        <f t="shared" ref="BN151" si="2109">IF(BF151=6,".جغرافيا",".")</f>
        <v>#N/A</v>
      </c>
      <c r="BO151" s="80" t="e">
        <f t="shared" ref="BO151" si="2110">IF(BG151=7,".تاريخ",".")</f>
        <v>#N/A</v>
      </c>
      <c r="BP151" s="80" t="e">
        <f t="shared" ref="BP151" si="2111">IF(BH151=8,".وطنية",".")</f>
        <v>#N/A</v>
      </c>
      <c r="BQ151" s="81"/>
      <c r="BR151" s="81"/>
      <c r="BS151" s="81"/>
      <c r="BT151" s="81"/>
      <c r="BU151" s="81"/>
      <c r="BV151" s="81"/>
      <c r="BW151" s="81"/>
      <c r="BX151" s="81"/>
      <c r="BY151" s="81"/>
      <c r="BZ151" s="81"/>
      <c r="CA151" s="81"/>
      <c r="CB151" s="81"/>
      <c r="CC151" s="81"/>
      <c r="CD151" s="81"/>
      <c r="CE151" s="81"/>
      <c r="CF151" s="81"/>
      <c r="CG151" s="81"/>
      <c r="CH151" s="81"/>
      <c r="CI151" s="81"/>
      <c r="CJ151" s="81"/>
      <c r="CK151" s="81"/>
      <c r="CL151" s="81"/>
      <c r="CM151" s="81"/>
      <c r="CN151" s="81"/>
      <c r="CO151" s="81"/>
      <c r="CP151" s="81"/>
      <c r="CQ151" s="81"/>
      <c r="CR151" s="81"/>
      <c r="CS151" s="81"/>
      <c r="CT151" s="81"/>
      <c r="CU151" s="81"/>
      <c r="CV151" s="81"/>
      <c r="CW151" s="81"/>
      <c r="CX151" s="81"/>
      <c r="CY151" s="81"/>
      <c r="CZ151" s="81"/>
      <c r="DA151" s="81"/>
      <c r="DB151" s="81"/>
      <c r="DC151" s="81"/>
      <c r="DD151" s="81"/>
      <c r="DE151" s="81"/>
      <c r="DF151" s="81"/>
      <c r="DG151" s="81"/>
      <c r="DH151" s="81"/>
      <c r="DI151" s="81"/>
      <c r="DJ151" s="81"/>
      <c r="DK151" s="81"/>
      <c r="DL151" s="81"/>
      <c r="DM151" s="81"/>
      <c r="DN151" s="81"/>
      <c r="DO151" s="81"/>
      <c r="DP151" s="81"/>
      <c r="DQ151" s="81"/>
      <c r="DR151" s="81"/>
      <c r="DS151" s="81"/>
      <c r="DT151" s="81"/>
      <c r="DU151" s="81"/>
      <c r="DV151" s="81"/>
      <c r="DW151" s="81"/>
      <c r="DX151" s="81"/>
      <c r="DY151" s="81"/>
      <c r="DZ151" s="81"/>
      <c r="EA151" s="81"/>
      <c r="EB151" s="81"/>
      <c r="EC151" s="81"/>
      <c r="ED151" s="81"/>
      <c r="EE151" s="81"/>
      <c r="EF151" s="81"/>
      <c r="EG151" s="81"/>
      <c r="EH151" s="81"/>
      <c r="EI151" s="81"/>
      <c r="EJ151" s="81"/>
      <c r="EK151" s="81"/>
      <c r="EL151" s="81"/>
      <c r="EM151" s="81"/>
      <c r="EN151" s="81"/>
      <c r="EO151" s="81"/>
      <c r="EP151" s="81"/>
      <c r="EQ151" s="81"/>
      <c r="ER151" s="81"/>
      <c r="ES151" s="81"/>
      <c r="ET151" s="81"/>
      <c r="EU151" s="82" t="e">
        <f t="shared" ref="EU151" si="2112">IF(AC151="",7,IF(AC149+AC150&lt;40,7,""))</f>
        <v>#N/A</v>
      </c>
      <c r="EV151" s="82" t="e">
        <f t="shared" ref="EV151" si="2113">IF(AF151="",8,IF(AF149+AF150&lt;20,8,""))</f>
        <v>#N/A</v>
      </c>
      <c r="EW151" s="82">
        <f t="shared" ref="EW151" si="2114">IF(AO151="",9,IF(AO149+AO150&lt;40,9,""))</f>
        <v>9</v>
      </c>
      <c r="EX151" s="180"/>
      <c r="EY151" s="83"/>
      <c r="EZ151" s="83"/>
      <c r="FA151" s="83"/>
      <c r="FB151" s="178"/>
      <c r="FC151" s="175"/>
      <c r="FD151" s="175"/>
      <c r="FE151" s="178"/>
      <c r="GG151" s="96" t="str">
        <f>IF(A150="","",MATCH(A150,مرجع,0))</f>
        <v/>
      </c>
    </row>
    <row r="152" spans="1:189" ht="18" customHeight="1" x14ac:dyDescent="0.25">
      <c r="A152" s="168">
        <v>48</v>
      </c>
      <c r="B152" s="169"/>
      <c r="C152" s="169" t="e">
        <f>IF($GG152="","",INDEX(بيانات,$GG152,COLUMN(C$11)))</f>
        <v>#N/A</v>
      </c>
      <c r="D152" s="169" t="e">
        <f>IF($GG152="","",INDEX(بيانات,$GG152,COLUMN(D$11)))</f>
        <v>#N/A</v>
      </c>
      <c r="E152" s="169" t="e">
        <f>IF($GG152="","",INDEX(بيانات,$GG152,COLUMN(E$11)))</f>
        <v>#N/A</v>
      </c>
      <c r="F152" s="169" t="e">
        <f>IF($GG152="","",INDEX(بيانات,$GG152,COLUMN(F$11)))</f>
        <v>#N/A</v>
      </c>
      <c r="G152" s="169" t="e">
        <f>IF($GG152="","",INDEX(بيانات,$GG152,COLUMN(G$11)))</f>
        <v>#N/A</v>
      </c>
      <c r="H152" s="55" t="s">
        <v>50</v>
      </c>
      <c r="I152" s="56" t="e">
        <f t="shared" ref="I152:AF152" si="2115">IF($GG152="","",INDEX(بيانات,$GG152,COLUMN(I$11)))</f>
        <v>#N/A</v>
      </c>
      <c r="J152" s="56" t="e">
        <f t="shared" si="2115"/>
        <v>#N/A</v>
      </c>
      <c r="K152" s="56" t="e">
        <f t="shared" si="2115"/>
        <v>#N/A</v>
      </c>
      <c r="L152" s="56" t="e">
        <f t="shared" si="2115"/>
        <v>#N/A</v>
      </c>
      <c r="M152" s="56" t="e">
        <f t="shared" si="2115"/>
        <v>#N/A</v>
      </c>
      <c r="N152" s="56" t="e">
        <f t="shared" si="2115"/>
        <v>#N/A</v>
      </c>
      <c r="O152" s="56" t="e">
        <f t="shared" si="2115"/>
        <v>#N/A</v>
      </c>
      <c r="P152" s="56" t="e">
        <f t="shared" si="2115"/>
        <v>#N/A</v>
      </c>
      <c r="Q152" s="56" t="e">
        <f t="shared" si="2115"/>
        <v>#N/A</v>
      </c>
      <c r="R152" s="56" t="e">
        <f t="shared" si="2115"/>
        <v>#N/A</v>
      </c>
      <c r="S152" s="56" t="e">
        <f t="shared" si="2115"/>
        <v>#N/A</v>
      </c>
      <c r="T152" s="56" t="e">
        <f t="shared" si="2115"/>
        <v>#N/A</v>
      </c>
      <c r="U152" s="56" t="e">
        <f t="shared" si="2115"/>
        <v>#N/A</v>
      </c>
      <c r="V152" s="56" t="e">
        <f t="shared" si="2115"/>
        <v>#N/A</v>
      </c>
      <c r="W152" s="56" t="e">
        <f t="shared" si="2115"/>
        <v>#N/A</v>
      </c>
      <c r="X152" s="56" t="e">
        <f t="shared" si="2115"/>
        <v>#N/A</v>
      </c>
      <c r="Y152" s="56" t="e">
        <f t="shared" si="2115"/>
        <v>#N/A</v>
      </c>
      <c r="Z152" s="56" t="e">
        <f t="shared" si="2115"/>
        <v>#N/A</v>
      </c>
      <c r="AA152" s="56" t="e">
        <f t="shared" si="2115"/>
        <v>#N/A</v>
      </c>
      <c r="AB152" s="56" t="e">
        <f t="shared" si="2115"/>
        <v>#N/A</v>
      </c>
      <c r="AC152" s="56" t="e">
        <f t="shared" si="2115"/>
        <v>#N/A</v>
      </c>
      <c r="AD152" s="56" t="e">
        <f t="shared" si="2115"/>
        <v>#N/A</v>
      </c>
      <c r="AE152" s="56" t="e">
        <f t="shared" si="2115"/>
        <v>#N/A</v>
      </c>
      <c r="AF152" s="56" t="e">
        <f t="shared" si="2115"/>
        <v>#N/A</v>
      </c>
      <c r="AG152" s="158" t="str">
        <f t="shared" ref="AG152" si="2116">IF(AJ152&gt;=1,"دورثان","ناجح")</f>
        <v>ناجح</v>
      </c>
      <c r="AH152" s="58"/>
      <c r="AI152" s="161"/>
      <c r="AJ152" s="161"/>
      <c r="AK152" s="163"/>
      <c r="AL152" s="166"/>
      <c r="AM152" s="59"/>
      <c r="AN152" s="59"/>
      <c r="AO152" s="60"/>
      <c r="AP152" s="61"/>
      <c r="AQ152" s="181" t="e">
        <f t="shared" ref="AQ152" si="2117">CONCATENATE(BI154,BJ154,BK154,,BL154,BM154,,BN154,BO154,BP154)</f>
        <v>#N/A</v>
      </c>
      <c r="AR152" s="183" t="e">
        <f t="shared" ref="AR152" si="2118">K152:K153+N152:N153+Q152:Q153+T152:T153+W152:W153+Z152:Z153+AC152:AC153+AF152:AF153+AO152:AO153</f>
        <v>#N/A</v>
      </c>
      <c r="AS152" s="154" t="e">
        <f t="shared" ref="AS152" si="2119">IF(K154&lt;100,100-K154,IF(K154="XXX",100,"."))</f>
        <v>#N/A</v>
      </c>
      <c r="AT152" s="154" t="e">
        <f t="shared" ref="AT152" si="2120">IF(N154&lt;80,80-N154,IF(N154="XXX",80,"."))</f>
        <v>#N/A</v>
      </c>
      <c r="AU152" s="154" t="e">
        <f t="shared" ref="AU152" si="2121">IF(Q154&lt;80,80-Q154,IF(Q154="XXX",80,"."))</f>
        <v>#N/A</v>
      </c>
      <c r="AV152" s="154" t="e">
        <f t="shared" ref="AV152" si="2122">IF(T154&lt;80,80-T154,IF(T154="XXX",80,"."))</f>
        <v>#N/A</v>
      </c>
      <c r="AW152" s="154" t="e">
        <f t="shared" ref="AW152" si="2123">IF(W154&lt;60,60-W154,IF(W154="XXX",60,"."))</f>
        <v>#N/A</v>
      </c>
      <c r="AX152" s="154" t="e">
        <f t="shared" ref="AX152" si="2124">IF(Z154&lt;40,40-Z154,IF(Z154="XXX",40,"."))</f>
        <v>#N/A</v>
      </c>
      <c r="AY152" s="154" t="e">
        <f t="shared" ref="AY152" si="2125">IF(AC154&lt;40,40-AC154,IF(AC154="XXX",40,"."))</f>
        <v>#N/A</v>
      </c>
      <c r="AZ152" s="154" t="e">
        <f t="shared" ref="AZ152" si="2126">IF(AF154&lt;20,20-AF154,IF(AF154="XXX",20,"."))</f>
        <v>#N/A</v>
      </c>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3" t="e">
        <f t="shared" ref="EU152" si="2127">IF(K154="",1,IF(K152+K153&lt;100,1,""))</f>
        <v>#N/A</v>
      </c>
      <c r="EV152" s="63" t="e">
        <f t="shared" ref="EV152" si="2128">IF(N154="",2,IF(N152+N153&lt;80,2,""))</f>
        <v>#N/A</v>
      </c>
      <c r="EW152" s="63" t="e">
        <f t="shared" ref="EW152" si="2129">IF(Q154="",3,IF(Q152+Q153&lt;80,3,""))</f>
        <v>#N/A</v>
      </c>
      <c r="EX152" s="180">
        <v>48</v>
      </c>
      <c r="EY152" s="64" t="str">
        <f t="shared" ref="EY152" si="2130">IF(AG152="","7",IF(AG152&lt;40,7,"*"))</f>
        <v>*</v>
      </c>
      <c r="EZ152" s="64" t="str">
        <f t="shared" ref="EZ152" si="2131">IF(AJ152="","8",IF(AJ152&lt;20,8,"*"))</f>
        <v>8</v>
      </c>
      <c r="FA152" s="65" t="e">
        <f t="shared" ref="FA152" si="2132">IF(AS152="","9",IF(AS152&lt;40,9,"*"))</f>
        <v>#N/A</v>
      </c>
      <c r="FB152" s="176">
        <f>IF(FC152="","",SUBTOTAL(2,$FC$11:FC152))</f>
        <v>48</v>
      </c>
      <c r="FC152" s="173">
        <f t="shared" ref="FC152" si="2133">IF(AG152="ناجح",ROW(),"")</f>
        <v>152</v>
      </c>
      <c r="FD152" s="173" t="str">
        <f t="shared" ref="FD152" si="2134">IF(AG152="دورثان",ROW(),"")</f>
        <v/>
      </c>
      <c r="FE152" s="176" t="str">
        <f>IF(FD152="","",SUBTOTAL(2,$FD$11:FD152))</f>
        <v/>
      </c>
      <c r="GG152" s="96" t="e">
        <f>IF(A152="","",MATCH(A152,مرجع,0))</f>
        <v>#N/A</v>
      </c>
    </row>
    <row r="153" spans="1:189" ht="18" customHeight="1" x14ac:dyDescent="0.25">
      <c r="A153" s="156"/>
      <c r="B153" s="161"/>
      <c r="C153" s="161"/>
      <c r="D153" s="161"/>
      <c r="E153" s="161"/>
      <c r="F153" s="161"/>
      <c r="G153" s="161"/>
      <c r="H153" s="67" t="s">
        <v>52</v>
      </c>
      <c r="I153" s="56" t="e">
        <f t="shared" ref="I153:AF153" si="2135">IF($GG152="","",INDEX(بيانات,$GG153,COLUMN(I$12)))</f>
        <v>#N/A</v>
      </c>
      <c r="J153" s="56" t="e">
        <f t="shared" si="2135"/>
        <v>#N/A</v>
      </c>
      <c r="K153" s="56" t="e">
        <f t="shared" si="2135"/>
        <v>#N/A</v>
      </c>
      <c r="L153" s="56" t="e">
        <f t="shared" si="2135"/>
        <v>#N/A</v>
      </c>
      <c r="M153" s="56" t="e">
        <f t="shared" si="2135"/>
        <v>#N/A</v>
      </c>
      <c r="N153" s="56" t="e">
        <f t="shared" si="2135"/>
        <v>#N/A</v>
      </c>
      <c r="O153" s="56" t="e">
        <f t="shared" si="2135"/>
        <v>#N/A</v>
      </c>
      <c r="P153" s="56" t="e">
        <f t="shared" si="2135"/>
        <v>#N/A</v>
      </c>
      <c r="Q153" s="56" t="e">
        <f t="shared" si="2135"/>
        <v>#N/A</v>
      </c>
      <c r="R153" s="56" t="e">
        <f t="shared" si="2135"/>
        <v>#N/A</v>
      </c>
      <c r="S153" s="56" t="e">
        <f t="shared" si="2135"/>
        <v>#N/A</v>
      </c>
      <c r="T153" s="56" t="e">
        <f t="shared" si="2135"/>
        <v>#N/A</v>
      </c>
      <c r="U153" s="56" t="e">
        <f t="shared" si="2135"/>
        <v>#N/A</v>
      </c>
      <c r="V153" s="56" t="e">
        <f t="shared" si="2135"/>
        <v>#N/A</v>
      </c>
      <c r="W153" s="56" t="e">
        <f t="shared" si="2135"/>
        <v>#N/A</v>
      </c>
      <c r="X153" s="56" t="e">
        <f t="shared" si="2135"/>
        <v>#N/A</v>
      </c>
      <c r="Y153" s="56" t="e">
        <f t="shared" si="2135"/>
        <v>#N/A</v>
      </c>
      <c r="Z153" s="56" t="e">
        <f t="shared" si="2135"/>
        <v>#N/A</v>
      </c>
      <c r="AA153" s="56" t="e">
        <f t="shared" si="2135"/>
        <v>#N/A</v>
      </c>
      <c r="AB153" s="56" t="e">
        <f t="shared" si="2135"/>
        <v>#N/A</v>
      </c>
      <c r="AC153" s="56" t="e">
        <f t="shared" si="2135"/>
        <v>#N/A</v>
      </c>
      <c r="AD153" s="56" t="e">
        <f t="shared" si="2135"/>
        <v>#N/A</v>
      </c>
      <c r="AE153" s="56" t="e">
        <f t="shared" si="2135"/>
        <v>#N/A</v>
      </c>
      <c r="AF153" s="56" t="e">
        <f t="shared" si="2135"/>
        <v>#N/A</v>
      </c>
      <c r="AG153" s="159"/>
      <c r="AH153" s="70"/>
      <c r="AI153" s="161"/>
      <c r="AJ153" s="161"/>
      <c r="AK153" s="164"/>
      <c r="AL153" s="166"/>
      <c r="AM153" s="71"/>
      <c r="AN153" s="71"/>
      <c r="AO153" s="60"/>
      <c r="AP153" s="72"/>
      <c r="AQ153" s="181"/>
      <c r="AR153" s="183"/>
      <c r="AS153" s="154"/>
      <c r="AT153" s="154"/>
      <c r="AU153" s="154"/>
      <c r="AV153" s="154"/>
      <c r="AW153" s="154"/>
      <c r="AX153" s="154"/>
      <c r="AY153" s="154"/>
      <c r="AZ153" s="154"/>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3" t="e">
        <f t="shared" ref="EU153" si="2136">IF(T154="",4,IF(T152+T153&lt;80,4,""))</f>
        <v>#N/A</v>
      </c>
      <c r="EV153" s="63" t="e">
        <f t="shared" ref="EV153" si="2137">IF(W154="",5,IF(W152+W153&lt;60,5,""))</f>
        <v>#N/A</v>
      </c>
      <c r="EW153" s="63" t="e">
        <f t="shared" ref="EW153" si="2138">IF(Z154="",6,IF(Z152+Z153&lt;40,6,""))</f>
        <v>#N/A</v>
      </c>
      <c r="EX153" s="180"/>
      <c r="EY153" s="66"/>
      <c r="EZ153" s="66"/>
      <c r="FA153" s="66"/>
      <c r="FB153" s="177"/>
      <c r="FC153" s="174"/>
      <c r="FD153" s="174"/>
      <c r="FE153" s="177"/>
      <c r="GG153" s="96"/>
    </row>
    <row r="154" spans="1:189" ht="18.75" customHeight="1" thickBot="1" x14ac:dyDescent="0.3">
      <c r="A154" s="157"/>
      <c r="B154" s="162"/>
      <c r="C154" s="162"/>
      <c r="D154" s="162"/>
      <c r="E154" s="162"/>
      <c r="F154" s="162"/>
      <c r="G154" s="162"/>
      <c r="H154" s="73" t="s">
        <v>53</v>
      </c>
      <c r="I154" s="74" t="e">
        <f t="shared" ref="I154:AF154" si="2139">IF($GG152="","",INDEX(بيانات,$GG153,COLUMN(I$12)))</f>
        <v>#N/A</v>
      </c>
      <c r="J154" s="74" t="e">
        <f t="shared" si="2139"/>
        <v>#N/A</v>
      </c>
      <c r="K154" s="74" t="e">
        <f t="shared" si="2139"/>
        <v>#N/A</v>
      </c>
      <c r="L154" s="74" t="e">
        <f t="shared" si="2139"/>
        <v>#N/A</v>
      </c>
      <c r="M154" s="74" t="e">
        <f t="shared" si="2139"/>
        <v>#N/A</v>
      </c>
      <c r="N154" s="74" t="e">
        <f t="shared" si="2139"/>
        <v>#N/A</v>
      </c>
      <c r="O154" s="74" t="e">
        <f t="shared" si="2139"/>
        <v>#N/A</v>
      </c>
      <c r="P154" s="74" t="e">
        <f t="shared" si="2139"/>
        <v>#N/A</v>
      </c>
      <c r="Q154" s="74" t="e">
        <f t="shared" si="2139"/>
        <v>#N/A</v>
      </c>
      <c r="R154" s="74" t="e">
        <f t="shared" si="2139"/>
        <v>#N/A</v>
      </c>
      <c r="S154" s="74" t="e">
        <f t="shared" si="2139"/>
        <v>#N/A</v>
      </c>
      <c r="T154" s="74" t="e">
        <f t="shared" si="2139"/>
        <v>#N/A</v>
      </c>
      <c r="U154" s="74" t="e">
        <f t="shared" si="2139"/>
        <v>#N/A</v>
      </c>
      <c r="V154" s="74" t="e">
        <f t="shared" si="2139"/>
        <v>#N/A</v>
      </c>
      <c r="W154" s="74" t="e">
        <f t="shared" si="2139"/>
        <v>#N/A</v>
      </c>
      <c r="X154" s="74" t="e">
        <f t="shared" si="2139"/>
        <v>#N/A</v>
      </c>
      <c r="Y154" s="74" t="e">
        <f t="shared" si="2139"/>
        <v>#N/A</v>
      </c>
      <c r="Z154" s="74" t="e">
        <f t="shared" si="2139"/>
        <v>#N/A</v>
      </c>
      <c r="AA154" s="74" t="e">
        <f t="shared" si="2139"/>
        <v>#N/A</v>
      </c>
      <c r="AB154" s="74" t="e">
        <f t="shared" si="2139"/>
        <v>#N/A</v>
      </c>
      <c r="AC154" s="74" t="e">
        <f t="shared" si="2139"/>
        <v>#N/A</v>
      </c>
      <c r="AD154" s="74" t="e">
        <f t="shared" si="2139"/>
        <v>#N/A</v>
      </c>
      <c r="AE154" s="74" t="e">
        <f t="shared" si="2139"/>
        <v>#N/A</v>
      </c>
      <c r="AF154" s="74" t="e">
        <f t="shared" si="2139"/>
        <v>#N/A</v>
      </c>
      <c r="AG154" s="160"/>
      <c r="AH154" s="75">
        <f t="shared" ref="AH154" si="2140">COUNT(BA154:BH154)</f>
        <v>0</v>
      </c>
      <c r="AI154" s="162"/>
      <c r="AJ154" s="162"/>
      <c r="AK154" s="165"/>
      <c r="AL154" s="167"/>
      <c r="AM154" s="76"/>
      <c r="AN154" s="76"/>
      <c r="AO154" s="77"/>
      <c r="AP154" s="78" t="e">
        <f t="shared" ref="AP154" si="2141">CONCATENATE(BH154,BG154,BF154,BE154,BD154,,BC154,BB154,BA154)</f>
        <v>#N/A</v>
      </c>
      <c r="AQ154" s="182"/>
      <c r="AR154" s="184"/>
      <c r="AS154" s="155"/>
      <c r="AT154" s="155"/>
      <c r="AU154" s="155"/>
      <c r="AV154" s="155"/>
      <c r="AW154" s="155"/>
      <c r="AX154" s="155"/>
      <c r="AY154" s="155"/>
      <c r="AZ154" s="155"/>
      <c r="BA154" s="79" t="e">
        <f t="shared" ref="BA154" si="2142">IF(K154&lt;100,1,IF(K154="XXX",1,"."))</f>
        <v>#N/A</v>
      </c>
      <c r="BB154" s="79" t="e">
        <f t="shared" ref="BB154" si="2143">IF(N154&lt;80,2,IF(N154="XXX",2,"."))</f>
        <v>#N/A</v>
      </c>
      <c r="BC154" s="79" t="e">
        <f t="shared" ref="BC154" si="2144">IF(Q154&lt;80,3,IF(Q154="XXX",3,"."))</f>
        <v>#N/A</v>
      </c>
      <c r="BD154" s="79" t="e">
        <f t="shared" ref="BD154" si="2145">IF(T154&lt;80,4,IF(W154="XXX",4,"."))</f>
        <v>#N/A</v>
      </c>
      <c r="BE154" s="79" t="e">
        <f t="shared" ref="BE154" si="2146">IF(W154&lt;60,5,IF(W154="XXX",5,"."))</f>
        <v>#N/A</v>
      </c>
      <c r="BF154" s="79" t="e">
        <f t="shared" ref="BF154" si="2147">IF(Z154&lt;40,6,IF(Z154="XXX",6,"."))</f>
        <v>#N/A</v>
      </c>
      <c r="BG154" s="79" t="e">
        <f t="shared" ref="BG154" si="2148">IF(AC154&lt;40,7,IF(AC154="XXX",7,"."))</f>
        <v>#N/A</v>
      </c>
      <c r="BH154" s="79" t="e">
        <f t="shared" ref="BH154" si="2149">IF(AF154&lt;20,8,IF(AF154="XXX",8,"."))</f>
        <v>#N/A</v>
      </c>
      <c r="BI154" s="80" t="e">
        <f t="shared" ref="BI154" si="2150">IF(BA154=1,".رياضيات",".")</f>
        <v>#N/A</v>
      </c>
      <c r="BJ154" s="80" t="e">
        <f t="shared" ref="BJ154" si="2151">IF(BB154=2,".نحوونصوص",".")</f>
        <v>#N/A</v>
      </c>
      <c r="BK154" s="80" t="e">
        <f t="shared" ref="BK154" si="2152">IF(BC154=3,".علوم",".")</f>
        <v>#N/A</v>
      </c>
      <c r="BL154" s="80" t="e">
        <f t="shared" ref="BL154" si="2153">IF(BD154=4,".تعبير واملاء وخط",".")</f>
        <v>#N/A</v>
      </c>
      <c r="BM154" s="80" t="e">
        <f t="shared" ref="BM154" si="2154">IF(BE154=5,".تربية اسلامية",".")</f>
        <v>#N/A</v>
      </c>
      <c r="BN154" s="80" t="e">
        <f t="shared" ref="BN154" si="2155">IF(BF154=6,".جغرافيا",".")</f>
        <v>#N/A</v>
      </c>
      <c r="BO154" s="80" t="e">
        <f t="shared" ref="BO154" si="2156">IF(BG154=7,".تاريخ",".")</f>
        <v>#N/A</v>
      </c>
      <c r="BP154" s="80" t="e">
        <f t="shared" ref="BP154" si="2157">IF(BH154=8,".وطنية",".")</f>
        <v>#N/A</v>
      </c>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2" t="e">
        <f t="shared" ref="EU154" si="2158">IF(AC154="",7,IF(AC152+AC153&lt;40,7,""))</f>
        <v>#N/A</v>
      </c>
      <c r="EV154" s="82" t="e">
        <f t="shared" ref="EV154" si="2159">IF(AF154="",8,IF(AF152+AF153&lt;20,8,""))</f>
        <v>#N/A</v>
      </c>
      <c r="EW154" s="82">
        <f t="shared" ref="EW154" si="2160">IF(AO154="",9,IF(AO152+AO153&lt;40,9,""))</f>
        <v>9</v>
      </c>
      <c r="EX154" s="180"/>
      <c r="EY154" s="83"/>
      <c r="EZ154" s="83"/>
      <c r="FA154" s="83"/>
      <c r="FB154" s="178"/>
      <c r="FC154" s="175"/>
      <c r="FD154" s="175"/>
      <c r="FE154" s="178"/>
      <c r="GG154" s="96" t="str">
        <f>IF(A153="","",MATCH(A153,مرجع,0))</f>
        <v/>
      </c>
    </row>
    <row r="155" spans="1:189" ht="18" customHeight="1" x14ac:dyDescent="0.25">
      <c r="A155" s="168">
        <v>49</v>
      </c>
      <c r="B155" s="169"/>
      <c r="C155" s="169" t="e">
        <f>IF($GG155="","",INDEX(بيانات,$GG155,COLUMN(C$11)))</f>
        <v>#N/A</v>
      </c>
      <c r="D155" s="169" t="e">
        <f>IF($GG155="","",INDEX(بيانات,$GG155,COLUMN(D$11)))</f>
        <v>#N/A</v>
      </c>
      <c r="E155" s="169" t="e">
        <f>IF($GG155="","",INDEX(بيانات,$GG155,COLUMN(E$11)))</f>
        <v>#N/A</v>
      </c>
      <c r="F155" s="169" t="e">
        <f>IF($GG155="","",INDEX(بيانات,$GG155,COLUMN(F$11)))</f>
        <v>#N/A</v>
      </c>
      <c r="G155" s="169" t="e">
        <f>IF($GG155="","",INDEX(بيانات,$GG155,COLUMN(G$11)))</f>
        <v>#N/A</v>
      </c>
      <c r="H155" s="55" t="s">
        <v>50</v>
      </c>
      <c r="I155" s="56" t="e">
        <f t="shared" ref="I155:AF155" si="2161">IF($GG155="","",INDEX(بيانات,$GG155,COLUMN(I$11)))</f>
        <v>#N/A</v>
      </c>
      <c r="J155" s="56" t="e">
        <f t="shared" si="2161"/>
        <v>#N/A</v>
      </c>
      <c r="K155" s="56" t="e">
        <f t="shared" si="2161"/>
        <v>#N/A</v>
      </c>
      <c r="L155" s="56" t="e">
        <f t="shared" si="2161"/>
        <v>#N/A</v>
      </c>
      <c r="M155" s="56" t="e">
        <f t="shared" si="2161"/>
        <v>#N/A</v>
      </c>
      <c r="N155" s="56" t="e">
        <f t="shared" si="2161"/>
        <v>#N/A</v>
      </c>
      <c r="O155" s="56" t="e">
        <f t="shared" si="2161"/>
        <v>#N/A</v>
      </c>
      <c r="P155" s="56" t="e">
        <f t="shared" si="2161"/>
        <v>#N/A</v>
      </c>
      <c r="Q155" s="56" t="e">
        <f t="shared" si="2161"/>
        <v>#N/A</v>
      </c>
      <c r="R155" s="56" t="e">
        <f t="shared" si="2161"/>
        <v>#N/A</v>
      </c>
      <c r="S155" s="56" t="e">
        <f t="shared" si="2161"/>
        <v>#N/A</v>
      </c>
      <c r="T155" s="56" t="e">
        <f t="shared" si="2161"/>
        <v>#N/A</v>
      </c>
      <c r="U155" s="56" t="e">
        <f t="shared" si="2161"/>
        <v>#N/A</v>
      </c>
      <c r="V155" s="56" t="e">
        <f t="shared" si="2161"/>
        <v>#N/A</v>
      </c>
      <c r="W155" s="56" t="e">
        <f t="shared" si="2161"/>
        <v>#N/A</v>
      </c>
      <c r="X155" s="56" t="e">
        <f t="shared" si="2161"/>
        <v>#N/A</v>
      </c>
      <c r="Y155" s="56" t="e">
        <f t="shared" si="2161"/>
        <v>#N/A</v>
      </c>
      <c r="Z155" s="56" t="e">
        <f t="shared" si="2161"/>
        <v>#N/A</v>
      </c>
      <c r="AA155" s="56" t="e">
        <f t="shared" si="2161"/>
        <v>#N/A</v>
      </c>
      <c r="AB155" s="56" t="e">
        <f t="shared" si="2161"/>
        <v>#N/A</v>
      </c>
      <c r="AC155" s="56" t="e">
        <f t="shared" si="2161"/>
        <v>#N/A</v>
      </c>
      <c r="AD155" s="56" t="e">
        <f t="shared" si="2161"/>
        <v>#N/A</v>
      </c>
      <c r="AE155" s="56" t="e">
        <f t="shared" si="2161"/>
        <v>#N/A</v>
      </c>
      <c r="AF155" s="56" t="e">
        <f t="shared" si="2161"/>
        <v>#N/A</v>
      </c>
      <c r="AG155" s="158" t="str">
        <f t="shared" ref="AG155" si="2162">IF(AJ155&gt;=1,"دورثان","ناجح")</f>
        <v>ناجح</v>
      </c>
      <c r="AH155" s="58"/>
      <c r="AI155" s="161"/>
      <c r="AJ155" s="161"/>
      <c r="AK155" s="163"/>
      <c r="AL155" s="166"/>
      <c r="AM155" s="59"/>
      <c r="AN155" s="59"/>
      <c r="AO155" s="60"/>
      <c r="AP155" s="61"/>
      <c r="AQ155" s="181" t="e">
        <f t="shared" ref="AQ155" si="2163">CONCATENATE(BI157,BJ157,BK157,,BL157,BM157,,BN157,BO157,BP157)</f>
        <v>#N/A</v>
      </c>
      <c r="AR155" s="183" t="e">
        <f t="shared" ref="AR155" si="2164">K155:K156+N155:N156+Q155:Q156+T155:T156+W155:W156+Z155:Z156+AC155:AC156+AF155:AF156+AO155:AO156</f>
        <v>#N/A</v>
      </c>
      <c r="AS155" s="154" t="e">
        <f t="shared" ref="AS155" si="2165">IF(K157&lt;100,100-K157,IF(K157="XXX",100,"."))</f>
        <v>#N/A</v>
      </c>
      <c r="AT155" s="154" t="e">
        <f t="shared" ref="AT155" si="2166">IF(N157&lt;80,80-N157,IF(N157="XXX",80,"."))</f>
        <v>#N/A</v>
      </c>
      <c r="AU155" s="154" t="e">
        <f t="shared" ref="AU155" si="2167">IF(Q157&lt;80,80-Q157,IF(Q157="XXX",80,"."))</f>
        <v>#N/A</v>
      </c>
      <c r="AV155" s="154" t="e">
        <f t="shared" ref="AV155" si="2168">IF(T157&lt;80,80-T157,IF(T157="XXX",80,"."))</f>
        <v>#N/A</v>
      </c>
      <c r="AW155" s="154" t="e">
        <f t="shared" ref="AW155" si="2169">IF(W157&lt;60,60-W157,IF(W157="XXX",60,"."))</f>
        <v>#N/A</v>
      </c>
      <c r="AX155" s="154" t="e">
        <f t="shared" ref="AX155" si="2170">IF(Z157&lt;40,40-Z157,IF(Z157="XXX",40,"."))</f>
        <v>#N/A</v>
      </c>
      <c r="AY155" s="154" t="e">
        <f t="shared" ref="AY155" si="2171">IF(AC157&lt;40,40-AC157,IF(AC157="XXX",40,"."))</f>
        <v>#N/A</v>
      </c>
      <c r="AZ155" s="154" t="e">
        <f t="shared" ref="AZ155" si="2172">IF(AF157&lt;20,20-AF157,IF(AF157="XXX",20,"."))</f>
        <v>#N/A</v>
      </c>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3" t="e">
        <f t="shared" ref="EU155" si="2173">IF(K157="",1,IF(K155+K156&lt;100,1,""))</f>
        <v>#N/A</v>
      </c>
      <c r="EV155" s="63" t="e">
        <f t="shared" ref="EV155" si="2174">IF(N157="",2,IF(N155+N156&lt;80,2,""))</f>
        <v>#N/A</v>
      </c>
      <c r="EW155" s="63" t="e">
        <f t="shared" ref="EW155" si="2175">IF(Q157="",3,IF(Q155+Q156&lt;80,3,""))</f>
        <v>#N/A</v>
      </c>
      <c r="EX155" s="180">
        <v>49</v>
      </c>
      <c r="EY155" s="64" t="str">
        <f t="shared" ref="EY155" si="2176">IF(AG155="","7",IF(AG155&lt;40,7,"*"))</f>
        <v>*</v>
      </c>
      <c r="EZ155" s="64" t="str">
        <f t="shared" ref="EZ155" si="2177">IF(AJ155="","8",IF(AJ155&lt;20,8,"*"))</f>
        <v>8</v>
      </c>
      <c r="FA155" s="65" t="e">
        <f t="shared" ref="FA155" si="2178">IF(AS155="","9",IF(AS155&lt;40,9,"*"))</f>
        <v>#N/A</v>
      </c>
      <c r="FB155" s="176">
        <f>IF(FC155="","",SUBTOTAL(2,$FC$11:FC155))</f>
        <v>49</v>
      </c>
      <c r="FC155" s="173">
        <f t="shared" ref="FC155" si="2179">IF(AG155="ناجح",ROW(),"")</f>
        <v>155</v>
      </c>
      <c r="FD155" s="173" t="str">
        <f t="shared" ref="FD155" si="2180">IF(AG155="دورثان",ROW(),"")</f>
        <v/>
      </c>
      <c r="FE155" s="176" t="str">
        <f>IF(FD155="","",SUBTOTAL(2,$FD$11:FD155))</f>
        <v/>
      </c>
      <c r="GG155" s="96" t="e">
        <f>IF(A155="","",MATCH(A155,مرجع,0))</f>
        <v>#N/A</v>
      </c>
    </row>
    <row r="156" spans="1:189" ht="18" customHeight="1" x14ac:dyDescent="0.25">
      <c r="A156" s="156"/>
      <c r="B156" s="161"/>
      <c r="C156" s="161"/>
      <c r="D156" s="161"/>
      <c r="E156" s="161"/>
      <c r="F156" s="161"/>
      <c r="G156" s="161"/>
      <c r="H156" s="67" t="s">
        <v>52</v>
      </c>
      <c r="I156" s="56" t="e">
        <f t="shared" ref="I156:AF156" si="2181">IF($GG155="","",INDEX(بيانات,$GG156,COLUMN(I$12)))</f>
        <v>#N/A</v>
      </c>
      <c r="J156" s="56" t="e">
        <f t="shared" si="2181"/>
        <v>#N/A</v>
      </c>
      <c r="K156" s="56" t="e">
        <f t="shared" si="2181"/>
        <v>#N/A</v>
      </c>
      <c r="L156" s="56" t="e">
        <f t="shared" si="2181"/>
        <v>#N/A</v>
      </c>
      <c r="M156" s="56" t="e">
        <f t="shared" si="2181"/>
        <v>#N/A</v>
      </c>
      <c r="N156" s="56" t="e">
        <f t="shared" si="2181"/>
        <v>#N/A</v>
      </c>
      <c r="O156" s="56" t="e">
        <f t="shared" si="2181"/>
        <v>#N/A</v>
      </c>
      <c r="P156" s="56" t="e">
        <f t="shared" si="2181"/>
        <v>#N/A</v>
      </c>
      <c r="Q156" s="56" t="e">
        <f t="shared" si="2181"/>
        <v>#N/A</v>
      </c>
      <c r="R156" s="56" t="e">
        <f t="shared" si="2181"/>
        <v>#N/A</v>
      </c>
      <c r="S156" s="56" t="e">
        <f t="shared" si="2181"/>
        <v>#N/A</v>
      </c>
      <c r="T156" s="56" t="e">
        <f t="shared" si="2181"/>
        <v>#N/A</v>
      </c>
      <c r="U156" s="56" t="e">
        <f t="shared" si="2181"/>
        <v>#N/A</v>
      </c>
      <c r="V156" s="56" t="e">
        <f t="shared" si="2181"/>
        <v>#N/A</v>
      </c>
      <c r="W156" s="56" t="e">
        <f t="shared" si="2181"/>
        <v>#N/A</v>
      </c>
      <c r="X156" s="56" t="e">
        <f t="shared" si="2181"/>
        <v>#N/A</v>
      </c>
      <c r="Y156" s="56" t="e">
        <f t="shared" si="2181"/>
        <v>#N/A</v>
      </c>
      <c r="Z156" s="56" t="e">
        <f t="shared" si="2181"/>
        <v>#N/A</v>
      </c>
      <c r="AA156" s="56" t="e">
        <f t="shared" si="2181"/>
        <v>#N/A</v>
      </c>
      <c r="AB156" s="56" t="e">
        <f t="shared" si="2181"/>
        <v>#N/A</v>
      </c>
      <c r="AC156" s="56" t="e">
        <f t="shared" si="2181"/>
        <v>#N/A</v>
      </c>
      <c r="AD156" s="56" t="e">
        <f t="shared" si="2181"/>
        <v>#N/A</v>
      </c>
      <c r="AE156" s="56" t="e">
        <f t="shared" si="2181"/>
        <v>#N/A</v>
      </c>
      <c r="AF156" s="56" t="e">
        <f t="shared" si="2181"/>
        <v>#N/A</v>
      </c>
      <c r="AG156" s="159"/>
      <c r="AH156" s="70"/>
      <c r="AI156" s="161"/>
      <c r="AJ156" s="161"/>
      <c r="AK156" s="164"/>
      <c r="AL156" s="166"/>
      <c r="AM156" s="71"/>
      <c r="AN156" s="71"/>
      <c r="AO156" s="60"/>
      <c r="AP156" s="72"/>
      <c r="AQ156" s="181"/>
      <c r="AR156" s="183"/>
      <c r="AS156" s="154"/>
      <c r="AT156" s="154"/>
      <c r="AU156" s="154"/>
      <c r="AV156" s="154"/>
      <c r="AW156" s="154"/>
      <c r="AX156" s="154"/>
      <c r="AY156" s="154"/>
      <c r="AZ156" s="154"/>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3" t="e">
        <f t="shared" ref="EU156" si="2182">IF(T157="",4,IF(T155+T156&lt;80,4,""))</f>
        <v>#N/A</v>
      </c>
      <c r="EV156" s="63" t="e">
        <f t="shared" ref="EV156" si="2183">IF(W157="",5,IF(W155+W156&lt;60,5,""))</f>
        <v>#N/A</v>
      </c>
      <c r="EW156" s="63" t="e">
        <f t="shared" ref="EW156" si="2184">IF(Z157="",6,IF(Z155+Z156&lt;40,6,""))</f>
        <v>#N/A</v>
      </c>
      <c r="EX156" s="180"/>
      <c r="EY156" s="66"/>
      <c r="EZ156" s="66"/>
      <c r="FA156" s="66"/>
      <c r="FB156" s="177"/>
      <c r="FC156" s="174"/>
      <c r="FD156" s="174"/>
      <c r="FE156" s="177"/>
      <c r="GG156" s="96"/>
    </row>
    <row r="157" spans="1:189" ht="18.75" customHeight="1" thickBot="1" x14ac:dyDescent="0.3">
      <c r="A157" s="157"/>
      <c r="B157" s="162"/>
      <c r="C157" s="162"/>
      <c r="D157" s="162"/>
      <c r="E157" s="162"/>
      <c r="F157" s="162"/>
      <c r="G157" s="162"/>
      <c r="H157" s="73" t="s">
        <v>53</v>
      </c>
      <c r="I157" s="74" t="e">
        <f t="shared" ref="I157:AF157" si="2185">IF($GG155="","",INDEX(بيانات,$GG156,COLUMN(I$12)))</f>
        <v>#N/A</v>
      </c>
      <c r="J157" s="74" t="e">
        <f t="shared" si="2185"/>
        <v>#N/A</v>
      </c>
      <c r="K157" s="74" t="e">
        <f t="shared" si="2185"/>
        <v>#N/A</v>
      </c>
      <c r="L157" s="74" t="e">
        <f t="shared" si="2185"/>
        <v>#N/A</v>
      </c>
      <c r="M157" s="74" t="e">
        <f t="shared" si="2185"/>
        <v>#N/A</v>
      </c>
      <c r="N157" s="74" t="e">
        <f t="shared" si="2185"/>
        <v>#N/A</v>
      </c>
      <c r="O157" s="74" t="e">
        <f t="shared" si="2185"/>
        <v>#N/A</v>
      </c>
      <c r="P157" s="74" t="e">
        <f t="shared" si="2185"/>
        <v>#N/A</v>
      </c>
      <c r="Q157" s="74" t="e">
        <f t="shared" si="2185"/>
        <v>#N/A</v>
      </c>
      <c r="R157" s="74" t="e">
        <f t="shared" si="2185"/>
        <v>#N/A</v>
      </c>
      <c r="S157" s="74" t="e">
        <f t="shared" si="2185"/>
        <v>#N/A</v>
      </c>
      <c r="T157" s="74" t="e">
        <f t="shared" si="2185"/>
        <v>#N/A</v>
      </c>
      <c r="U157" s="74" t="e">
        <f t="shared" si="2185"/>
        <v>#N/A</v>
      </c>
      <c r="V157" s="74" t="e">
        <f t="shared" si="2185"/>
        <v>#N/A</v>
      </c>
      <c r="W157" s="74" t="e">
        <f t="shared" si="2185"/>
        <v>#N/A</v>
      </c>
      <c r="X157" s="74" t="e">
        <f t="shared" si="2185"/>
        <v>#N/A</v>
      </c>
      <c r="Y157" s="74" t="e">
        <f t="shared" si="2185"/>
        <v>#N/A</v>
      </c>
      <c r="Z157" s="74" t="e">
        <f t="shared" si="2185"/>
        <v>#N/A</v>
      </c>
      <c r="AA157" s="74" t="e">
        <f t="shared" si="2185"/>
        <v>#N/A</v>
      </c>
      <c r="AB157" s="74" t="e">
        <f t="shared" si="2185"/>
        <v>#N/A</v>
      </c>
      <c r="AC157" s="74" t="e">
        <f t="shared" si="2185"/>
        <v>#N/A</v>
      </c>
      <c r="AD157" s="74" t="e">
        <f t="shared" si="2185"/>
        <v>#N/A</v>
      </c>
      <c r="AE157" s="74" t="e">
        <f t="shared" si="2185"/>
        <v>#N/A</v>
      </c>
      <c r="AF157" s="74" t="e">
        <f t="shared" si="2185"/>
        <v>#N/A</v>
      </c>
      <c r="AG157" s="160"/>
      <c r="AH157" s="75">
        <f t="shared" ref="AH157" si="2186">COUNT(BA157:BH157)</f>
        <v>0</v>
      </c>
      <c r="AI157" s="162"/>
      <c r="AJ157" s="162"/>
      <c r="AK157" s="165"/>
      <c r="AL157" s="167"/>
      <c r="AM157" s="76"/>
      <c r="AN157" s="76"/>
      <c r="AO157" s="77"/>
      <c r="AP157" s="78" t="e">
        <f t="shared" ref="AP157" si="2187">CONCATENATE(BH157,BG157,BF157,BE157,BD157,,BC157,BB157,BA157)</f>
        <v>#N/A</v>
      </c>
      <c r="AQ157" s="182"/>
      <c r="AR157" s="184"/>
      <c r="AS157" s="155"/>
      <c r="AT157" s="155"/>
      <c r="AU157" s="155"/>
      <c r="AV157" s="155"/>
      <c r="AW157" s="155"/>
      <c r="AX157" s="155"/>
      <c r="AY157" s="155"/>
      <c r="AZ157" s="155"/>
      <c r="BA157" s="79" t="e">
        <f t="shared" ref="BA157" si="2188">IF(K157&lt;100,1,IF(K157="XXX",1,"."))</f>
        <v>#N/A</v>
      </c>
      <c r="BB157" s="79" t="e">
        <f t="shared" ref="BB157" si="2189">IF(N157&lt;80,2,IF(N157="XXX",2,"."))</f>
        <v>#N/A</v>
      </c>
      <c r="BC157" s="79" t="e">
        <f t="shared" ref="BC157" si="2190">IF(Q157&lt;80,3,IF(Q157="XXX",3,"."))</f>
        <v>#N/A</v>
      </c>
      <c r="BD157" s="79" t="e">
        <f t="shared" ref="BD157" si="2191">IF(T157&lt;80,4,IF(W157="XXX",4,"."))</f>
        <v>#N/A</v>
      </c>
      <c r="BE157" s="79" t="e">
        <f t="shared" ref="BE157" si="2192">IF(W157&lt;60,5,IF(W157="XXX",5,"."))</f>
        <v>#N/A</v>
      </c>
      <c r="BF157" s="79" t="e">
        <f t="shared" ref="BF157" si="2193">IF(Z157&lt;40,6,IF(Z157="XXX",6,"."))</f>
        <v>#N/A</v>
      </c>
      <c r="BG157" s="79" t="e">
        <f t="shared" ref="BG157" si="2194">IF(AC157&lt;40,7,IF(AC157="XXX",7,"."))</f>
        <v>#N/A</v>
      </c>
      <c r="BH157" s="79" t="e">
        <f t="shared" ref="BH157" si="2195">IF(AF157&lt;20,8,IF(AF157="XXX",8,"."))</f>
        <v>#N/A</v>
      </c>
      <c r="BI157" s="80" t="e">
        <f t="shared" ref="BI157" si="2196">IF(BA157=1,".رياضيات",".")</f>
        <v>#N/A</v>
      </c>
      <c r="BJ157" s="80" t="e">
        <f t="shared" ref="BJ157" si="2197">IF(BB157=2,".نحوونصوص",".")</f>
        <v>#N/A</v>
      </c>
      <c r="BK157" s="80" t="e">
        <f t="shared" ref="BK157" si="2198">IF(BC157=3,".علوم",".")</f>
        <v>#N/A</v>
      </c>
      <c r="BL157" s="80" t="e">
        <f t="shared" ref="BL157" si="2199">IF(BD157=4,".تعبير واملاء وخط",".")</f>
        <v>#N/A</v>
      </c>
      <c r="BM157" s="80" t="e">
        <f t="shared" ref="BM157" si="2200">IF(BE157=5,".تربية اسلامية",".")</f>
        <v>#N/A</v>
      </c>
      <c r="BN157" s="80" t="e">
        <f t="shared" ref="BN157" si="2201">IF(BF157=6,".جغرافيا",".")</f>
        <v>#N/A</v>
      </c>
      <c r="BO157" s="80" t="e">
        <f t="shared" ref="BO157" si="2202">IF(BG157=7,".تاريخ",".")</f>
        <v>#N/A</v>
      </c>
      <c r="BP157" s="80" t="e">
        <f t="shared" ref="BP157" si="2203">IF(BH157=8,".وطنية",".")</f>
        <v>#N/A</v>
      </c>
      <c r="BQ157" s="81"/>
      <c r="BR157" s="81"/>
      <c r="BS157" s="81"/>
      <c r="BT157" s="81"/>
      <c r="BU157" s="81"/>
      <c r="BV157" s="81"/>
      <c r="BW157" s="81"/>
      <c r="BX157" s="81"/>
      <c r="BY157" s="81"/>
      <c r="BZ157" s="81"/>
      <c r="CA157" s="81"/>
      <c r="CB157" s="81"/>
      <c r="CC157" s="81"/>
      <c r="CD157" s="81"/>
      <c r="CE157" s="81"/>
      <c r="CF157" s="81"/>
      <c r="CG157" s="81"/>
      <c r="CH157" s="81"/>
      <c r="CI157" s="81"/>
      <c r="CJ157" s="81"/>
      <c r="CK157" s="81"/>
      <c r="CL157" s="81"/>
      <c r="CM157" s="81"/>
      <c r="CN157" s="81"/>
      <c r="CO157" s="81"/>
      <c r="CP157" s="81"/>
      <c r="CQ157" s="81"/>
      <c r="CR157" s="81"/>
      <c r="CS157" s="81"/>
      <c r="CT157" s="81"/>
      <c r="CU157" s="81"/>
      <c r="CV157" s="81"/>
      <c r="CW157" s="81"/>
      <c r="CX157" s="81"/>
      <c r="CY157" s="81"/>
      <c r="CZ157" s="81"/>
      <c r="DA157" s="81"/>
      <c r="DB157" s="81"/>
      <c r="DC157" s="81"/>
      <c r="DD157" s="81"/>
      <c r="DE157" s="81"/>
      <c r="DF157" s="81"/>
      <c r="DG157" s="81"/>
      <c r="DH157" s="81"/>
      <c r="DI157" s="81"/>
      <c r="DJ157" s="81"/>
      <c r="DK157" s="81"/>
      <c r="DL157" s="81"/>
      <c r="DM157" s="81"/>
      <c r="DN157" s="81"/>
      <c r="DO157" s="81"/>
      <c r="DP157" s="81"/>
      <c r="DQ157" s="81"/>
      <c r="DR157" s="81"/>
      <c r="DS157" s="81"/>
      <c r="DT157" s="81"/>
      <c r="DU157" s="81"/>
      <c r="DV157" s="81"/>
      <c r="DW157" s="81"/>
      <c r="DX157" s="81"/>
      <c r="DY157" s="81"/>
      <c r="DZ157" s="81"/>
      <c r="EA157" s="81"/>
      <c r="EB157" s="81"/>
      <c r="EC157" s="81"/>
      <c r="ED157" s="81"/>
      <c r="EE157" s="81"/>
      <c r="EF157" s="81"/>
      <c r="EG157" s="81"/>
      <c r="EH157" s="81"/>
      <c r="EI157" s="81"/>
      <c r="EJ157" s="81"/>
      <c r="EK157" s="81"/>
      <c r="EL157" s="81"/>
      <c r="EM157" s="81"/>
      <c r="EN157" s="81"/>
      <c r="EO157" s="81"/>
      <c r="EP157" s="81"/>
      <c r="EQ157" s="81"/>
      <c r="ER157" s="81"/>
      <c r="ES157" s="81"/>
      <c r="ET157" s="81"/>
      <c r="EU157" s="82" t="e">
        <f t="shared" ref="EU157" si="2204">IF(AC157="",7,IF(AC155+AC156&lt;40,7,""))</f>
        <v>#N/A</v>
      </c>
      <c r="EV157" s="82" t="e">
        <f t="shared" ref="EV157" si="2205">IF(AF157="",8,IF(AF155+AF156&lt;20,8,""))</f>
        <v>#N/A</v>
      </c>
      <c r="EW157" s="82">
        <f t="shared" ref="EW157" si="2206">IF(AO157="",9,IF(AO155+AO156&lt;40,9,""))</f>
        <v>9</v>
      </c>
      <c r="EX157" s="180"/>
      <c r="EY157" s="83"/>
      <c r="EZ157" s="83"/>
      <c r="FA157" s="83"/>
      <c r="FB157" s="178"/>
      <c r="FC157" s="175"/>
      <c r="FD157" s="175"/>
      <c r="FE157" s="178"/>
      <c r="GG157" s="96" t="str">
        <f>IF(A156="","",MATCH(A156,مرجع,0))</f>
        <v/>
      </c>
    </row>
    <row r="158" spans="1:189" ht="18" customHeight="1" x14ac:dyDescent="0.25">
      <c r="A158" s="168">
        <v>50</v>
      </c>
      <c r="B158" s="169"/>
      <c r="C158" s="169" t="e">
        <f>IF($GG158="","",INDEX(بيانات,$GG158,COLUMN(C$11)))</f>
        <v>#N/A</v>
      </c>
      <c r="D158" s="169" t="e">
        <f>IF($GG158="","",INDEX(بيانات,$GG158,COLUMN(D$11)))</f>
        <v>#N/A</v>
      </c>
      <c r="E158" s="169" t="e">
        <f>IF($GG158="","",INDEX(بيانات,$GG158,COLUMN(E$11)))</f>
        <v>#N/A</v>
      </c>
      <c r="F158" s="169" t="e">
        <f>IF($GG158="","",INDEX(بيانات,$GG158,COLUMN(F$11)))</f>
        <v>#N/A</v>
      </c>
      <c r="G158" s="169" t="e">
        <f>IF($GG158="","",INDEX(بيانات,$GG158,COLUMN(G$11)))</f>
        <v>#N/A</v>
      </c>
      <c r="H158" s="55" t="s">
        <v>50</v>
      </c>
      <c r="I158" s="56" t="e">
        <f t="shared" ref="I158:AF158" si="2207">IF($GG158="","",INDEX(بيانات,$GG158,COLUMN(I$11)))</f>
        <v>#N/A</v>
      </c>
      <c r="J158" s="56" t="e">
        <f t="shared" si="2207"/>
        <v>#N/A</v>
      </c>
      <c r="K158" s="56" t="e">
        <f t="shared" si="2207"/>
        <v>#N/A</v>
      </c>
      <c r="L158" s="56" t="e">
        <f t="shared" si="2207"/>
        <v>#N/A</v>
      </c>
      <c r="M158" s="56" t="e">
        <f t="shared" si="2207"/>
        <v>#N/A</v>
      </c>
      <c r="N158" s="56" t="e">
        <f t="shared" si="2207"/>
        <v>#N/A</v>
      </c>
      <c r="O158" s="56" t="e">
        <f t="shared" si="2207"/>
        <v>#N/A</v>
      </c>
      <c r="P158" s="56" t="e">
        <f t="shared" si="2207"/>
        <v>#N/A</v>
      </c>
      <c r="Q158" s="56" t="e">
        <f t="shared" si="2207"/>
        <v>#N/A</v>
      </c>
      <c r="R158" s="56" t="e">
        <f t="shared" si="2207"/>
        <v>#N/A</v>
      </c>
      <c r="S158" s="56" t="e">
        <f t="shared" si="2207"/>
        <v>#N/A</v>
      </c>
      <c r="T158" s="56" t="e">
        <f t="shared" si="2207"/>
        <v>#N/A</v>
      </c>
      <c r="U158" s="56" t="e">
        <f t="shared" si="2207"/>
        <v>#N/A</v>
      </c>
      <c r="V158" s="56" t="e">
        <f t="shared" si="2207"/>
        <v>#N/A</v>
      </c>
      <c r="W158" s="56" t="e">
        <f t="shared" si="2207"/>
        <v>#N/A</v>
      </c>
      <c r="X158" s="56" t="e">
        <f t="shared" si="2207"/>
        <v>#N/A</v>
      </c>
      <c r="Y158" s="56" t="e">
        <f t="shared" si="2207"/>
        <v>#N/A</v>
      </c>
      <c r="Z158" s="56" t="e">
        <f t="shared" si="2207"/>
        <v>#N/A</v>
      </c>
      <c r="AA158" s="56" t="e">
        <f t="shared" si="2207"/>
        <v>#N/A</v>
      </c>
      <c r="AB158" s="56" t="e">
        <f t="shared" si="2207"/>
        <v>#N/A</v>
      </c>
      <c r="AC158" s="56" t="e">
        <f t="shared" si="2207"/>
        <v>#N/A</v>
      </c>
      <c r="AD158" s="56" t="e">
        <f t="shared" si="2207"/>
        <v>#N/A</v>
      </c>
      <c r="AE158" s="56" t="e">
        <f t="shared" si="2207"/>
        <v>#N/A</v>
      </c>
      <c r="AF158" s="56" t="e">
        <f t="shared" si="2207"/>
        <v>#N/A</v>
      </c>
      <c r="AG158" s="158" t="str">
        <f t="shared" ref="AG158" si="2208">IF(AJ158&gt;=1,"دورثان","ناجح")</f>
        <v>ناجح</v>
      </c>
      <c r="AH158" s="58"/>
      <c r="AI158" s="161"/>
      <c r="AJ158" s="161"/>
      <c r="AK158" s="163"/>
      <c r="AL158" s="166"/>
      <c r="AM158" s="59"/>
      <c r="AN158" s="59"/>
      <c r="AO158" s="60"/>
      <c r="AP158" s="61"/>
      <c r="AQ158" s="181" t="e">
        <f t="shared" ref="AQ158" si="2209">CONCATENATE(BI160,BJ160,BK160,,BL160,BM160,,BN160,BO160,BP160)</f>
        <v>#N/A</v>
      </c>
      <c r="AR158" s="183" t="e">
        <f t="shared" ref="AR158" si="2210">K158:K159+N158:N159+Q158:Q159+T158:T159+W158:W159+Z158:Z159+AC158:AC159+AF158:AF159+AO158:AO159</f>
        <v>#N/A</v>
      </c>
      <c r="AS158" s="154" t="e">
        <f t="shared" ref="AS158" si="2211">IF(K160&lt;100,100-K160,IF(K160="XXX",100,"."))</f>
        <v>#N/A</v>
      </c>
      <c r="AT158" s="154" t="e">
        <f t="shared" ref="AT158" si="2212">IF(N160&lt;80,80-N160,IF(N160="XXX",80,"."))</f>
        <v>#N/A</v>
      </c>
      <c r="AU158" s="154" t="e">
        <f t="shared" ref="AU158" si="2213">IF(Q160&lt;80,80-Q160,IF(Q160="XXX",80,"."))</f>
        <v>#N/A</v>
      </c>
      <c r="AV158" s="154" t="e">
        <f t="shared" ref="AV158" si="2214">IF(T160&lt;80,80-T160,IF(T160="XXX",80,"."))</f>
        <v>#N/A</v>
      </c>
      <c r="AW158" s="154" t="e">
        <f t="shared" ref="AW158" si="2215">IF(W160&lt;60,60-W160,IF(W160="XXX",60,"."))</f>
        <v>#N/A</v>
      </c>
      <c r="AX158" s="154" t="e">
        <f t="shared" ref="AX158" si="2216">IF(Z160&lt;40,40-Z160,IF(Z160="XXX",40,"."))</f>
        <v>#N/A</v>
      </c>
      <c r="AY158" s="154" t="e">
        <f t="shared" ref="AY158" si="2217">IF(AC160&lt;40,40-AC160,IF(AC160="XXX",40,"."))</f>
        <v>#N/A</v>
      </c>
      <c r="AZ158" s="154" t="e">
        <f t="shared" ref="AZ158" si="2218">IF(AF160&lt;20,20-AF160,IF(AF160="XXX",20,"."))</f>
        <v>#N/A</v>
      </c>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3" t="e">
        <f t="shared" ref="EU158" si="2219">IF(K160="",1,IF(K158+K159&lt;100,1,""))</f>
        <v>#N/A</v>
      </c>
      <c r="EV158" s="63" t="e">
        <f t="shared" ref="EV158" si="2220">IF(N160="",2,IF(N158+N159&lt;80,2,""))</f>
        <v>#N/A</v>
      </c>
      <c r="EW158" s="63" t="e">
        <f t="shared" ref="EW158" si="2221">IF(Q160="",3,IF(Q158+Q159&lt;80,3,""))</f>
        <v>#N/A</v>
      </c>
      <c r="EX158" s="180">
        <v>50</v>
      </c>
      <c r="EY158" s="64" t="str">
        <f t="shared" ref="EY158" si="2222">IF(AG158="","7",IF(AG158&lt;40,7,"*"))</f>
        <v>*</v>
      </c>
      <c r="EZ158" s="64" t="str">
        <f t="shared" ref="EZ158" si="2223">IF(AJ158="","8",IF(AJ158&lt;20,8,"*"))</f>
        <v>8</v>
      </c>
      <c r="FA158" s="65" t="e">
        <f t="shared" ref="FA158" si="2224">IF(AS158="","9",IF(AS158&lt;40,9,"*"))</f>
        <v>#N/A</v>
      </c>
      <c r="FB158" s="176">
        <f>IF(FC158="","",SUBTOTAL(2,$FC$11:FC158))</f>
        <v>50</v>
      </c>
      <c r="FC158" s="173">
        <f t="shared" ref="FC158" si="2225">IF(AG158="ناجح",ROW(),"")</f>
        <v>158</v>
      </c>
      <c r="FD158" s="173" t="str">
        <f t="shared" ref="FD158" si="2226">IF(AG158="دورثان",ROW(),"")</f>
        <v/>
      </c>
      <c r="FE158" s="176" t="str">
        <f>IF(FD158="","",SUBTOTAL(2,$FD$11:FD158))</f>
        <v/>
      </c>
      <c r="GG158" s="96" t="e">
        <f>IF(A158="","",MATCH(A158,مرجع,0))</f>
        <v>#N/A</v>
      </c>
    </row>
    <row r="159" spans="1:189" ht="18" customHeight="1" x14ac:dyDescent="0.25">
      <c r="A159" s="156"/>
      <c r="B159" s="161"/>
      <c r="C159" s="161"/>
      <c r="D159" s="161"/>
      <c r="E159" s="161"/>
      <c r="F159" s="161"/>
      <c r="G159" s="161"/>
      <c r="H159" s="67" t="s">
        <v>52</v>
      </c>
      <c r="I159" s="56" t="e">
        <f t="shared" ref="I159:AF159" si="2227">IF($GG158="","",INDEX(بيانات,$GG159,COLUMN(I$12)))</f>
        <v>#N/A</v>
      </c>
      <c r="J159" s="56" t="e">
        <f t="shared" si="2227"/>
        <v>#N/A</v>
      </c>
      <c r="K159" s="56" t="e">
        <f t="shared" si="2227"/>
        <v>#N/A</v>
      </c>
      <c r="L159" s="56" t="e">
        <f t="shared" si="2227"/>
        <v>#N/A</v>
      </c>
      <c r="M159" s="56" t="e">
        <f t="shared" si="2227"/>
        <v>#N/A</v>
      </c>
      <c r="N159" s="56" t="e">
        <f t="shared" si="2227"/>
        <v>#N/A</v>
      </c>
      <c r="O159" s="56" t="e">
        <f t="shared" si="2227"/>
        <v>#N/A</v>
      </c>
      <c r="P159" s="56" t="e">
        <f t="shared" si="2227"/>
        <v>#N/A</v>
      </c>
      <c r="Q159" s="56" t="e">
        <f t="shared" si="2227"/>
        <v>#N/A</v>
      </c>
      <c r="R159" s="56" t="e">
        <f t="shared" si="2227"/>
        <v>#N/A</v>
      </c>
      <c r="S159" s="56" t="e">
        <f t="shared" si="2227"/>
        <v>#N/A</v>
      </c>
      <c r="T159" s="56" t="e">
        <f t="shared" si="2227"/>
        <v>#N/A</v>
      </c>
      <c r="U159" s="56" t="e">
        <f t="shared" si="2227"/>
        <v>#N/A</v>
      </c>
      <c r="V159" s="56" t="e">
        <f t="shared" si="2227"/>
        <v>#N/A</v>
      </c>
      <c r="W159" s="56" t="e">
        <f t="shared" si="2227"/>
        <v>#N/A</v>
      </c>
      <c r="X159" s="56" t="e">
        <f t="shared" si="2227"/>
        <v>#N/A</v>
      </c>
      <c r="Y159" s="56" t="e">
        <f t="shared" si="2227"/>
        <v>#N/A</v>
      </c>
      <c r="Z159" s="56" t="e">
        <f t="shared" si="2227"/>
        <v>#N/A</v>
      </c>
      <c r="AA159" s="56" t="e">
        <f t="shared" si="2227"/>
        <v>#N/A</v>
      </c>
      <c r="AB159" s="56" t="e">
        <f t="shared" si="2227"/>
        <v>#N/A</v>
      </c>
      <c r="AC159" s="56" t="e">
        <f t="shared" si="2227"/>
        <v>#N/A</v>
      </c>
      <c r="AD159" s="56" t="e">
        <f t="shared" si="2227"/>
        <v>#N/A</v>
      </c>
      <c r="AE159" s="56" t="e">
        <f t="shared" si="2227"/>
        <v>#N/A</v>
      </c>
      <c r="AF159" s="56" t="e">
        <f t="shared" si="2227"/>
        <v>#N/A</v>
      </c>
      <c r="AG159" s="159"/>
      <c r="AH159" s="70"/>
      <c r="AI159" s="161"/>
      <c r="AJ159" s="161"/>
      <c r="AK159" s="164"/>
      <c r="AL159" s="166"/>
      <c r="AM159" s="71"/>
      <c r="AN159" s="71"/>
      <c r="AO159" s="60"/>
      <c r="AP159" s="72"/>
      <c r="AQ159" s="181"/>
      <c r="AR159" s="183"/>
      <c r="AS159" s="154"/>
      <c r="AT159" s="154"/>
      <c r="AU159" s="154"/>
      <c r="AV159" s="154"/>
      <c r="AW159" s="154"/>
      <c r="AX159" s="154"/>
      <c r="AY159" s="154"/>
      <c r="AZ159" s="154"/>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3" t="e">
        <f t="shared" ref="EU159" si="2228">IF(T160="",4,IF(T158+T159&lt;80,4,""))</f>
        <v>#N/A</v>
      </c>
      <c r="EV159" s="63" t="e">
        <f t="shared" ref="EV159" si="2229">IF(W160="",5,IF(W158+W159&lt;60,5,""))</f>
        <v>#N/A</v>
      </c>
      <c r="EW159" s="63" t="e">
        <f t="shared" ref="EW159" si="2230">IF(Z160="",6,IF(Z158+Z159&lt;40,6,""))</f>
        <v>#N/A</v>
      </c>
      <c r="EX159" s="180"/>
      <c r="EY159" s="66"/>
      <c r="EZ159" s="66"/>
      <c r="FA159" s="66"/>
      <c r="FB159" s="177"/>
      <c r="FC159" s="174"/>
      <c r="FD159" s="174"/>
      <c r="FE159" s="177"/>
      <c r="GG159" s="96"/>
    </row>
    <row r="160" spans="1:189" ht="18.75" customHeight="1" thickBot="1" x14ac:dyDescent="0.3">
      <c r="A160" s="157"/>
      <c r="B160" s="162"/>
      <c r="C160" s="162"/>
      <c r="D160" s="162"/>
      <c r="E160" s="162"/>
      <c r="F160" s="162"/>
      <c r="G160" s="162"/>
      <c r="H160" s="73" t="s">
        <v>53</v>
      </c>
      <c r="I160" s="74" t="e">
        <f t="shared" ref="I160:AF160" si="2231">IF($GG158="","",INDEX(بيانات,$GG159,COLUMN(I$12)))</f>
        <v>#N/A</v>
      </c>
      <c r="J160" s="74" t="e">
        <f t="shared" si="2231"/>
        <v>#N/A</v>
      </c>
      <c r="K160" s="74" t="e">
        <f t="shared" si="2231"/>
        <v>#N/A</v>
      </c>
      <c r="L160" s="74" t="e">
        <f t="shared" si="2231"/>
        <v>#N/A</v>
      </c>
      <c r="M160" s="74" t="e">
        <f t="shared" si="2231"/>
        <v>#N/A</v>
      </c>
      <c r="N160" s="74" t="e">
        <f t="shared" si="2231"/>
        <v>#N/A</v>
      </c>
      <c r="O160" s="74" t="e">
        <f t="shared" si="2231"/>
        <v>#N/A</v>
      </c>
      <c r="P160" s="74" t="e">
        <f t="shared" si="2231"/>
        <v>#N/A</v>
      </c>
      <c r="Q160" s="74" t="e">
        <f t="shared" si="2231"/>
        <v>#N/A</v>
      </c>
      <c r="R160" s="74" t="e">
        <f t="shared" si="2231"/>
        <v>#N/A</v>
      </c>
      <c r="S160" s="74" t="e">
        <f t="shared" si="2231"/>
        <v>#N/A</v>
      </c>
      <c r="T160" s="74" t="e">
        <f t="shared" si="2231"/>
        <v>#N/A</v>
      </c>
      <c r="U160" s="74" t="e">
        <f t="shared" si="2231"/>
        <v>#N/A</v>
      </c>
      <c r="V160" s="74" t="e">
        <f t="shared" si="2231"/>
        <v>#N/A</v>
      </c>
      <c r="W160" s="74" t="e">
        <f t="shared" si="2231"/>
        <v>#N/A</v>
      </c>
      <c r="X160" s="74" t="e">
        <f t="shared" si="2231"/>
        <v>#N/A</v>
      </c>
      <c r="Y160" s="74" t="e">
        <f t="shared" si="2231"/>
        <v>#N/A</v>
      </c>
      <c r="Z160" s="74" t="e">
        <f t="shared" si="2231"/>
        <v>#N/A</v>
      </c>
      <c r="AA160" s="74" t="e">
        <f t="shared" si="2231"/>
        <v>#N/A</v>
      </c>
      <c r="AB160" s="74" t="e">
        <f t="shared" si="2231"/>
        <v>#N/A</v>
      </c>
      <c r="AC160" s="74" t="e">
        <f t="shared" si="2231"/>
        <v>#N/A</v>
      </c>
      <c r="AD160" s="74" t="e">
        <f t="shared" si="2231"/>
        <v>#N/A</v>
      </c>
      <c r="AE160" s="74" t="e">
        <f t="shared" si="2231"/>
        <v>#N/A</v>
      </c>
      <c r="AF160" s="74" t="e">
        <f t="shared" si="2231"/>
        <v>#N/A</v>
      </c>
      <c r="AG160" s="160"/>
      <c r="AH160" s="75">
        <f t="shared" ref="AH160" si="2232">COUNT(BA160:BH160)</f>
        <v>0</v>
      </c>
      <c r="AI160" s="162"/>
      <c r="AJ160" s="162"/>
      <c r="AK160" s="165"/>
      <c r="AL160" s="167"/>
      <c r="AM160" s="76"/>
      <c r="AN160" s="76"/>
      <c r="AO160" s="77"/>
      <c r="AP160" s="78" t="e">
        <f t="shared" ref="AP160" si="2233">CONCATENATE(BH160,BG160,BF160,BE160,BD160,,BC160,BB160,BA160)</f>
        <v>#N/A</v>
      </c>
      <c r="AQ160" s="182"/>
      <c r="AR160" s="184"/>
      <c r="AS160" s="155"/>
      <c r="AT160" s="155"/>
      <c r="AU160" s="155"/>
      <c r="AV160" s="155"/>
      <c r="AW160" s="155"/>
      <c r="AX160" s="155"/>
      <c r="AY160" s="155"/>
      <c r="AZ160" s="155"/>
      <c r="BA160" s="79" t="e">
        <f t="shared" ref="BA160" si="2234">IF(K160&lt;100,1,IF(K160="XXX",1,"."))</f>
        <v>#N/A</v>
      </c>
      <c r="BB160" s="79" t="e">
        <f t="shared" ref="BB160" si="2235">IF(N160&lt;80,2,IF(N160="XXX",2,"."))</f>
        <v>#N/A</v>
      </c>
      <c r="BC160" s="79" t="e">
        <f t="shared" ref="BC160" si="2236">IF(Q160&lt;80,3,IF(Q160="XXX",3,"."))</f>
        <v>#N/A</v>
      </c>
      <c r="BD160" s="79" t="e">
        <f t="shared" ref="BD160" si="2237">IF(T160&lt;80,4,IF(W160="XXX",4,"."))</f>
        <v>#N/A</v>
      </c>
      <c r="BE160" s="79" t="e">
        <f t="shared" ref="BE160" si="2238">IF(W160&lt;60,5,IF(W160="XXX",5,"."))</f>
        <v>#N/A</v>
      </c>
      <c r="BF160" s="79" t="e">
        <f t="shared" ref="BF160" si="2239">IF(Z160&lt;40,6,IF(Z160="XXX",6,"."))</f>
        <v>#N/A</v>
      </c>
      <c r="BG160" s="79" t="e">
        <f t="shared" ref="BG160" si="2240">IF(AC160&lt;40,7,IF(AC160="XXX",7,"."))</f>
        <v>#N/A</v>
      </c>
      <c r="BH160" s="79" t="e">
        <f t="shared" ref="BH160" si="2241">IF(AF160&lt;20,8,IF(AF160="XXX",8,"."))</f>
        <v>#N/A</v>
      </c>
      <c r="BI160" s="80" t="e">
        <f t="shared" ref="BI160" si="2242">IF(BA160=1,".رياضيات",".")</f>
        <v>#N/A</v>
      </c>
      <c r="BJ160" s="80" t="e">
        <f t="shared" ref="BJ160" si="2243">IF(BB160=2,".نحوونصوص",".")</f>
        <v>#N/A</v>
      </c>
      <c r="BK160" s="80" t="e">
        <f t="shared" ref="BK160" si="2244">IF(BC160=3,".علوم",".")</f>
        <v>#N/A</v>
      </c>
      <c r="BL160" s="80" t="e">
        <f t="shared" ref="BL160" si="2245">IF(BD160=4,".تعبير واملاء وخط",".")</f>
        <v>#N/A</v>
      </c>
      <c r="BM160" s="80" t="e">
        <f t="shared" ref="BM160" si="2246">IF(BE160=5,".تربية اسلامية",".")</f>
        <v>#N/A</v>
      </c>
      <c r="BN160" s="80" t="e">
        <f t="shared" ref="BN160" si="2247">IF(BF160=6,".جغرافيا",".")</f>
        <v>#N/A</v>
      </c>
      <c r="BO160" s="80" t="e">
        <f t="shared" ref="BO160" si="2248">IF(BG160=7,".تاريخ",".")</f>
        <v>#N/A</v>
      </c>
      <c r="BP160" s="80" t="e">
        <f t="shared" ref="BP160" si="2249">IF(BH160=8,".وطنية",".")</f>
        <v>#N/A</v>
      </c>
      <c r="BQ160" s="81"/>
      <c r="BR160" s="81"/>
      <c r="BS160" s="81"/>
      <c r="BT160" s="81"/>
      <c r="BU160" s="81"/>
      <c r="BV160" s="81"/>
      <c r="BW160" s="81"/>
      <c r="BX160" s="81"/>
      <c r="BY160" s="81"/>
      <c r="BZ160" s="81"/>
      <c r="CA160" s="81"/>
      <c r="CB160" s="81"/>
      <c r="CC160" s="81"/>
      <c r="CD160" s="81"/>
      <c r="CE160" s="81"/>
      <c r="CF160" s="81"/>
      <c r="CG160" s="81"/>
      <c r="CH160" s="81"/>
      <c r="CI160" s="81"/>
      <c r="CJ160" s="81"/>
      <c r="CK160" s="81"/>
      <c r="CL160" s="81"/>
      <c r="CM160" s="81"/>
      <c r="CN160" s="81"/>
      <c r="CO160" s="81"/>
      <c r="CP160" s="81"/>
      <c r="CQ160" s="81"/>
      <c r="CR160" s="81"/>
      <c r="CS160" s="81"/>
      <c r="CT160" s="81"/>
      <c r="CU160" s="81"/>
      <c r="CV160" s="81"/>
      <c r="CW160" s="81"/>
      <c r="CX160" s="81"/>
      <c r="CY160" s="81"/>
      <c r="CZ160" s="81"/>
      <c r="DA160" s="81"/>
      <c r="DB160" s="81"/>
      <c r="DC160" s="81"/>
      <c r="DD160" s="81"/>
      <c r="DE160" s="81"/>
      <c r="DF160" s="81"/>
      <c r="DG160" s="81"/>
      <c r="DH160" s="81"/>
      <c r="DI160" s="81"/>
      <c r="DJ160" s="81"/>
      <c r="DK160" s="81"/>
      <c r="DL160" s="81"/>
      <c r="DM160" s="81"/>
      <c r="DN160" s="81"/>
      <c r="DO160" s="81"/>
      <c r="DP160" s="81"/>
      <c r="DQ160" s="81"/>
      <c r="DR160" s="81"/>
      <c r="DS160" s="81"/>
      <c r="DT160" s="81"/>
      <c r="DU160" s="81"/>
      <c r="DV160" s="81"/>
      <c r="DW160" s="81"/>
      <c r="DX160" s="81"/>
      <c r="DY160" s="81"/>
      <c r="DZ160" s="81"/>
      <c r="EA160" s="81"/>
      <c r="EB160" s="81"/>
      <c r="EC160" s="81"/>
      <c r="ED160" s="81"/>
      <c r="EE160" s="81"/>
      <c r="EF160" s="81"/>
      <c r="EG160" s="81"/>
      <c r="EH160" s="81"/>
      <c r="EI160" s="81"/>
      <c r="EJ160" s="81"/>
      <c r="EK160" s="81"/>
      <c r="EL160" s="81"/>
      <c r="EM160" s="81"/>
      <c r="EN160" s="81"/>
      <c r="EO160" s="81"/>
      <c r="EP160" s="81"/>
      <c r="EQ160" s="81"/>
      <c r="ER160" s="81"/>
      <c r="ES160" s="81"/>
      <c r="ET160" s="81"/>
      <c r="EU160" s="82" t="e">
        <f t="shared" ref="EU160" si="2250">IF(AC160="",7,IF(AC158+AC159&lt;40,7,""))</f>
        <v>#N/A</v>
      </c>
      <c r="EV160" s="82" t="e">
        <f t="shared" ref="EV160" si="2251">IF(AF160="",8,IF(AF158+AF159&lt;20,8,""))</f>
        <v>#N/A</v>
      </c>
      <c r="EW160" s="82">
        <f t="shared" ref="EW160" si="2252">IF(AO160="",9,IF(AO158+AO159&lt;40,9,""))</f>
        <v>9</v>
      </c>
      <c r="EX160" s="180"/>
      <c r="EY160" s="83"/>
      <c r="EZ160" s="83"/>
      <c r="FA160" s="83"/>
      <c r="FB160" s="178"/>
      <c r="FC160" s="175"/>
      <c r="FD160" s="175"/>
      <c r="FE160" s="178"/>
      <c r="GG160" s="96" t="str">
        <f>IF(A159="","",MATCH(A159,مرجع,0))</f>
        <v/>
      </c>
    </row>
    <row r="161" spans="1:189" ht="18" customHeight="1" x14ac:dyDescent="0.25">
      <c r="A161" s="168">
        <v>51</v>
      </c>
      <c r="B161" s="169"/>
      <c r="C161" s="169" t="e">
        <f>IF($GG161="","",INDEX(بيانات,$GG161,COLUMN(C$11)))</f>
        <v>#N/A</v>
      </c>
      <c r="D161" s="169" t="e">
        <f>IF($GG161="","",INDEX(بيانات,$GG161,COLUMN(D$11)))</f>
        <v>#N/A</v>
      </c>
      <c r="E161" s="169" t="e">
        <f>IF($GG161="","",INDEX(بيانات,$GG161,COLUMN(E$11)))</f>
        <v>#N/A</v>
      </c>
      <c r="F161" s="169" t="e">
        <f>IF($GG161="","",INDEX(بيانات,$GG161,COLUMN(F$11)))</f>
        <v>#N/A</v>
      </c>
      <c r="G161" s="169" t="e">
        <f>IF($GG161="","",INDEX(بيانات,$GG161,COLUMN(G$11)))</f>
        <v>#N/A</v>
      </c>
      <c r="H161" s="55" t="s">
        <v>50</v>
      </c>
      <c r="I161" s="56" t="e">
        <f t="shared" ref="I161:AF161" si="2253">IF($GG161="","",INDEX(بيانات,$GG161,COLUMN(I$11)))</f>
        <v>#N/A</v>
      </c>
      <c r="J161" s="56" t="e">
        <f t="shared" si="2253"/>
        <v>#N/A</v>
      </c>
      <c r="K161" s="56" t="e">
        <f t="shared" si="2253"/>
        <v>#N/A</v>
      </c>
      <c r="L161" s="56" t="e">
        <f t="shared" si="2253"/>
        <v>#N/A</v>
      </c>
      <c r="M161" s="56" t="e">
        <f t="shared" si="2253"/>
        <v>#N/A</v>
      </c>
      <c r="N161" s="56" t="e">
        <f t="shared" si="2253"/>
        <v>#N/A</v>
      </c>
      <c r="O161" s="56" t="e">
        <f t="shared" si="2253"/>
        <v>#N/A</v>
      </c>
      <c r="P161" s="56" t="e">
        <f t="shared" si="2253"/>
        <v>#N/A</v>
      </c>
      <c r="Q161" s="56" t="e">
        <f t="shared" si="2253"/>
        <v>#N/A</v>
      </c>
      <c r="R161" s="56" t="e">
        <f t="shared" si="2253"/>
        <v>#N/A</v>
      </c>
      <c r="S161" s="56" t="e">
        <f t="shared" si="2253"/>
        <v>#N/A</v>
      </c>
      <c r="T161" s="56" t="e">
        <f t="shared" si="2253"/>
        <v>#N/A</v>
      </c>
      <c r="U161" s="56" t="e">
        <f t="shared" si="2253"/>
        <v>#N/A</v>
      </c>
      <c r="V161" s="56" t="e">
        <f t="shared" si="2253"/>
        <v>#N/A</v>
      </c>
      <c r="W161" s="56" t="e">
        <f t="shared" si="2253"/>
        <v>#N/A</v>
      </c>
      <c r="X161" s="56" t="e">
        <f t="shared" si="2253"/>
        <v>#N/A</v>
      </c>
      <c r="Y161" s="56" t="e">
        <f t="shared" si="2253"/>
        <v>#N/A</v>
      </c>
      <c r="Z161" s="56" t="e">
        <f t="shared" si="2253"/>
        <v>#N/A</v>
      </c>
      <c r="AA161" s="56" t="e">
        <f t="shared" si="2253"/>
        <v>#N/A</v>
      </c>
      <c r="AB161" s="56" t="e">
        <f t="shared" si="2253"/>
        <v>#N/A</v>
      </c>
      <c r="AC161" s="56" t="e">
        <f t="shared" si="2253"/>
        <v>#N/A</v>
      </c>
      <c r="AD161" s="56" t="e">
        <f t="shared" si="2253"/>
        <v>#N/A</v>
      </c>
      <c r="AE161" s="56" t="e">
        <f t="shared" si="2253"/>
        <v>#N/A</v>
      </c>
      <c r="AF161" s="56" t="e">
        <f t="shared" si="2253"/>
        <v>#N/A</v>
      </c>
      <c r="AG161" s="158" t="str">
        <f t="shared" ref="AG161" si="2254">IF(AJ161&gt;=1,"دورثان","ناجح")</f>
        <v>ناجح</v>
      </c>
      <c r="AH161" s="58"/>
      <c r="AI161" s="161"/>
      <c r="AJ161" s="161"/>
      <c r="AK161" s="163"/>
      <c r="AL161" s="166"/>
      <c r="AM161" s="59"/>
      <c r="AN161" s="59"/>
      <c r="AO161" s="60"/>
      <c r="AP161" s="61"/>
      <c r="AQ161" s="181" t="e">
        <f t="shared" ref="AQ161" si="2255">CONCATENATE(BI163,BJ163,BK163,,BL163,BM163,,BN163,BO163,BP163)</f>
        <v>#N/A</v>
      </c>
      <c r="AR161" s="183" t="e">
        <f t="shared" ref="AR161" si="2256">K161:K162+N161:N162+Q161:Q162+T161:T162+W161:W162+Z161:Z162+AC161:AC162+AF161:AF162+AO161:AO162</f>
        <v>#N/A</v>
      </c>
      <c r="AS161" s="154" t="e">
        <f t="shared" ref="AS161" si="2257">IF(K163&lt;100,100-K163,IF(K163="XXX",100,"."))</f>
        <v>#N/A</v>
      </c>
      <c r="AT161" s="154" t="e">
        <f t="shared" ref="AT161" si="2258">IF(N163&lt;80,80-N163,IF(N163="XXX",80,"."))</f>
        <v>#N/A</v>
      </c>
      <c r="AU161" s="154" t="e">
        <f t="shared" ref="AU161" si="2259">IF(Q163&lt;80,80-Q163,IF(Q163="XXX",80,"."))</f>
        <v>#N/A</v>
      </c>
      <c r="AV161" s="154" t="e">
        <f t="shared" ref="AV161" si="2260">IF(T163&lt;80,80-T163,IF(T163="XXX",80,"."))</f>
        <v>#N/A</v>
      </c>
      <c r="AW161" s="154" t="e">
        <f t="shared" ref="AW161" si="2261">IF(W163&lt;60,60-W163,IF(W163="XXX",60,"."))</f>
        <v>#N/A</v>
      </c>
      <c r="AX161" s="154" t="e">
        <f t="shared" ref="AX161" si="2262">IF(Z163&lt;40,40-Z163,IF(Z163="XXX",40,"."))</f>
        <v>#N/A</v>
      </c>
      <c r="AY161" s="154" t="e">
        <f t="shared" ref="AY161" si="2263">IF(AC163&lt;40,40-AC163,IF(AC163="XXX",40,"."))</f>
        <v>#N/A</v>
      </c>
      <c r="AZ161" s="154" t="e">
        <f t="shared" ref="AZ161" si="2264">IF(AF163&lt;20,20-AF163,IF(AF163="XXX",20,"."))</f>
        <v>#N/A</v>
      </c>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3" t="e">
        <f t="shared" ref="EU161" si="2265">IF(K163="",1,IF(K161+K162&lt;100,1,""))</f>
        <v>#N/A</v>
      </c>
      <c r="EV161" s="63" t="e">
        <f t="shared" ref="EV161" si="2266">IF(N163="",2,IF(N161+N162&lt;80,2,""))</f>
        <v>#N/A</v>
      </c>
      <c r="EW161" s="63" t="e">
        <f t="shared" ref="EW161" si="2267">IF(Q163="",3,IF(Q161+Q162&lt;80,3,""))</f>
        <v>#N/A</v>
      </c>
      <c r="EX161" s="180">
        <v>51</v>
      </c>
      <c r="EY161" s="64" t="str">
        <f t="shared" ref="EY161" si="2268">IF(AG161="","7",IF(AG161&lt;40,7,"*"))</f>
        <v>*</v>
      </c>
      <c r="EZ161" s="64" t="str">
        <f t="shared" ref="EZ161" si="2269">IF(AJ161="","8",IF(AJ161&lt;20,8,"*"))</f>
        <v>8</v>
      </c>
      <c r="FA161" s="65" t="e">
        <f t="shared" ref="FA161" si="2270">IF(AS161="","9",IF(AS161&lt;40,9,"*"))</f>
        <v>#N/A</v>
      </c>
      <c r="FB161" s="176">
        <f>IF(FC161="","",SUBTOTAL(2,$FC$11:FC161))</f>
        <v>51</v>
      </c>
      <c r="FC161" s="173">
        <f t="shared" ref="FC161" si="2271">IF(AG161="ناجح",ROW(),"")</f>
        <v>161</v>
      </c>
      <c r="FD161" s="173" t="str">
        <f t="shared" ref="FD161" si="2272">IF(AG161="دورثان",ROW(),"")</f>
        <v/>
      </c>
      <c r="FE161" s="176" t="str">
        <f>IF(FD161="","",SUBTOTAL(2,$FD$11:FD161))</f>
        <v/>
      </c>
      <c r="GG161" s="96" t="e">
        <f>IF(A161="","",MATCH(A161,مرجع,0))</f>
        <v>#N/A</v>
      </c>
    </row>
    <row r="162" spans="1:189" ht="18" customHeight="1" x14ac:dyDescent="0.25">
      <c r="A162" s="156"/>
      <c r="B162" s="161"/>
      <c r="C162" s="161"/>
      <c r="D162" s="161"/>
      <c r="E162" s="161"/>
      <c r="F162" s="161"/>
      <c r="G162" s="161"/>
      <c r="H162" s="67" t="s">
        <v>52</v>
      </c>
      <c r="I162" s="56" t="e">
        <f t="shared" ref="I162:AF162" si="2273">IF($GG161="","",INDEX(بيانات,$GG162,COLUMN(I$12)))</f>
        <v>#N/A</v>
      </c>
      <c r="J162" s="56" t="e">
        <f t="shared" si="2273"/>
        <v>#N/A</v>
      </c>
      <c r="K162" s="56" t="e">
        <f t="shared" si="2273"/>
        <v>#N/A</v>
      </c>
      <c r="L162" s="56" t="e">
        <f t="shared" si="2273"/>
        <v>#N/A</v>
      </c>
      <c r="M162" s="56" t="e">
        <f t="shared" si="2273"/>
        <v>#N/A</v>
      </c>
      <c r="N162" s="56" t="e">
        <f t="shared" si="2273"/>
        <v>#N/A</v>
      </c>
      <c r="O162" s="56" t="e">
        <f t="shared" si="2273"/>
        <v>#N/A</v>
      </c>
      <c r="P162" s="56" t="e">
        <f t="shared" si="2273"/>
        <v>#N/A</v>
      </c>
      <c r="Q162" s="56" t="e">
        <f t="shared" si="2273"/>
        <v>#N/A</v>
      </c>
      <c r="R162" s="56" t="e">
        <f t="shared" si="2273"/>
        <v>#N/A</v>
      </c>
      <c r="S162" s="56" t="e">
        <f t="shared" si="2273"/>
        <v>#N/A</v>
      </c>
      <c r="T162" s="56" t="e">
        <f t="shared" si="2273"/>
        <v>#N/A</v>
      </c>
      <c r="U162" s="56" t="e">
        <f t="shared" si="2273"/>
        <v>#N/A</v>
      </c>
      <c r="V162" s="56" t="e">
        <f t="shared" si="2273"/>
        <v>#N/A</v>
      </c>
      <c r="W162" s="56" t="e">
        <f t="shared" si="2273"/>
        <v>#N/A</v>
      </c>
      <c r="X162" s="56" t="e">
        <f t="shared" si="2273"/>
        <v>#N/A</v>
      </c>
      <c r="Y162" s="56" t="e">
        <f t="shared" si="2273"/>
        <v>#N/A</v>
      </c>
      <c r="Z162" s="56" t="e">
        <f t="shared" si="2273"/>
        <v>#N/A</v>
      </c>
      <c r="AA162" s="56" t="e">
        <f t="shared" si="2273"/>
        <v>#N/A</v>
      </c>
      <c r="AB162" s="56" t="e">
        <f t="shared" si="2273"/>
        <v>#N/A</v>
      </c>
      <c r="AC162" s="56" t="e">
        <f t="shared" si="2273"/>
        <v>#N/A</v>
      </c>
      <c r="AD162" s="56" t="e">
        <f t="shared" si="2273"/>
        <v>#N/A</v>
      </c>
      <c r="AE162" s="56" t="e">
        <f t="shared" si="2273"/>
        <v>#N/A</v>
      </c>
      <c r="AF162" s="56" t="e">
        <f t="shared" si="2273"/>
        <v>#N/A</v>
      </c>
      <c r="AG162" s="159"/>
      <c r="AH162" s="70"/>
      <c r="AI162" s="161"/>
      <c r="AJ162" s="161"/>
      <c r="AK162" s="164"/>
      <c r="AL162" s="166"/>
      <c r="AM162" s="71"/>
      <c r="AN162" s="71"/>
      <c r="AO162" s="60"/>
      <c r="AP162" s="72"/>
      <c r="AQ162" s="181"/>
      <c r="AR162" s="183"/>
      <c r="AS162" s="154"/>
      <c r="AT162" s="154"/>
      <c r="AU162" s="154"/>
      <c r="AV162" s="154"/>
      <c r="AW162" s="154"/>
      <c r="AX162" s="154"/>
      <c r="AY162" s="154"/>
      <c r="AZ162" s="154"/>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3" t="e">
        <f t="shared" ref="EU162" si="2274">IF(T163="",4,IF(T161+T162&lt;80,4,""))</f>
        <v>#N/A</v>
      </c>
      <c r="EV162" s="63" t="e">
        <f t="shared" ref="EV162" si="2275">IF(W163="",5,IF(W161+W162&lt;60,5,""))</f>
        <v>#N/A</v>
      </c>
      <c r="EW162" s="63" t="e">
        <f t="shared" ref="EW162" si="2276">IF(Z163="",6,IF(Z161+Z162&lt;40,6,""))</f>
        <v>#N/A</v>
      </c>
      <c r="EX162" s="180"/>
      <c r="EY162" s="66"/>
      <c r="EZ162" s="66"/>
      <c r="FA162" s="66"/>
      <c r="FB162" s="177"/>
      <c r="FC162" s="174"/>
      <c r="FD162" s="174"/>
      <c r="FE162" s="177"/>
      <c r="GG162" s="96"/>
    </row>
    <row r="163" spans="1:189" ht="18.75" customHeight="1" thickBot="1" x14ac:dyDescent="0.3">
      <c r="A163" s="157"/>
      <c r="B163" s="162"/>
      <c r="C163" s="162"/>
      <c r="D163" s="162"/>
      <c r="E163" s="162"/>
      <c r="F163" s="162"/>
      <c r="G163" s="162"/>
      <c r="H163" s="73" t="s">
        <v>53</v>
      </c>
      <c r="I163" s="74" t="e">
        <f t="shared" ref="I163:AF163" si="2277">IF($GG161="","",INDEX(بيانات,$GG162,COLUMN(I$12)))</f>
        <v>#N/A</v>
      </c>
      <c r="J163" s="74" t="e">
        <f t="shared" si="2277"/>
        <v>#N/A</v>
      </c>
      <c r="K163" s="74" t="e">
        <f t="shared" si="2277"/>
        <v>#N/A</v>
      </c>
      <c r="L163" s="74" t="e">
        <f t="shared" si="2277"/>
        <v>#N/A</v>
      </c>
      <c r="M163" s="74" t="e">
        <f t="shared" si="2277"/>
        <v>#N/A</v>
      </c>
      <c r="N163" s="74" t="e">
        <f t="shared" si="2277"/>
        <v>#N/A</v>
      </c>
      <c r="O163" s="74" t="e">
        <f t="shared" si="2277"/>
        <v>#N/A</v>
      </c>
      <c r="P163" s="74" t="e">
        <f t="shared" si="2277"/>
        <v>#N/A</v>
      </c>
      <c r="Q163" s="74" t="e">
        <f t="shared" si="2277"/>
        <v>#N/A</v>
      </c>
      <c r="R163" s="74" t="e">
        <f t="shared" si="2277"/>
        <v>#N/A</v>
      </c>
      <c r="S163" s="74" t="e">
        <f t="shared" si="2277"/>
        <v>#N/A</v>
      </c>
      <c r="T163" s="74" t="e">
        <f t="shared" si="2277"/>
        <v>#N/A</v>
      </c>
      <c r="U163" s="74" t="e">
        <f t="shared" si="2277"/>
        <v>#N/A</v>
      </c>
      <c r="V163" s="74" t="e">
        <f t="shared" si="2277"/>
        <v>#N/A</v>
      </c>
      <c r="W163" s="74" t="e">
        <f t="shared" si="2277"/>
        <v>#N/A</v>
      </c>
      <c r="X163" s="74" t="e">
        <f t="shared" si="2277"/>
        <v>#N/A</v>
      </c>
      <c r="Y163" s="74" t="e">
        <f t="shared" si="2277"/>
        <v>#N/A</v>
      </c>
      <c r="Z163" s="74" t="e">
        <f t="shared" si="2277"/>
        <v>#N/A</v>
      </c>
      <c r="AA163" s="74" t="e">
        <f t="shared" si="2277"/>
        <v>#N/A</v>
      </c>
      <c r="AB163" s="74" t="e">
        <f t="shared" si="2277"/>
        <v>#N/A</v>
      </c>
      <c r="AC163" s="74" t="e">
        <f t="shared" si="2277"/>
        <v>#N/A</v>
      </c>
      <c r="AD163" s="74" t="e">
        <f t="shared" si="2277"/>
        <v>#N/A</v>
      </c>
      <c r="AE163" s="74" t="e">
        <f t="shared" si="2277"/>
        <v>#N/A</v>
      </c>
      <c r="AF163" s="74" t="e">
        <f t="shared" si="2277"/>
        <v>#N/A</v>
      </c>
      <c r="AG163" s="160"/>
      <c r="AH163" s="75">
        <f t="shared" ref="AH163" si="2278">COUNT(BA163:BH163)</f>
        <v>0</v>
      </c>
      <c r="AI163" s="162"/>
      <c r="AJ163" s="162"/>
      <c r="AK163" s="165"/>
      <c r="AL163" s="167"/>
      <c r="AM163" s="76"/>
      <c r="AN163" s="76"/>
      <c r="AO163" s="77"/>
      <c r="AP163" s="78" t="e">
        <f t="shared" ref="AP163" si="2279">CONCATENATE(BH163,BG163,BF163,BE163,BD163,,BC163,BB163,BA163)</f>
        <v>#N/A</v>
      </c>
      <c r="AQ163" s="182"/>
      <c r="AR163" s="184"/>
      <c r="AS163" s="155"/>
      <c r="AT163" s="155"/>
      <c r="AU163" s="155"/>
      <c r="AV163" s="155"/>
      <c r="AW163" s="155"/>
      <c r="AX163" s="155"/>
      <c r="AY163" s="155"/>
      <c r="AZ163" s="155"/>
      <c r="BA163" s="79" t="e">
        <f t="shared" ref="BA163" si="2280">IF(K163&lt;100,1,IF(K163="XXX",1,"."))</f>
        <v>#N/A</v>
      </c>
      <c r="BB163" s="79" t="e">
        <f t="shared" ref="BB163" si="2281">IF(N163&lt;80,2,IF(N163="XXX",2,"."))</f>
        <v>#N/A</v>
      </c>
      <c r="BC163" s="79" t="e">
        <f t="shared" ref="BC163" si="2282">IF(Q163&lt;80,3,IF(Q163="XXX",3,"."))</f>
        <v>#N/A</v>
      </c>
      <c r="BD163" s="79" t="e">
        <f t="shared" ref="BD163" si="2283">IF(T163&lt;80,4,IF(W163="XXX",4,"."))</f>
        <v>#N/A</v>
      </c>
      <c r="BE163" s="79" t="e">
        <f t="shared" ref="BE163" si="2284">IF(W163&lt;60,5,IF(W163="XXX",5,"."))</f>
        <v>#N/A</v>
      </c>
      <c r="BF163" s="79" t="e">
        <f t="shared" ref="BF163" si="2285">IF(Z163&lt;40,6,IF(Z163="XXX",6,"."))</f>
        <v>#N/A</v>
      </c>
      <c r="BG163" s="79" t="e">
        <f t="shared" ref="BG163" si="2286">IF(AC163&lt;40,7,IF(AC163="XXX",7,"."))</f>
        <v>#N/A</v>
      </c>
      <c r="BH163" s="79" t="e">
        <f t="shared" ref="BH163" si="2287">IF(AF163&lt;20,8,IF(AF163="XXX",8,"."))</f>
        <v>#N/A</v>
      </c>
      <c r="BI163" s="80" t="e">
        <f t="shared" ref="BI163" si="2288">IF(BA163=1,".رياضيات",".")</f>
        <v>#N/A</v>
      </c>
      <c r="BJ163" s="80" t="e">
        <f t="shared" ref="BJ163" si="2289">IF(BB163=2,".نحوونصوص",".")</f>
        <v>#N/A</v>
      </c>
      <c r="BK163" s="80" t="e">
        <f t="shared" ref="BK163" si="2290">IF(BC163=3,".علوم",".")</f>
        <v>#N/A</v>
      </c>
      <c r="BL163" s="80" t="e">
        <f t="shared" ref="BL163" si="2291">IF(BD163=4,".تعبير واملاء وخط",".")</f>
        <v>#N/A</v>
      </c>
      <c r="BM163" s="80" t="e">
        <f t="shared" ref="BM163" si="2292">IF(BE163=5,".تربية اسلامية",".")</f>
        <v>#N/A</v>
      </c>
      <c r="BN163" s="80" t="e">
        <f t="shared" ref="BN163" si="2293">IF(BF163=6,".جغرافيا",".")</f>
        <v>#N/A</v>
      </c>
      <c r="BO163" s="80" t="e">
        <f t="shared" ref="BO163" si="2294">IF(BG163=7,".تاريخ",".")</f>
        <v>#N/A</v>
      </c>
      <c r="BP163" s="80" t="e">
        <f t="shared" ref="BP163" si="2295">IF(BH163=8,".وطنية",".")</f>
        <v>#N/A</v>
      </c>
      <c r="BQ163" s="81"/>
      <c r="BR163" s="81"/>
      <c r="BS163" s="81"/>
      <c r="BT163" s="81"/>
      <c r="BU163" s="81"/>
      <c r="BV163" s="81"/>
      <c r="BW163" s="81"/>
      <c r="BX163" s="81"/>
      <c r="BY163" s="81"/>
      <c r="BZ163" s="81"/>
      <c r="CA163" s="81"/>
      <c r="CB163" s="81"/>
      <c r="CC163" s="81"/>
      <c r="CD163" s="81"/>
      <c r="CE163" s="81"/>
      <c r="CF163" s="81"/>
      <c r="CG163" s="81"/>
      <c r="CH163" s="81"/>
      <c r="CI163" s="81"/>
      <c r="CJ163" s="81"/>
      <c r="CK163" s="81"/>
      <c r="CL163" s="81"/>
      <c r="CM163" s="81"/>
      <c r="CN163" s="81"/>
      <c r="CO163" s="81"/>
      <c r="CP163" s="81"/>
      <c r="CQ163" s="81"/>
      <c r="CR163" s="81"/>
      <c r="CS163" s="81"/>
      <c r="CT163" s="81"/>
      <c r="CU163" s="81"/>
      <c r="CV163" s="81"/>
      <c r="CW163" s="81"/>
      <c r="CX163" s="81"/>
      <c r="CY163" s="81"/>
      <c r="CZ163" s="81"/>
      <c r="DA163" s="81"/>
      <c r="DB163" s="81"/>
      <c r="DC163" s="81"/>
      <c r="DD163" s="81"/>
      <c r="DE163" s="81"/>
      <c r="DF163" s="81"/>
      <c r="DG163" s="81"/>
      <c r="DH163" s="81"/>
      <c r="DI163" s="81"/>
      <c r="DJ163" s="81"/>
      <c r="DK163" s="81"/>
      <c r="DL163" s="81"/>
      <c r="DM163" s="81"/>
      <c r="DN163" s="81"/>
      <c r="DO163" s="81"/>
      <c r="DP163" s="81"/>
      <c r="DQ163" s="81"/>
      <c r="DR163" s="81"/>
      <c r="DS163" s="81"/>
      <c r="DT163" s="81"/>
      <c r="DU163" s="81"/>
      <c r="DV163" s="81"/>
      <c r="DW163" s="81"/>
      <c r="DX163" s="81"/>
      <c r="DY163" s="81"/>
      <c r="DZ163" s="81"/>
      <c r="EA163" s="81"/>
      <c r="EB163" s="81"/>
      <c r="EC163" s="81"/>
      <c r="ED163" s="81"/>
      <c r="EE163" s="81"/>
      <c r="EF163" s="81"/>
      <c r="EG163" s="81"/>
      <c r="EH163" s="81"/>
      <c r="EI163" s="81"/>
      <c r="EJ163" s="81"/>
      <c r="EK163" s="81"/>
      <c r="EL163" s="81"/>
      <c r="EM163" s="81"/>
      <c r="EN163" s="81"/>
      <c r="EO163" s="81"/>
      <c r="EP163" s="81"/>
      <c r="EQ163" s="81"/>
      <c r="ER163" s="81"/>
      <c r="ES163" s="81"/>
      <c r="ET163" s="81"/>
      <c r="EU163" s="82" t="e">
        <f t="shared" ref="EU163" si="2296">IF(AC163="",7,IF(AC161+AC162&lt;40,7,""))</f>
        <v>#N/A</v>
      </c>
      <c r="EV163" s="82" t="e">
        <f t="shared" ref="EV163" si="2297">IF(AF163="",8,IF(AF161+AF162&lt;20,8,""))</f>
        <v>#N/A</v>
      </c>
      <c r="EW163" s="82">
        <f t="shared" ref="EW163" si="2298">IF(AO163="",9,IF(AO161+AO162&lt;40,9,""))</f>
        <v>9</v>
      </c>
      <c r="EX163" s="180"/>
      <c r="EY163" s="83"/>
      <c r="EZ163" s="83"/>
      <c r="FA163" s="83"/>
      <c r="FB163" s="178"/>
      <c r="FC163" s="175"/>
      <c r="FD163" s="175"/>
      <c r="FE163" s="178"/>
      <c r="GG163" s="96" t="str">
        <f>IF(A162="","",MATCH(A162,مرجع,0))</f>
        <v/>
      </c>
    </row>
    <row r="164" spans="1:189" ht="18" customHeight="1" x14ac:dyDescent="0.25">
      <c r="A164" s="168">
        <v>52</v>
      </c>
      <c r="B164" s="169"/>
      <c r="C164" s="169" t="e">
        <f>IF($GG164="","",INDEX(بيانات,$GG164,COLUMN(C$11)))</f>
        <v>#N/A</v>
      </c>
      <c r="D164" s="169" t="e">
        <f>IF($GG164="","",INDEX(بيانات,$GG164,COLUMN(D$11)))</f>
        <v>#N/A</v>
      </c>
      <c r="E164" s="169" t="e">
        <f>IF($GG164="","",INDEX(بيانات,$GG164,COLUMN(E$11)))</f>
        <v>#N/A</v>
      </c>
      <c r="F164" s="169" t="e">
        <f>IF($GG164="","",INDEX(بيانات,$GG164,COLUMN(F$11)))</f>
        <v>#N/A</v>
      </c>
      <c r="G164" s="169" t="e">
        <f>IF($GG164="","",INDEX(بيانات,$GG164,COLUMN(G$11)))</f>
        <v>#N/A</v>
      </c>
      <c r="H164" s="55" t="s">
        <v>50</v>
      </c>
      <c r="I164" s="56" t="e">
        <f t="shared" ref="I164:AF164" si="2299">IF($GG164="","",INDEX(بيانات,$GG164,COLUMN(I$11)))</f>
        <v>#N/A</v>
      </c>
      <c r="J164" s="56" t="e">
        <f t="shared" si="2299"/>
        <v>#N/A</v>
      </c>
      <c r="K164" s="56" t="e">
        <f t="shared" si="2299"/>
        <v>#N/A</v>
      </c>
      <c r="L164" s="56" t="e">
        <f t="shared" si="2299"/>
        <v>#N/A</v>
      </c>
      <c r="M164" s="56" t="e">
        <f t="shared" si="2299"/>
        <v>#N/A</v>
      </c>
      <c r="N164" s="56" t="e">
        <f t="shared" si="2299"/>
        <v>#N/A</v>
      </c>
      <c r="O164" s="56" t="e">
        <f t="shared" si="2299"/>
        <v>#N/A</v>
      </c>
      <c r="P164" s="56" t="e">
        <f t="shared" si="2299"/>
        <v>#N/A</v>
      </c>
      <c r="Q164" s="56" t="e">
        <f t="shared" si="2299"/>
        <v>#N/A</v>
      </c>
      <c r="R164" s="56" t="e">
        <f t="shared" si="2299"/>
        <v>#N/A</v>
      </c>
      <c r="S164" s="56" t="e">
        <f t="shared" si="2299"/>
        <v>#N/A</v>
      </c>
      <c r="T164" s="56" t="e">
        <f t="shared" si="2299"/>
        <v>#N/A</v>
      </c>
      <c r="U164" s="56" t="e">
        <f t="shared" si="2299"/>
        <v>#N/A</v>
      </c>
      <c r="V164" s="56" t="e">
        <f t="shared" si="2299"/>
        <v>#N/A</v>
      </c>
      <c r="W164" s="56" t="e">
        <f t="shared" si="2299"/>
        <v>#N/A</v>
      </c>
      <c r="X164" s="56" t="e">
        <f t="shared" si="2299"/>
        <v>#N/A</v>
      </c>
      <c r="Y164" s="56" t="e">
        <f t="shared" si="2299"/>
        <v>#N/A</v>
      </c>
      <c r="Z164" s="56" t="e">
        <f t="shared" si="2299"/>
        <v>#N/A</v>
      </c>
      <c r="AA164" s="56" t="e">
        <f t="shared" si="2299"/>
        <v>#N/A</v>
      </c>
      <c r="AB164" s="56" t="e">
        <f t="shared" si="2299"/>
        <v>#N/A</v>
      </c>
      <c r="AC164" s="56" t="e">
        <f t="shared" si="2299"/>
        <v>#N/A</v>
      </c>
      <c r="AD164" s="56" t="e">
        <f t="shared" si="2299"/>
        <v>#N/A</v>
      </c>
      <c r="AE164" s="56" t="e">
        <f t="shared" si="2299"/>
        <v>#N/A</v>
      </c>
      <c r="AF164" s="56" t="e">
        <f t="shared" si="2299"/>
        <v>#N/A</v>
      </c>
      <c r="AG164" s="158" t="str">
        <f t="shared" ref="AG164" si="2300">IF(AJ164&gt;=1,"دورثان","ناجح")</f>
        <v>ناجح</v>
      </c>
      <c r="AH164" s="58"/>
      <c r="AI164" s="161"/>
      <c r="AJ164" s="161"/>
      <c r="AK164" s="163"/>
      <c r="AL164" s="166"/>
      <c r="AM164" s="59"/>
      <c r="AN164" s="59"/>
      <c r="AO164" s="60"/>
      <c r="AP164" s="61"/>
      <c r="AQ164" s="181" t="e">
        <f t="shared" ref="AQ164" si="2301">CONCATENATE(BI166,BJ166,BK166,,BL166,BM166,,BN166,BO166,BP166)</f>
        <v>#N/A</v>
      </c>
      <c r="AR164" s="183" t="e">
        <f t="shared" ref="AR164" si="2302">K164:K165+N164:N165+Q164:Q165+T164:T165+W164:W165+Z164:Z165+AC164:AC165+AF164:AF165+AO164:AO165</f>
        <v>#N/A</v>
      </c>
      <c r="AS164" s="154" t="e">
        <f t="shared" ref="AS164" si="2303">IF(K166&lt;100,100-K166,IF(K166="XXX",100,"."))</f>
        <v>#N/A</v>
      </c>
      <c r="AT164" s="154" t="e">
        <f t="shared" ref="AT164" si="2304">IF(N166&lt;80,80-N166,IF(N166="XXX",80,"."))</f>
        <v>#N/A</v>
      </c>
      <c r="AU164" s="154" t="e">
        <f t="shared" ref="AU164" si="2305">IF(Q166&lt;80,80-Q166,IF(Q166="XXX",80,"."))</f>
        <v>#N/A</v>
      </c>
      <c r="AV164" s="154" t="e">
        <f t="shared" ref="AV164" si="2306">IF(T166&lt;80,80-T166,IF(T166="XXX",80,"."))</f>
        <v>#N/A</v>
      </c>
      <c r="AW164" s="154" t="e">
        <f t="shared" ref="AW164" si="2307">IF(W166&lt;60,60-W166,IF(W166="XXX",60,"."))</f>
        <v>#N/A</v>
      </c>
      <c r="AX164" s="154" t="e">
        <f t="shared" ref="AX164" si="2308">IF(Z166&lt;40,40-Z166,IF(Z166="XXX",40,"."))</f>
        <v>#N/A</v>
      </c>
      <c r="AY164" s="154" t="e">
        <f t="shared" ref="AY164" si="2309">IF(AC166&lt;40,40-AC166,IF(AC166="XXX",40,"."))</f>
        <v>#N/A</v>
      </c>
      <c r="AZ164" s="154" t="e">
        <f t="shared" ref="AZ164" si="2310">IF(AF166&lt;20,20-AF166,IF(AF166="XXX",20,"."))</f>
        <v>#N/A</v>
      </c>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3" t="e">
        <f t="shared" ref="EU164" si="2311">IF(K166="",1,IF(K164+K165&lt;100,1,""))</f>
        <v>#N/A</v>
      </c>
      <c r="EV164" s="63" t="e">
        <f t="shared" ref="EV164" si="2312">IF(N166="",2,IF(N164+N165&lt;80,2,""))</f>
        <v>#N/A</v>
      </c>
      <c r="EW164" s="63" t="e">
        <f t="shared" ref="EW164" si="2313">IF(Q166="",3,IF(Q164+Q165&lt;80,3,""))</f>
        <v>#N/A</v>
      </c>
      <c r="EX164" s="180">
        <v>52</v>
      </c>
      <c r="EY164" s="64" t="str">
        <f t="shared" ref="EY164" si="2314">IF(AG164="","7",IF(AG164&lt;40,7,"*"))</f>
        <v>*</v>
      </c>
      <c r="EZ164" s="64" t="str">
        <f t="shared" ref="EZ164" si="2315">IF(AJ164="","8",IF(AJ164&lt;20,8,"*"))</f>
        <v>8</v>
      </c>
      <c r="FA164" s="65" t="e">
        <f t="shared" ref="FA164" si="2316">IF(AS164="","9",IF(AS164&lt;40,9,"*"))</f>
        <v>#N/A</v>
      </c>
      <c r="FB164" s="176">
        <f>IF(FC164="","",SUBTOTAL(2,$FC$11:FC164))</f>
        <v>52</v>
      </c>
      <c r="FC164" s="173">
        <f t="shared" ref="FC164" si="2317">IF(AG164="ناجح",ROW(),"")</f>
        <v>164</v>
      </c>
      <c r="FD164" s="173" t="str">
        <f t="shared" ref="FD164" si="2318">IF(AG164="دورثان",ROW(),"")</f>
        <v/>
      </c>
      <c r="FE164" s="176" t="str">
        <f>IF(FD164="","",SUBTOTAL(2,$FD$11:FD164))</f>
        <v/>
      </c>
      <c r="GG164" s="96" t="e">
        <f>IF(A164="","",MATCH(A164,مرجع,0))</f>
        <v>#N/A</v>
      </c>
    </row>
    <row r="165" spans="1:189" ht="18" customHeight="1" x14ac:dyDescent="0.25">
      <c r="A165" s="156"/>
      <c r="B165" s="161"/>
      <c r="C165" s="161"/>
      <c r="D165" s="161"/>
      <c r="E165" s="161"/>
      <c r="F165" s="161"/>
      <c r="G165" s="161"/>
      <c r="H165" s="67" t="s">
        <v>52</v>
      </c>
      <c r="I165" s="56" t="e">
        <f t="shared" ref="I165:AF165" si="2319">IF($GG164="","",INDEX(بيانات,$GG165,COLUMN(I$12)))</f>
        <v>#N/A</v>
      </c>
      <c r="J165" s="56" t="e">
        <f t="shared" si="2319"/>
        <v>#N/A</v>
      </c>
      <c r="K165" s="56" t="e">
        <f t="shared" si="2319"/>
        <v>#N/A</v>
      </c>
      <c r="L165" s="56" t="e">
        <f t="shared" si="2319"/>
        <v>#N/A</v>
      </c>
      <c r="M165" s="56" t="e">
        <f t="shared" si="2319"/>
        <v>#N/A</v>
      </c>
      <c r="N165" s="56" t="e">
        <f t="shared" si="2319"/>
        <v>#N/A</v>
      </c>
      <c r="O165" s="56" t="e">
        <f t="shared" si="2319"/>
        <v>#N/A</v>
      </c>
      <c r="P165" s="56" t="e">
        <f t="shared" si="2319"/>
        <v>#N/A</v>
      </c>
      <c r="Q165" s="56" t="e">
        <f t="shared" si="2319"/>
        <v>#N/A</v>
      </c>
      <c r="R165" s="56" t="e">
        <f t="shared" si="2319"/>
        <v>#N/A</v>
      </c>
      <c r="S165" s="56" t="e">
        <f t="shared" si="2319"/>
        <v>#N/A</v>
      </c>
      <c r="T165" s="56" t="e">
        <f t="shared" si="2319"/>
        <v>#N/A</v>
      </c>
      <c r="U165" s="56" t="e">
        <f t="shared" si="2319"/>
        <v>#N/A</v>
      </c>
      <c r="V165" s="56" t="e">
        <f t="shared" si="2319"/>
        <v>#N/A</v>
      </c>
      <c r="W165" s="56" t="e">
        <f t="shared" si="2319"/>
        <v>#N/A</v>
      </c>
      <c r="X165" s="56" t="e">
        <f t="shared" si="2319"/>
        <v>#N/A</v>
      </c>
      <c r="Y165" s="56" t="e">
        <f t="shared" si="2319"/>
        <v>#N/A</v>
      </c>
      <c r="Z165" s="56" t="e">
        <f t="shared" si="2319"/>
        <v>#N/A</v>
      </c>
      <c r="AA165" s="56" t="e">
        <f t="shared" si="2319"/>
        <v>#N/A</v>
      </c>
      <c r="AB165" s="56" t="e">
        <f t="shared" si="2319"/>
        <v>#N/A</v>
      </c>
      <c r="AC165" s="56" t="e">
        <f t="shared" si="2319"/>
        <v>#N/A</v>
      </c>
      <c r="AD165" s="56" t="e">
        <f t="shared" si="2319"/>
        <v>#N/A</v>
      </c>
      <c r="AE165" s="56" t="e">
        <f t="shared" si="2319"/>
        <v>#N/A</v>
      </c>
      <c r="AF165" s="56" t="e">
        <f t="shared" si="2319"/>
        <v>#N/A</v>
      </c>
      <c r="AG165" s="159"/>
      <c r="AH165" s="70"/>
      <c r="AI165" s="161"/>
      <c r="AJ165" s="161"/>
      <c r="AK165" s="164"/>
      <c r="AL165" s="166"/>
      <c r="AM165" s="71"/>
      <c r="AN165" s="71"/>
      <c r="AO165" s="60"/>
      <c r="AP165" s="72"/>
      <c r="AQ165" s="181"/>
      <c r="AR165" s="183"/>
      <c r="AS165" s="154"/>
      <c r="AT165" s="154"/>
      <c r="AU165" s="154"/>
      <c r="AV165" s="154"/>
      <c r="AW165" s="154"/>
      <c r="AX165" s="154"/>
      <c r="AY165" s="154"/>
      <c r="AZ165" s="154"/>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3" t="e">
        <f t="shared" ref="EU165" si="2320">IF(T166="",4,IF(T164+T165&lt;80,4,""))</f>
        <v>#N/A</v>
      </c>
      <c r="EV165" s="63" t="e">
        <f t="shared" ref="EV165" si="2321">IF(W166="",5,IF(W164+W165&lt;60,5,""))</f>
        <v>#N/A</v>
      </c>
      <c r="EW165" s="63" t="e">
        <f t="shared" ref="EW165" si="2322">IF(Z166="",6,IF(Z164+Z165&lt;40,6,""))</f>
        <v>#N/A</v>
      </c>
      <c r="EX165" s="180"/>
      <c r="EY165" s="66"/>
      <c r="EZ165" s="66"/>
      <c r="FA165" s="66"/>
      <c r="FB165" s="177"/>
      <c r="FC165" s="174"/>
      <c r="FD165" s="174"/>
      <c r="FE165" s="177"/>
      <c r="GG165" s="96"/>
    </row>
    <row r="166" spans="1:189" ht="18.75" customHeight="1" thickBot="1" x14ac:dyDescent="0.3">
      <c r="A166" s="157"/>
      <c r="B166" s="162"/>
      <c r="C166" s="162"/>
      <c r="D166" s="162"/>
      <c r="E166" s="162"/>
      <c r="F166" s="162"/>
      <c r="G166" s="162"/>
      <c r="H166" s="73" t="s">
        <v>53</v>
      </c>
      <c r="I166" s="74" t="e">
        <f t="shared" ref="I166:AF166" si="2323">IF($GG164="","",INDEX(بيانات,$GG165,COLUMN(I$12)))</f>
        <v>#N/A</v>
      </c>
      <c r="J166" s="74" t="e">
        <f t="shared" si="2323"/>
        <v>#N/A</v>
      </c>
      <c r="K166" s="74" t="e">
        <f t="shared" si="2323"/>
        <v>#N/A</v>
      </c>
      <c r="L166" s="74" t="e">
        <f t="shared" si="2323"/>
        <v>#N/A</v>
      </c>
      <c r="M166" s="74" t="e">
        <f t="shared" si="2323"/>
        <v>#N/A</v>
      </c>
      <c r="N166" s="74" t="e">
        <f t="shared" si="2323"/>
        <v>#N/A</v>
      </c>
      <c r="O166" s="74" t="e">
        <f t="shared" si="2323"/>
        <v>#N/A</v>
      </c>
      <c r="P166" s="74" t="e">
        <f t="shared" si="2323"/>
        <v>#N/A</v>
      </c>
      <c r="Q166" s="74" t="e">
        <f t="shared" si="2323"/>
        <v>#N/A</v>
      </c>
      <c r="R166" s="74" t="e">
        <f t="shared" si="2323"/>
        <v>#N/A</v>
      </c>
      <c r="S166" s="74" t="e">
        <f t="shared" si="2323"/>
        <v>#N/A</v>
      </c>
      <c r="T166" s="74" t="e">
        <f t="shared" si="2323"/>
        <v>#N/A</v>
      </c>
      <c r="U166" s="74" t="e">
        <f t="shared" si="2323"/>
        <v>#N/A</v>
      </c>
      <c r="V166" s="74" t="e">
        <f t="shared" si="2323"/>
        <v>#N/A</v>
      </c>
      <c r="W166" s="74" t="e">
        <f t="shared" si="2323"/>
        <v>#N/A</v>
      </c>
      <c r="X166" s="74" t="e">
        <f t="shared" si="2323"/>
        <v>#N/A</v>
      </c>
      <c r="Y166" s="74" t="e">
        <f t="shared" si="2323"/>
        <v>#N/A</v>
      </c>
      <c r="Z166" s="74" t="e">
        <f t="shared" si="2323"/>
        <v>#N/A</v>
      </c>
      <c r="AA166" s="74" t="e">
        <f t="shared" si="2323"/>
        <v>#N/A</v>
      </c>
      <c r="AB166" s="74" t="e">
        <f t="shared" si="2323"/>
        <v>#N/A</v>
      </c>
      <c r="AC166" s="74" t="e">
        <f t="shared" si="2323"/>
        <v>#N/A</v>
      </c>
      <c r="AD166" s="74" t="e">
        <f t="shared" si="2323"/>
        <v>#N/A</v>
      </c>
      <c r="AE166" s="74" t="e">
        <f t="shared" si="2323"/>
        <v>#N/A</v>
      </c>
      <c r="AF166" s="74" t="e">
        <f t="shared" si="2323"/>
        <v>#N/A</v>
      </c>
      <c r="AG166" s="160"/>
      <c r="AH166" s="75">
        <f t="shared" ref="AH166" si="2324">COUNT(BA166:BH166)</f>
        <v>0</v>
      </c>
      <c r="AI166" s="162"/>
      <c r="AJ166" s="162"/>
      <c r="AK166" s="165"/>
      <c r="AL166" s="167"/>
      <c r="AM166" s="76"/>
      <c r="AN166" s="76"/>
      <c r="AO166" s="77"/>
      <c r="AP166" s="78" t="e">
        <f t="shared" ref="AP166" si="2325">CONCATENATE(BH166,BG166,BF166,BE166,BD166,,BC166,BB166,BA166)</f>
        <v>#N/A</v>
      </c>
      <c r="AQ166" s="182"/>
      <c r="AR166" s="184"/>
      <c r="AS166" s="155"/>
      <c r="AT166" s="155"/>
      <c r="AU166" s="155"/>
      <c r="AV166" s="155"/>
      <c r="AW166" s="155"/>
      <c r="AX166" s="155"/>
      <c r="AY166" s="155"/>
      <c r="AZ166" s="155"/>
      <c r="BA166" s="79" t="e">
        <f t="shared" ref="BA166" si="2326">IF(K166&lt;100,1,IF(K166="XXX",1,"."))</f>
        <v>#N/A</v>
      </c>
      <c r="BB166" s="79" t="e">
        <f t="shared" ref="BB166" si="2327">IF(N166&lt;80,2,IF(N166="XXX",2,"."))</f>
        <v>#N/A</v>
      </c>
      <c r="BC166" s="79" t="e">
        <f t="shared" ref="BC166" si="2328">IF(Q166&lt;80,3,IF(Q166="XXX",3,"."))</f>
        <v>#N/A</v>
      </c>
      <c r="BD166" s="79" t="e">
        <f t="shared" ref="BD166" si="2329">IF(T166&lt;80,4,IF(W166="XXX",4,"."))</f>
        <v>#N/A</v>
      </c>
      <c r="BE166" s="79" t="e">
        <f t="shared" ref="BE166" si="2330">IF(W166&lt;60,5,IF(W166="XXX",5,"."))</f>
        <v>#N/A</v>
      </c>
      <c r="BF166" s="79" t="e">
        <f t="shared" ref="BF166" si="2331">IF(Z166&lt;40,6,IF(Z166="XXX",6,"."))</f>
        <v>#N/A</v>
      </c>
      <c r="BG166" s="79" t="e">
        <f t="shared" ref="BG166" si="2332">IF(AC166&lt;40,7,IF(AC166="XXX",7,"."))</f>
        <v>#N/A</v>
      </c>
      <c r="BH166" s="79" t="e">
        <f t="shared" ref="BH166" si="2333">IF(AF166&lt;20,8,IF(AF166="XXX",8,"."))</f>
        <v>#N/A</v>
      </c>
      <c r="BI166" s="80" t="e">
        <f t="shared" ref="BI166" si="2334">IF(BA166=1,".رياضيات",".")</f>
        <v>#N/A</v>
      </c>
      <c r="BJ166" s="80" t="e">
        <f t="shared" ref="BJ166" si="2335">IF(BB166=2,".نحوونصوص",".")</f>
        <v>#N/A</v>
      </c>
      <c r="BK166" s="80" t="e">
        <f t="shared" ref="BK166" si="2336">IF(BC166=3,".علوم",".")</f>
        <v>#N/A</v>
      </c>
      <c r="BL166" s="80" t="e">
        <f t="shared" ref="BL166" si="2337">IF(BD166=4,".تعبير واملاء وخط",".")</f>
        <v>#N/A</v>
      </c>
      <c r="BM166" s="80" t="e">
        <f t="shared" ref="BM166" si="2338">IF(BE166=5,".تربية اسلامية",".")</f>
        <v>#N/A</v>
      </c>
      <c r="BN166" s="80" t="e">
        <f t="shared" ref="BN166" si="2339">IF(BF166=6,".جغرافيا",".")</f>
        <v>#N/A</v>
      </c>
      <c r="BO166" s="80" t="e">
        <f t="shared" ref="BO166" si="2340">IF(BG166=7,".تاريخ",".")</f>
        <v>#N/A</v>
      </c>
      <c r="BP166" s="80" t="e">
        <f t="shared" ref="BP166" si="2341">IF(BH166=8,".وطنية",".")</f>
        <v>#N/A</v>
      </c>
      <c r="BQ166" s="81"/>
      <c r="BR166" s="81"/>
      <c r="BS166" s="81"/>
      <c r="BT166" s="81"/>
      <c r="BU166" s="81"/>
      <c r="BV166" s="81"/>
      <c r="BW166" s="81"/>
      <c r="BX166" s="81"/>
      <c r="BY166" s="81"/>
      <c r="BZ166" s="81"/>
      <c r="CA166" s="81"/>
      <c r="CB166" s="81"/>
      <c r="CC166" s="81"/>
      <c r="CD166" s="81"/>
      <c r="CE166" s="81"/>
      <c r="CF166" s="81"/>
      <c r="CG166" s="81"/>
      <c r="CH166" s="81"/>
      <c r="CI166" s="81"/>
      <c r="CJ166" s="81"/>
      <c r="CK166" s="81"/>
      <c r="CL166" s="81"/>
      <c r="CM166" s="81"/>
      <c r="CN166" s="81"/>
      <c r="CO166" s="81"/>
      <c r="CP166" s="81"/>
      <c r="CQ166" s="81"/>
      <c r="CR166" s="81"/>
      <c r="CS166" s="81"/>
      <c r="CT166" s="81"/>
      <c r="CU166" s="81"/>
      <c r="CV166" s="81"/>
      <c r="CW166" s="81"/>
      <c r="CX166" s="81"/>
      <c r="CY166" s="81"/>
      <c r="CZ166" s="81"/>
      <c r="DA166" s="81"/>
      <c r="DB166" s="81"/>
      <c r="DC166" s="81"/>
      <c r="DD166" s="81"/>
      <c r="DE166" s="81"/>
      <c r="DF166" s="81"/>
      <c r="DG166" s="81"/>
      <c r="DH166" s="81"/>
      <c r="DI166" s="81"/>
      <c r="DJ166" s="81"/>
      <c r="DK166" s="81"/>
      <c r="DL166" s="81"/>
      <c r="DM166" s="81"/>
      <c r="DN166" s="81"/>
      <c r="DO166" s="81"/>
      <c r="DP166" s="81"/>
      <c r="DQ166" s="81"/>
      <c r="DR166" s="81"/>
      <c r="DS166" s="81"/>
      <c r="DT166" s="81"/>
      <c r="DU166" s="81"/>
      <c r="DV166" s="81"/>
      <c r="DW166" s="81"/>
      <c r="DX166" s="81"/>
      <c r="DY166" s="81"/>
      <c r="DZ166" s="81"/>
      <c r="EA166" s="81"/>
      <c r="EB166" s="81"/>
      <c r="EC166" s="81"/>
      <c r="ED166" s="81"/>
      <c r="EE166" s="81"/>
      <c r="EF166" s="81"/>
      <c r="EG166" s="81"/>
      <c r="EH166" s="81"/>
      <c r="EI166" s="81"/>
      <c r="EJ166" s="81"/>
      <c r="EK166" s="81"/>
      <c r="EL166" s="81"/>
      <c r="EM166" s="81"/>
      <c r="EN166" s="81"/>
      <c r="EO166" s="81"/>
      <c r="EP166" s="81"/>
      <c r="EQ166" s="81"/>
      <c r="ER166" s="81"/>
      <c r="ES166" s="81"/>
      <c r="ET166" s="81"/>
      <c r="EU166" s="82" t="e">
        <f t="shared" ref="EU166" si="2342">IF(AC166="",7,IF(AC164+AC165&lt;40,7,""))</f>
        <v>#N/A</v>
      </c>
      <c r="EV166" s="82" t="e">
        <f t="shared" ref="EV166" si="2343">IF(AF166="",8,IF(AF164+AF165&lt;20,8,""))</f>
        <v>#N/A</v>
      </c>
      <c r="EW166" s="82">
        <f t="shared" ref="EW166" si="2344">IF(AO166="",9,IF(AO164+AO165&lt;40,9,""))</f>
        <v>9</v>
      </c>
      <c r="EX166" s="180"/>
      <c r="EY166" s="83"/>
      <c r="EZ166" s="83"/>
      <c r="FA166" s="83"/>
      <c r="FB166" s="178"/>
      <c r="FC166" s="175"/>
      <c r="FD166" s="175"/>
      <c r="FE166" s="178"/>
      <c r="GG166" s="96" t="str">
        <f>IF(A165="","",MATCH(A165,مرجع,0))</f>
        <v/>
      </c>
    </row>
    <row r="167" spans="1:189" ht="18" customHeight="1" x14ac:dyDescent="0.25">
      <c r="A167" s="168">
        <v>53</v>
      </c>
      <c r="B167" s="169"/>
      <c r="C167" s="169" t="e">
        <f>IF($GG167="","",INDEX(بيانات,$GG167,COLUMN(C$11)))</f>
        <v>#N/A</v>
      </c>
      <c r="D167" s="169" t="e">
        <f>IF($GG167="","",INDEX(بيانات,$GG167,COLUMN(D$11)))</f>
        <v>#N/A</v>
      </c>
      <c r="E167" s="169" t="e">
        <f>IF($GG167="","",INDEX(بيانات,$GG167,COLUMN(E$11)))</f>
        <v>#N/A</v>
      </c>
      <c r="F167" s="169" t="e">
        <f>IF($GG167="","",INDEX(بيانات,$GG167,COLUMN(F$11)))</f>
        <v>#N/A</v>
      </c>
      <c r="G167" s="169" t="e">
        <f>IF($GG167="","",INDEX(بيانات,$GG167,COLUMN(G$11)))</f>
        <v>#N/A</v>
      </c>
      <c r="H167" s="55" t="s">
        <v>50</v>
      </c>
      <c r="I167" s="56" t="e">
        <f t="shared" ref="I167:AF167" si="2345">IF($GG167="","",INDEX(بيانات,$GG167,COLUMN(I$11)))</f>
        <v>#N/A</v>
      </c>
      <c r="J167" s="56" t="e">
        <f t="shared" si="2345"/>
        <v>#N/A</v>
      </c>
      <c r="K167" s="56" t="e">
        <f t="shared" si="2345"/>
        <v>#N/A</v>
      </c>
      <c r="L167" s="56" t="e">
        <f t="shared" si="2345"/>
        <v>#N/A</v>
      </c>
      <c r="M167" s="56" t="e">
        <f t="shared" si="2345"/>
        <v>#N/A</v>
      </c>
      <c r="N167" s="56" t="e">
        <f t="shared" si="2345"/>
        <v>#N/A</v>
      </c>
      <c r="O167" s="56" t="e">
        <f t="shared" si="2345"/>
        <v>#N/A</v>
      </c>
      <c r="P167" s="56" t="e">
        <f t="shared" si="2345"/>
        <v>#N/A</v>
      </c>
      <c r="Q167" s="56" t="e">
        <f t="shared" si="2345"/>
        <v>#N/A</v>
      </c>
      <c r="R167" s="56" t="e">
        <f t="shared" si="2345"/>
        <v>#N/A</v>
      </c>
      <c r="S167" s="56" t="e">
        <f t="shared" si="2345"/>
        <v>#N/A</v>
      </c>
      <c r="T167" s="56" t="e">
        <f t="shared" si="2345"/>
        <v>#N/A</v>
      </c>
      <c r="U167" s="56" t="e">
        <f t="shared" si="2345"/>
        <v>#N/A</v>
      </c>
      <c r="V167" s="56" t="e">
        <f t="shared" si="2345"/>
        <v>#N/A</v>
      </c>
      <c r="W167" s="56" t="e">
        <f t="shared" si="2345"/>
        <v>#N/A</v>
      </c>
      <c r="X167" s="56" t="e">
        <f t="shared" si="2345"/>
        <v>#N/A</v>
      </c>
      <c r="Y167" s="56" t="e">
        <f t="shared" si="2345"/>
        <v>#N/A</v>
      </c>
      <c r="Z167" s="56" t="e">
        <f t="shared" si="2345"/>
        <v>#N/A</v>
      </c>
      <c r="AA167" s="56" t="e">
        <f t="shared" si="2345"/>
        <v>#N/A</v>
      </c>
      <c r="AB167" s="56" t="e">
        <f t="shared" si="2345"/>
        <v>#N/A</v>
      </c>
      <c r="AC167" s="56" t="e">
        <f t="shared" si="2345"/>
        <v>#N/A</v>
      </c>
      <c r="AD167" s="56" t="e">
        <f t="shared" si="2345"/>
        <v>#N/A</v>
      </c>
      <c r="AE167" s="56" t="e">
        <f t="shared" si="2345"/>
        <v>#N/A</v>
      </c>
      <c r="AF167" s="56" t="e">
        <f t="shared" si="2345"/>
        <v>#N/A</v>
      </c>
      <c r="AG167" s="158" t="str">
        <f t="shared" ref="AG167" si="2346">IF(AJ167&gt;=1,"دورثان","ناجح")</f>
        <v>ناجح</v>
      </c>
      <c r="AH167" s="58"/>
      <c r="AI167" s="161"/>
      <c r="AJ167" s="161"/>
      <c r="AK167" s="163"/>
      <c r="AL167" s="166"/>
      <c r="AM167" s="59"/>
      <c r="AN167" s="59"/>
      <c r="AO167" s="60"/>
      <c r="AP167" s="61"/>
      <c r="AQ167" s="181" t="e">
        <f t="shared" ref="AQ167" si="2347">CONCATENATE(BI169,BJ169,BK169,,BL169,BM169,,BN169,BO169,BP169)</f>
        <v>#N/A</v>
      </c>
      <c r="AR167" s="183" t="e">
        <f t="shared" ref="AR167" si="2348">K167:K168+N167:N168+Q167:Q168+T167:T168+W167:W168+Z167:Z168+AC167:AC168+AF167:AF168+AO167:AO168</f>
        <v>#N/A</v>
      </c>
      <c r="AS167" s="154" t="e">
        <f t="shared" ref="AS167" si="2349">IF(K169&lt;100,100-K169,IF(K169="XXX",100,"."))</f>
        <v>#N/A</v>
      </c>
      <c r="AT167" s="154" t="e">
        <f t="shared" ref="AT167" si="2350">IF(N169&lt;80,80-N169,IF(N169="XXX",80,"."))</f>
        <v>#N/A</v>
      </c>
      <c r="AU167" s="154" t="e">
        <f t="shared" ref="AU167" si="2351">IF(Q169&lt;80,80-Q169,IF(Q169="XXX",80,"."))</f>
        <v>#N/A</v>
      </c>
      <c r="AV167" s="154" t="e">
        <f t="shared" ref="AV167" si="2352">IF(T169&lt;80,80-T169,IF(T169="XXX",80,"."))</f>
        <v>#N/A</v>
      </c>
      <c r="AW167" s="154" t="e">
        <f t="shared" ref="AW167" si="2353">IF(W169&lt;60,60-W169,IF(W169="XXX",60,"."))</f>
        <v>#N/A</v>
      </c>
      <c r="AX167" s="154" t="e">
        <f t="shared" ref="AX167" si="2354">IF(Z169&lt;40,40-Z169,IF(Z169="XXX",40,"."))</f>
        <v>#N/A</v>
      </c>
      <c r="AY167" s="154" t="e">
        <f t="shared" ref="AY167" si="2355">IF(AC169&lt;40,40-AC169,IF(AC169="XXX",40,"."))</f>
        <v>#N/A</v>
      </c>
      <c r="AZ167" s="154" t="e">
        <f t="shared" ref="AZ167" si="2356">IF(AF169&lt;20,20-AF169,IF(AF169="XXX",20,"."))</f>
        <v>#N/A</v>
      </c>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3" t="e">
        <f t="shared" ref="EU167" si="2357">IF(K169="",1,IF(K167+K168&lt;100,1,""))</f>
        <v>#N/A</v>
      </c>
      <c r="EV167" s="63" t="e">
        <f t="shared" ref="EV167" si="2358">IF(N169="",2,IF(N167+N168&lt;80,2,""))</f>
        <v>#N/A</v>
      </c>
      <c r="EW167" s="63" t="e">
        <f t="shared" ref="EW167" si="2359">IF(Q169="",3,IF(Q167+Q168&lt;80,3,""))</f>
        <v>#N/A</v>
      </c>
      <c r="EX167" s="180">
        <v>53</v>
      </c>
      <c r="EY167" s="64" t="str">
        <f t="shared" ref="EY167" si="2360">IF(AG167="","7",IF(AG167&lt;40,7,"*"))</f>
        <v>*</v>
      </c>
      <c r="EZ167" s="64" t="str">
        <f t="shared" ref="EZ167" si="2361">IF(AJ167="","8",IF(AJ167&lt;20,8,"*"))</f>
        <v>8</v>
      </c>
      <c r="FA167" s="65" t="e">
        <f t="shared" ref="FA167" si="2362">IF(AS167="","9",IF(AS167&lt;40,9,"*"))</f>
        <v>#N/A</v>
      </c>
      <c r="FB167" s="176">
        <f>IF(FC167="","",SUBTOTAL(2,$FC$11:FC167))</f>
        <v>53</v>
      </c>
      <c r="FC167" s="173">
        <f t="shared" ref="FC167" si="2363">IF(AG167="ناجح",ROW(),"")</f>
        <v>167</v>
      </c>
      <c r="FD167" s="173" t="str">
        <f t="shared" ref="FD167" si="2364">IF(AG167="دورثان",ROW(),"")</f>
        <v/>
      </c>
      <c r="FE167" s="176" t="str">
        <f>IF(FD167="","",SUBTOTAL(2,$FD$11:FD167))</f>
        <v/>
      </c>
      <c r="GG167" s="96" t="e">
        <f>IF(A167="","",MATCH(A167,مرجع,0))</f>
        <v>#N/A</v>
      </c>
    </row>
    <row r="168" spans="1:189" ht="18" customHeight="1" x14ac:dyDescent="0.25">
      <c r="A168" s="156"/>
      <c r="B168" s="161"/>
      <c r="C168" s="161"/>
      <c r="D168" s="161"/>
      <c r="E168" s="161"/>
      <c r="F168" s="161"/>
      <c r="G168" s="161"/>
      <c r="H168" s="67" t="s">
        <v>52</v>
      </c>
      <c r="I168" s="56" t="e">
        <f t="shared" ref="I168:AF168" si="2365">IF($GG167="","",INDEX(بيانات,$GG168,COLUMN(I$12)))</f>
        <v>#N/A</v>
      </c>
      <c r="J168" s="56" t="e">
        <f t="shared" si="2365"/>
        <v>#N/A</v>
      </c>
      <c r="K168" s="56" t="e">
        <f t="shared" si="2365"/>
        <v>#N/A</v>
      </c>
      <c r="L168" s="56" t="e">
        <f t="shared" si="2365"/>
        <v>#N/A</v>
      </c>
      <c r="M168" s="56" t="e">
        <f t="shared" si="2365"/>
        <v>#N/A</v>
      </c>
      <c r="N168" s="56" t="e">
        <f t="shared" si="2365"/>
        <v>#N/A</v>
      </c>
      <c r="O168" s="56" t="e">
        <f t="shared" si="2365"/>
        <v>#N/A</v>
      </c>
      <c r="P168" s="56" t="e">
        <f t="shared" si="2365"/>
        <v>#N/A</v>
      </c>
      <c r="Q168" s="56" t="e">
        <f t="shared" si="2365"/>
        <v>#N/A</v>
      </c>
      <c r="R168" s="56" t="e">
        <f t="shared" si="2365"/>
        <v>#N/A</v>
      </c>
      <c r="S168" s="56" t="e">
        <f t="shared" si="2365"/>
        <v>#N/A</v>
      </c>
      <c r="T168" s="56" t="e">
        <f t="shared" si="2365"/>
        <v>#N/A</v>
      </c>
      <c r="U168" s="56" t="e">
        <f t="shared" si="2365"/>
        <v>#N/A</v>
      </c>
      <c r="V168" s="56" t="e">
        <f t="shared" si="2365"/>
        <v>#N/A</v>
      </c>
      <c r="W168" s="56" t="e">
        <f t="shared" si="2365"/>
        <v>#N/A</v>
      </c>
      <c r="X168" s="56" t="e">
        <f t="shared" si="2365"/>
        <v>#N/A</v>
      </c>
      <c r="Y168" s="56" t="e">
        <f t="shared" si="2365"/>
        <v>#N/A</v>
      </c>
      <c r="Z168" s="56" t="e">
        <f t="shared" si="2365"/>
        <v>#N/A</v>
      </c>
      <c r="AA168" s="56" t="e">
        <f t="shared" si="2365"/>
        <v>#N/A</v>
      </c>
      <c r="AB168" s="56" t="e">
        <f t="shared" si="2365"/>
        <v>#N/A</v>
      </c>
      <c r="AC168" s="56" t="e">
        <f t="shared" si="2365"/>
        <v>#N/A</v>
      </c>
      <c r="AD168" s="56" t="e">
        <f t="shared" si="2365"/>
        <v>#N/A</v>
      </c>
      <c r="AE168" s="56" t="e">
        <f t="shared" si="2365"/>
        <v>#N/A</v>
      </c>
      <c r="AF168" s="56" t="e">
        <f t="shared" si="2365"/>
        <v>#N/A</v>
      </c>
      <c r="AG168" s="159"/>
      <c r="AH168" s="70"/>
      <c r="AI168" s="161"/>
      <c r="AJ168" s="161"/>
      <c r="AK168" s="164"/>
      <c r="AL168" s="166"/>
      <c r="AM168" s="71"/>
      <c r="AN168" s="71"/>
      <c r="AO168" s="60"/>
      <c r="AP168" s="72"/>
      <c r="AQ168" s="181"/>
      <c r="AR168" s="183"/>
      <c r="AS168" s="154"/>
      <c r="AT168" s="154"/>
      <c r="AU168" s="154"/>
      <c r="AV168" s="154"/>
      <c r="AW168" s="154"/>
      <c r="AX168" s="154"/>
      <c r="AY168" s="154"/>
      <c r="AZ168" s="154"/>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3" t="e">
        <f t="shared" ref="EU168" si="2366">IF(T169="",4,IF(T167+T168&lt;80,4,""))</f>
        <v>#N/A</v>
      </c>
      <c r="EV168" s="63" t="e">
        <f t="shared" ref="EV168" si="2367">IF(W169="",5,IF(W167+W168&lt;60,5,""))</f>
        <v>#N/A</v>
      </c>
      <c r="EW168" s="63" t="e">
        <f t="shared" ref="EW168" si="2368">IF(Z169="",6,IF(Z167+Z168&lt;40,6,""))</f>
        <v>#N/A</v>
      </c>
      <c r="EX168" s="180"/>
      <c r="EY168" s="66"/>
      <c r="EZ168" s="66"/>
      <c r="FA168" s="66"/>
      <c r="FB168" s="177"/>
      <c r="FC168" s="174"/>
      <c r="FD168" s="174"/>
      <c r="FE168" s="177"/>
      <c r="GG168" s="96"/>
    </row>
    <row r="169" spans="1:189" ht="18.75" customHeight="1" thickBot="1" x14ac:dyDescent="0.3">
      <c r="A169" s="157"/>
      <c r="B169" s="162"/>
      <c r="C169" s="162"/>
      <c r="D169" s="162"/>
      <c r="E169" s="162"/>
      <c r="F169" s="162"/>
      <c r="G169" s="162"/>
      <c r="H169" s="73" t="s">
        <v>53</v>
      </c>
      <c r="I169" s="74" t="e">
        <f t="shared" ref="I169:AF169" si="2369">IF($GG167="","",INDEX(بيانات,$GG168,COLUMN(I$12)))</f>
        <v>#N/A</v>
      </c>
      <c r="J169" s="74" t="e">
        <f t="shared" si="2369"/>
        <v>#N/A</v>
      </c>
      <c r="K169" s="74" t="e">
        <f t="shared" si="2369"/>
        <v>#N/A</v>
      </c>
      <c r="L169" s="74" t="e">
        <f t="shared" si="2369"/>
        <v>#N/A</v>
      </c>
      <c r="M169" s="74" t="e">
        <f t="shared" si="2369"/>
        <v>#N/A</v>
      </c>
      <c r="N169" s="74" t="e">
        <f t="shared" si="2369"/>
        <v>#N/A</v>
      </c>
      <c r="O169" s="74" t="e">
        <f t="shared" si="2369"/>
        <v>#N/A</v>
      </c>
      <c r="P169" s="74" t="e">
        <f t="shared" si="2369"/>
        <v>#N/A</v>
      </c>
      <c r="Q169" s="74" t="e">
        <f t="shared" si="2369"/>
        <v>#N/A</v>
      </c>
      <c r="R169" s="74" t="e">
        <f t="shared" si="2369"/>
        <v>#N/A</v>
      </c>
      <c r="S169" s="74" t="e">
        <f t="shared" si="2369"/>
        <v>#N/A</v>
      </c>
      <c r="T169" s="74" t="e">
        <f t="shared" si="2369"/>
        <v>#N/A</v>
      </c>
      <c r="U169" s="74" t="e">
        <f t="shared" si="2369"/>
        <v>#N/A</v>
      </c>
      <c r="V169" s="74" t="e">
        <f t="shared" si="2369"/>
        <v>#N/A</v>
      </c>
      <c r="W169" s="74" t="e">
        <f t="shared" si="2369"/>
        <v>#N/A</v>
      </c>
      <c r="X169" s="74" t="e">
        <f t="shared" si="2369"/>
        <v>#N/A</v>
      </c>
      <c r="Y169" s="74" t="e">
        <f t="shared" si="2369"/>
        <v>#N/A</v>
      </c>
      <c r="Z169" s="74" t="e">
        <f t="shared" si="2369"/>
        <v>#N/A</v>
      </c>
      <c r="AA169" s="74" t="e">
        <f t="shared" si="2369"/>
        <v>#N/A</v>
      </c>
      <c r="AB169" s="74" t="e">
        <f t="shared" si="2369"/>
        <v>#N/A</v>
      </c>
      <c r="AC169" s="74" t="e">
        <f t="shared" si="2369"/>
        <v>#N/A</v>
      </c>
      <c r="AD169" s="74" t="e">
        <f t="shared" si="2369"/>
        <v>#N/A</v>
      </c>
      <c r="AE169" s="74" t="e">
        <f t="shared" si="2369"/>
        <v>#N/A</v>
      </c>
      <c r="AF169" s="74" t="e">
        <f t="shared" si="2369"/>
        <v>#N/A</v>
      </c>
      <c r="AG169" s="160"/>
      <c r="AH169" s="75">
        <f t="shared" ref="AH169" si="2370">COUNT(BA169:BH169)</f>
        <v>0</v>
      </c>
      <c r="AI169" s="162"/>
      <c r="AJ169" s="162"/>
      <c r="AK169" s="165"/>
      <c r="AL169" s="167"/>
      <c r="AM169" s="76"/>
      <c r="AN169" s="76"/>
      <c r="AO169" s="77"/>
      <c r="AP169" s="78" t="e">
        <f t="shared" ref="AP169" si="2371">CONCATENATE(BH169,BG169,BF169,BE169,BD169,,BC169,BB169,BA169)</f>
        <v>#N/A</v>
      </c>
      <c r="AQ169" s="182"/>
      <c r="AR169" s="184"/>
      <c r="AS169" s="155"/>
      <c r="AT169" s="155"/>
      <c r="AU169" s="155"/>
      <c r="AV169" s="155"/>
      <c r="AW169" s="155"/>
      <c r="AX169" s="155"/>
      <c r="AY169" s="155"/>
      <c r="AZ169" s="155"/>
      <c r="BA169" s="79" t="e">
        <f t="shared" ref="BA169" si="2372">IF(K169&lt;100,1,IF(K169="XXX",1,"."))</f>
        <v>#N/A</v>
      </c>
      <c r="BB169" s="79" t="e">
        <f t="shared" ref="BB169" si="2373">IF(N169&lt;80,2,IF(N169="XXX",2,"."))</f>
        <v>#N/A</v>
      </c>
      <c r="BC169" s="79" t="e">
        <f t="shared" ref="BC169" si="2374">IF(Q169&lt;80,3,IF(Q169="XXX",3,"."))</f>
        <v>#N/A</v>
      </c>
      <c r="BD169" s="79" t="e">
        <f t="shared" ref="BD169" si="2375">IF(T169&lt;80,4,IF(W169="XXX",4,"."))</f>
        <v>#N/A</v>
      </c>
      <c r="BE169" s="79" t="e">
        <f t="shared" ref="BE169" si="2376">IF(W169&lt;60,5,IF(W169="XXX",5,"."))</f>
        <v>#N/A</v>
      </c>
      <c r="BF169" s="79" t="e">
        <f t="shared" ref="BF169" si="2377">IF(Z169&lt;40,6,IF(Z169="XXX",6,"."))</f>
        <v>#N/A</v>
      </c>
      <c r="BG169" s="79" t="e">
        <f t="shared" ref="BG169" si="2378">IF(AC169&lt;40,7,IF(AC169="XXX",7,"."))</f>
        <v>#N/A</v>
      </c>
      <c r="BH169" s="79" t="e">
        <f t="shared" ref="BH169" si="2379">IF(AF169&lt;20,8,IF(AF169="XXX",8,"."))</f>
        <v>#N/A</v>
      </c>
      <c r="BI169" s="80" t="e">
        <f t="shared" ref="BI169" si="2380">IF(BA169=1,".رياضيات",".")</f>
        <v>#N/A</v>
      </c>
      <c r="BJ169" s="80" t="e">
        <f t="shared" ref="BJ169" si="2381">IF(BB169=2,".نحوونصوص",".")</f>
        <v>#N/A</v>
      </c>
      <c r="BK169" s="80" t="e">
        <f t="shared" ref="BK169" si="2382">IF(BC169=3,".علوم",".")</f>
        <v>#N/A</v>
      </c>
      <c r="BL169" s="80" t="e">
        <f t="shared" ref="BL169" si="2383">IF(BD169=4,".تعبير واملاء وخط",".")</f>
        <v>#N/A</v>
      </c>
      <c r="BM169" s="80" t="e">
        <f t="shared" ref="BM169" si="2384">IF(BE169=5,".تربية اسلامية",".")</f>
        <v>#N/A</v>
      </c>
      <c r="BN169" s="80" t="e">
        <f t="shared" ref="BN169" si="2385">IF(BF169=6,".جغرافيا",".")</f>
        <v>#N/A</v>
      </c>
      <c r="BO169" s="80" t="e">
        <f t="shared" ref="BO169" si="2386">IF(BG169=7,".تاريخ",".")</f>
        <v>#N/A</v>
      </c>
      <c r="BP169" s="80" t="e">
        <f t="shared" ref="BP169" si="2387">IF(BH169=8,".وطنية",".")</f>
        <v>#N/A</v>
      </c>
      <c r="BQ169" s="81"/>
      <c r="BR169" s="81"/>
      <c r="BS169" s="81"/>
      <c r="BT169" s="81"/>
      <c r="BU169" s="81"/>
      <c r="BV169" s="81"/>
      <c r="BW169" s="81"/>
      <c r="BX169" s="81"/>
      <c r="BY169" s="81"/>
      <c r="BZ169" s="81"/>
      <c r="CA169" s="81"/>
      <c r="CB169" s="81"/>
      <c r="CC169" s="81"/>
      <c r="CD169" s="81"/>
      <c r="CE169" s="81"/>
      <c r="CF169" s="81"/>
      <c r="CG169" s="81"/>
      <c r="CH169" s="81"/>
      <c r="CI169" s="81"/>
      <c r="CJ169" s="81"/>
      <c r="CK169" s="81"/>
      <c r="CL169" s="81"/>
      <c r="CM169" s="81"/>
      <c r="CN169" s="81"/>
      <c r="CO169" s="81"/>
      <c r="CP169" s="81"/>
      <c r="CQ169" s="81"/>
      <c r="CR169" s="81"/>
      <c r="CS169" s="81"/>
      <c r="CT169" s="81"/>
      <c r="CU169" s="81"/>
      <c r="CV169" s="81"/>
      <c r="CW169" s="81"/>
      <c r="CX169" s="81"/>
      <c r="CY169" s="81"/>
      <c r="CZ169" s="81"/>
      <c r="DA169" s="81"/>
      <c r="DB169" s="81"/>
      <c r="DC169" s="81"/>
      <c r="DD169" s="81"/>
      <c r="DE169" s="81"/>
      <c r="DF169" s="81"/>
      <c r="DG169" s="81"/>
      <c r="DH169" s="81"/>
      <c r="DI169" s="81"/>
      <c r="DJ169" s="81"/>
      <c r="DK169" s="81"/>
      <c r="DL169" s="81"/>
      <c r="DM169" s="81"/>
      <c r="DN169" s="81"/>
      <c r="DO169" s="81"/>
      <c r="DP169" s="81"/>
      <c r="DQ169" s="81"/>
      <c r="DR169" s="81"/>
      <c r="DS169" s="81"/>
      <c r="DT169" s="81"/>
      <c r="DU169" s="81"/>
      <c r="DV169" s="81"/>
      <c r="DW169" s="81"/>
      <c r="DX169" s="81"/>
      <c r="DY169" s="81"/>
      <c r="DZ169" s="81"/>
      <c r="EA169" s="81"/>
      <c r="EB169" s="81"/>
      <c r="EC169" s="81"/>
      <c r="ED169" s="81"/>
      <c r="EE169" s="81"/>
      <c r="EF169" s="81"/>
      <c r="EG169" s="81"/>
      <c r="EH169" s="81"/>
      <c r="EI169" s="81"/>
      <c r="EJ169" s="81"/>
      <c r="EK169" s="81"/>
      <c r="EL169" s="81"/>
      <c r="EM169" s="81"/>
      <c r="EN169" s="81"/>
      <c r="EO169" s="81"/>
      <c r="EP169" s="81"/>
      <c r="EQ169" s="81"/>
      <c r="ER169" s="81"/>
      <c r="ES169" s="81"/>
      <c r="ET169" s="81"/>
      <c r="EU169" s="82" t="e">
        <f t="shared" ref="EU169" si="2388">IF(AC169="",7,IF(AC167+AC168&lt;40,7,""))</f>
        <v>#N/A</v>
      </c>
      <c r="EV169" s="82" t="e">
        <f t="shared" ref="EV169" si="2389">IF(AF169="",8,IF(AF167+AF168&lt;20,8,""))</f>
        <v>#N/A</v>
      </c>
      <c r="EW169" s="82">
        <f t="shared" ref="EW169" si="2390">IF(AO169="",9,IF(AO167+AO168&lt;40,9,""))</f>
        <v>9</v>
      </c>
      <c r="EX169" s="180"/>
      <c r="EY169" s="83"/>
      <c r="EZ169" s="83"/>
      <c r="FA169" s="83"/>
      <c r="FB169" s="178"/>
      <c r="FC169" s="175"/>
      <c r="FD169" s="175"/>
      <c r="FE169" s="178"/>
      <c r="GG169" s="96" t="str">
        <f>IF(A168="","",MATCH(A168,مرجع,0))</f>
        <v/>
      </c>
    </row>
    <row r="170" spans="1:189" ht="18" customHeight="1" x14ac:dyDescent="0.25">
      <c r="A170" s="168">
        <v>54</v>
      </c>
      <c r="B170" s="169"/>
      <c r="C170" s="169" t="e">
        <f>IF($GG170="","",INDEX(بيانات,$GG170,COLUMN(C$11)))</f>
        <v>#N/A</v>
      </c>
      <c r="D170" s="169" t="e">
        <f>IF($GG170="","",INDEX(بيانات,$GG170,COLUMN(D$11)))</f>
        <v>#N/A</v>
      </c>
      <c r="E170" s="169" t="e">
        <f>IF($GG170="","",INDEX(بيانات,$GG170,COLUMN(E$11)))</f>
        <v>#N/A</v>
      </c>
      <c r="F170" s="169" t="e">
        <f>IF($GG170="","",INDEX(بيانات,$GG170,COLUMN(F$11)))</f>
        <v>#N/A</v>
      </c>
      <c r="G170" s="169" t="e">
        <f>IF($GG170="","",INDEX(بيانات,$GG170,COLUMN(G$11)))</f>
        <v>#N/A</v>
      </c>
      <c r="H170" s="55" t="s">
        <v>50</v>
      </c>
      <c r="I170" s="56" t="e">
        <f t="shared" ref="I170:AF170" si="2391">IF($GG170="","",INDEX(بيانات,$GG170,COLUMN(I$11)))</f>
        <v>#N/A</v>
      </c>
      <c r="J170" s="56" t="e">
        <f t="shared" si="2391"/>
        <v>#N/A</v>
      </c>
      <c r="K170" s="56" t="e">
        <f t="shared" si="2391"/>
        <v>#N/A</v>
      </c>
      <c r="L170" s="56" t="e">
        <f t="shared" si="2391"/>
        <v>#N/A</v>
      </c>
      <c r="M170" s="56" t="e">
        <f t="shared" si="2391"/>
        <v>#N/A</v>
      </c>
      <c r="N170" s="56" t="e">
        <f t="shared" si="2391"/>
        <v>#N/A</v>
      </c>
      <c r="O170" s="56" t="e">
        <f t="shared" si="2391"/>
        <v>#N/A</v>
      </c>
      <c r="P170" s="56" t="e">
        <f t="shared" si="2391"/>
        <v>#N/A</v>
      </c>
      <c r="Q170" s="56" t="e">
        <f t="shared" si="2391"/>
        <v>#N/A</v>
      </c>
      <c r="R170" s="56" t="e">
        <f t="shared" si="2391"/>
        <v>#N/A</v>
      </c>
      <c r="S170" s="56" t="e">
        <f t="shared" si="2391"/>
        <v>#N/A</v>
      </c>
      <c r="T170" s="56" t="e">
        <f t="shared" si="2391"/>
        <v>#N/A</v>
      </c>
      <c r="U170" s="56" t="e">
        <f t="shared" si="2391"/>
        <v>#N/A</v>
      </c>
      <c r="V170" s="56" t="e">
        <f t="shared" si="2391"/>
        <v>#N/A</v>
      </c>
      <c r="W170" s="56" t="e">
        <f t="shared" si="2391"/>
        <v>#N/A</v>
      </c>
      <c r="X170" s="56" t="e">
        <f t="shared" si="2391"/>
        <v>#N/A</v>
      </c>
      <c r="Y170" s="56" t="e">
        <f t="shared" si="2391"/>
        <v>#N/A</v>
      </c>
      <c r="Z170" s="56" t="e">
        <f t="shared" si="2391"/>
        <v>#N/A</v>
      </c>
      <c r="AA170" s="56" t="e">
        <f t="shared" si="2391"/>
        <v>#N/A</v>
      </c>
      <c r="AB170" s="56" t="e">
        <f t="shared" si="2391"/>
        <v>#N/A</v>
      </c>
      <c r="AC170" s="56" t="e">
        <f t="shared" si="2391"/>
        <v>#N/A</v>
      </c>
      <c r="AD170" s="56" t="e">
        <f t="shared" si="2391"/>
        <v>#N/A</v>
      </c>
      <c r="AE170" s="56" t="e">
        <f t="shared" si="2391"/>
        <v>#N/A</v>
      </c>
      <c r="AF170" s="56" t="e">
        <f t="shared" si="2391"/>
        <v>#N/A</v>
      </c>
      <c r="AG170" s="158" t="str">
        <f t="shared" ref="AG170" si="2392">IF(AJ170&gt;=1,"دورثان","ناجح")</f>
        <v>ناجح</v>
      </c>
      <c r="AH170" s="58"/>
      <c r="AI170" s="161"/>
      <c r="AJ170" s="161"/>
      <c r="AK170" s="163"/>
      <c r="AL170" s="166"/>
      <c r="AM170" s="59"/>
      <c r="AN170" s="59"/>
      <c r="AO170" s="60"/>
      <c r="AP170" s="61"/>
      <c r="AQ170" s="181" t="e">
        <f t="shared" ref="AQ170" si="2393">CONCATENATE(BI172,BJ172,BK172,,BL172,BM172,,BN172,BO172,BP172)</f>
        <v>#N/A</v>
      </c>
      <c r="AR170" s="183" t="e">
        <f t="shared" ref="AR170" si="2394">K170:K171+N170:N171+Q170:Q171+T170:T171+W170:W171+Z170:Z171+AC170:AC171+AF170:AF171+AO170:AO171</f>
        <v>#N/A</v>
      </c>
      <c r="AS170" s="154" t="e">
        <f t="shared" ref="AS170" si="2395">IF(K172&lt;100,100-K172,IF(K172="XXX",100,"."))</f>
        <v>#N/A</v>
      </c>
      <c r="AT170" s="154" t="e">
        <f t="shared" ref="AT170" si="2396">IF(N172&lt;80,80-N172,IF(N172="XXX",80,"."))</f>
        <v>#N/A</v>
      </c>
      <c r="AU170" s="154" t="e">
        <f t="shared" ref="AU170" si="2397">IF(Q172&lt;80,80-Q172,IF(Q172="XXX",80,"."))</f>
        <v>#N/A</v>
      </c>
      <c r="AV170" s="154" t="e">
        <f t="shared" ref="AV170" si="2398">IF(T172&lt;80,80-T172,IF(T172="XXX",80,"."))</f>
        <v>#N/A</v>
      </c>
      <c r="AW170" s="154" t="e">
        <f t="shared" ref="AW170" si="2399">IF(W172&lt;60,60-W172,IF(W172="XXX",60,"."))</f>
        <v>#N/A</v>
      </c>
      <c r="AX170" s="154" t="e">
        <f t="shared" ref="AX170" si="2400">IF(Z172&lt;40,40-Z172,IF(Z172="XXX",40,"."))</f>
        <v>#N/A</v>
      </c>
      <c r="AY170" s="154" t="e">
        <f t="shared" ref="AY170" si="2401">IF(AC172&lt;40,40-AC172,IF(AC172="XXX",40,"."))</f>
        <v>#N/A</v>
      </c>
      <c r="AZ170" s="154" t="e">
        <f t="shared" ref="AZ170" si="2402">IF(AF172&lt;20,20-AF172,IF(AF172="XXX",20,"."))</f>
        <v>#N/A</v>
      </c>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3" t="e">
        <f t="shared" ref="EU170" si="2403">IF(K172="",1,IF(K170+K171&lt;100,1,""))</f>
        <v>#N/A</v>
      </c>
      <c r="EV170" s="63" t="e">
        <f t="shared" ref="EV170" si="2404">IF(N172="",2,IF(N170+N171&lt;80,2,""))</f>
        <v>#N/A</v>
      </c>
      <c r="EW170" s="63" t="e">
        <f t="shared" ref="EW170" si="2405">IF(Q172="",3,IF(Q170+Q171&lt;80,3,""))</f>
        <v>#N/A</v>
      </c>
      <c r="EX170" s="180">
        <v>54</v>
      </c>
      <c r="EY170" s="64" t="str">
        <f t="shared" ref="EY170" si="2406">IF(AG170="","7",IF(AG170&lt;40,7,"*"))</f>
        <v>*</v>
      </c>
      <c r="EZ170" s="64" t="str">
        <f t="shared" ref="EZ170" si="2407">IF(AJ170="","8",IF(AJ170&lt;20,8,"*"))</f>
        <v>8</v>
      </c>
      <c r="FA170" s="65" t="e">
        <f t="shared" ref="FA170" si="2408">IF(AS170="","9",IF(AS170&lt;40,9,"*"))</f>
        <v>#N/A</v>
      </c>
      <c r="FB170" s="176">
        <f>IF(FC170="","",SUBTOTAL(2,$FC$11:FC170))</f>
        <v>54</v>
      </c>
      <c r="FC170" s="173">
        <f t="shared" ref="FC170" si="2409">IF(AG170="ناجح",ROW(),"")</f>
        <v>170</v>
      </c>
      <c r="FD170" s="173" t="str">
        <f t="shared" ref="FD170" si="2410">IF(AG170="دورثان",ROW(),"")</f>
        <v/>
      </c>
      <c r="FE170" s="176" t="str">
        <f>IF(FD170="","",SUBTOTAL(2,$FD$11:FD170))</f>
        <v/>
      </c>
      <c r="GG170" s="96" t="e">
        <f>IF(A170="","",MATCH(A170,مرجع,0))</f>
        <v>#N/A</v>
      </c>
    </row>
    <row r="171" spans="1:189" ht="18" customHeight="1" x14ac:dyDescent="0.25">
      <c r="A171" s="156"/>
      <c r="B171" s="161"/>
      <c r="C171" s="161"/>
      <c r="D171" s="161"/>
      <c r="E171" s="161"/>
      <c r="F171" s="161"/>
      <c r="G171" s="161"/>
      <c r="H171" s="67" t="s">
        <v>52</v>
      </c>
      <c r="I171" s="56" t="e">
        <f t="shared" ref="I171:AF171" si="2411">IF($GG170="","",INDEX(بيانات,$GG171,COLUMN(I$12)))</f>
        <v>#N/A</v>
      </c>
      <c r="J171" s="56" t="e">
        <f t="shared" si="2411"/>
        <v>#N/A</v>
      </c>
      <c r="K171" s="56" t="e">
        <f t="shared" si="2411"/>
        <v>#N/A</v>
      </c>
      <c r="L171" s="56" t="e">
        <f t="shared" si="2411"/>
        <v>#N/A</v>
      </c>
      <c r="M171" s="56" t="e">
        <f t="shared" si="2411"/>
        <v>#N/A</v>
      </c>
      <c r="N171" s="56" t="e">
        <f t="shared" si="2411"/>
        <v>#N/A</v>
      </c>
      <c r="O171" s="56" t="e">
        <f t="shared" si="2411"/>
        <v>#N/A</v>
      </c>
      <c r="P171" s="56" t="e">
        <f t="shared" si="2411"/>
        <v>#N/A</v>
      </c>
      <c r="Q171" s="56" t="e">
        <f t="shared" si="2411"/>
        <v>#N/A</v>
      </c>
      <c r="R171" s="56" t="e">
        <f t="shared" si="2411"/>
        <v>#N/A</v>
      </c>
      <c r="S171" s="56" t="e">
        <f t="shared" si="2411"/>
        <v>#N/A</v>
      </c>
      <c r="T171" s="56" t="e">
        <f t="shared" si="2411"/>
        <v>#N/A</v>
      </c>
      <c r="U171" s="56" t="e">
        <f t="shared" si="2411"/>
        <v>#N/A</v>
      </c>
      <c r="V171" s="56" t="e">
        <f t="shared" si="2411"/>
        <v>#N/A</v>
      </c>
      <c r="W171" s="56" t="e">
        <f t="shared" si="2411"/>
        <v>#N/A</v>
      </c>
      <c r="X171" s="56" t="e">
        <f t="shared" si="2411"/>
        <v>#N/A</v>
      </c>
      <c r="Y171" s="56" t="e">
        <f t="shared" si="2411"/>
        <v>#N/A</v>
      </c>
      <c r="Z171" s="56" t="e">
        <f t="shared" si="2411"/>
        <v>#N/A</v>
      </c>
      <c r="AA171" s="56" t="e">
        <f t="shared" si="2411"/>
        <v>#N/A</v>
      </c>
      <c r="AB171" s="56" t="e">
        <f t="shared" si="2411"/>
        <v>#N/A</v>
      </c>
      <c r="AC171" s="56" t="e">
        <f t="shared" si="2411"/>
        <v>#N/A</v>
      </c>
      <c r="AD171" s="56" t="e">
        <f t="shared" si="2411"/>
        <v>#N/A</v>
      </c>
      <c r="AE171" s="56" t="e">
        <f t="shared" si="2411"/>
        <v>#N/A</v>
      </c>
      <c r="AF171" s="56" t="e">
        <f t="shared" si="2411"/>
        <v>#N/A</v>
      </c>
      <c r="AG171" s="159"/>
      <c r="AH171" s="70"/>
      <c r="AI171" s="161"/>
      <c r="AJ171" s="161"/>
      <c r="AK171" s="164"/>
      <c r="AL171" s="166"/>
      <c r="AM171" s="71"/>
      <c r="AN171" s="71"/>
      <c r="AO171" s="60"/>
      <c r="AP171" s="72"/>
      <c r="AQ171" s="181"/>
      <c r="AR171" s="183"/>
      <c r="AS171" s="154"/>
      <c r="AT171" s="154"/>
      <c r="AU171" s="154"/>
      <c r="AV171" s="154"/>
      <c r="AW171" s="154"/>
      <c r="AX171" s="154"/>
      <c r="AY171" s="154"/>
      <c r="AZ171" s="154"/>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3" t="e">
        <f t="shared" ref="EU171" si="2412">IF(T172="",4,IF(T170+T171&lt;80,4,""))</f>
        <v>#N/A</v>
      </c>
      <c r="EV171" s="63" t="e">
        <f t="shared" ref="EV171" si="2413">IF(W172="",5,IF(W170+W171&lt;60,5,""))</f>
        <v>#N/A</v>
      </c>
      <c r="EW171" s="63" t="e">
        <f t="shared" ref="EW171" si="2414">IF(Z172="",6,IF(Z170+Z171&lt;40,6,""))</f>
        <v>#N/A</v>
      </c>
      <c r="EX171" s="180"/>
      <c r="EY171" s="66"/>
      <c r="EZ171" s="66"/>
      <c r="FA171" s="66"/>
      <c r="FB171" s="177"/>
      <c r="FC171" s="174"/>
      <c r="FD171" s="174"/>
      <c r="FE171" s="177"/>
      <c r="GG171" s="96"/>
    </row>
    <row r="172" spans="1:189" ht="18.75" customHeight="1" thickBot="1" x14ac:dyDescent="0.3">
      <c r="A172" s="157"/>
      <c r="B172" s="162"/>
      <c r="C172" s="162"/>
      <c r="D172" s="162"/>
      <c r="E172" s="162"/>
      <c r="F172" s="162"/>
      <c r="G172" s="162"/>
      <c r="H172" s="73" t="s">
        <v>53</v>
      </c>
      <c r="I172" s="74" t="e">
        <f t="shared" ref="I172:AF172" si="2415">IF($GG170="","",INDEX(بيانات,$GG171,COLUMN(I$12)))</f>
        <v>#N/A</v>
      </c>
      <c r="J172" s="74" t="e">
        <f t="shared" si="2415"/>
        <v>#N/A</v>
      </c>
      <c r="K172" s="74" t="e">
        <f t="shared" si="2415"/>
        <v>#N/A</v>
      </c>
      <c r="L172" s="74" t="e">
        <f t="shared" si="2415"/>
        <v>#N/A</v>
      </c>
      <c r="M172" s="74" t="e">
        <f t="shared" si="2415"/>
        <v>#N/A</v>
      </c>
      <c r="N172" s="74" t="e">
        <f t="shared" si="2415"/>
        <v>#N/A</v>
      </c>
      <c r="O172" s="74" t="e">
        <f t="shared" si="2415"/>
        <v>#N/A</v>
      </c>
      <c r="P172" s="74" t="e">
        <f t="shared" si="2415"/>
        <v>#N/A</v>
      </c>
      <c r="Q172" s="74" t="e">
        <f t="shared" si="2415"/>
        <v>#N/A</v>
      </c>
      <c r="R172" s="74" t="e">
        <f t="shared" si="2415"/>
        <v>#N/A</v>
      </c>
      <c r="S172" s="74" t="e">
        <f t="shared" si="2415"/>
        <v>#N/A</v>
      </c>
      <c r="T172" s="74" t="e">
        <f t="shared" si="2415"/>
        <v>#N/A</v>
      </c>
      <c r="U172" s="74" t="e">
        <f t="shared" si="2415"/>
        <v>#N/A</v>
      </c>
      <c r="V172" s="74" t="e">
        <f t="shared" si="2415"/>
        <v>#N/A</v>
      </c>
      <c r="W172" s="74" t="e">
        <f t="shared" si="2415"/>
        <v>#N/A</v>
      </c>
      <c r="X172" s="74" t="e">
        <f t="shared" si="2415"/>
        <v>#N/A</v>
      </c>
      <c r="Y172" s="74" t="e">
        <f t="shared" si="2415"/>
        <v>#N/A</v>
      </c>
      <c r="Z172" s="74" t="e">
        <f t="shared" si="2415"/>
        <v>#N/A</v>
      </c>
      <c r="AA172" s="74" t="e">
        <f t="shared" si="2415"/>
        <v>#N/A</v>
      </c>
      <c r="AB172" s="74" t="e">
        <f t="shared" si="2415"/>
        <v>#N/A</v>
      </c>
      <c r="AC172" s="74" t="e">
        <f t="shared" si="2415"/>
        <v>#N/A</v>
      </c>
      <c r="AD172" s="74" t="e">
        <f t="shared" si="2415"/>
        <v>#N/A</v>
      </c>
      <c r="AE172" s="74" t="e">
        <f t="shared" si="2415"/>
        <v>#N/A</v>
      </c>
      <c r="AF172" s="74" t="e">
        <f t="shared" si="2415"/>
        <v>#N/A</v>
      </c>
      <c r="AG172" s="160"/>
      <c r="AH172" s="75">
        <f t="shared" ref="AH172" si="2416">COUNT(BA172:BH172)</f>
        <v>0</v>
      </c>
      <c r="AI172" s="162"/>
      <c r="AJ172" s="162"/>
      <c r="AK172" s="165"/>
      <c r="AL172" s="167"/>
      <c r="AM172" s="76"/>
      <c r="AN172" s="76"/>
      <c r="AO172" s="77"/>
      <c r="AP172" s="78" t="e">
        <f t="shared" ref="AP172" si="2417">CONCATENATE(BH172,BG172,BF172,BE172,BD172,,BC172,BB172,BA172)</f>
        <v>#N/A</v>
      </c>
      <c r="AQ172" s="182"/>
      <c r="AR172" s="184"/>
      <c r="AS172" s="155"/>
      <c r="AT172" s="155"/>
      <c r="AU172" s="155"/>
      <c r="AV172" s="155"/>
      <c r="AW172" s="155"/>
      <c r="AX172" s="155"/>
      <c r="AY172" s="155"/>
      <c r="AZ172" s="155"/>
      <c r="BA172" s="79" t="e">
        <f t="shared" ref="BA172" si="2418">IF(K172&lt;100,1,IF(K172="XXX",1,"."))</f>
        <v>#N/A</v>
      </c>
      <c r="BB172" s="79" t="e">
        <f t="shared" ref="BB172" si="2419">IF(N172&lt;80,2,IF(N172="XXX",2,"."))</f>
        <v>#N/A</v>
      </c>
      <c r="BC172" s="79" t="e">
        <f t="shared" ref="BC172" si="2420">IF(Q172&lt;80,3,IF(Q172="XXX",3,"."))</f>
        <v>#N/A</v>
      </c>
      <c r="BD172" s="79" t="e">
        <f t="shared" ref="BD172" si="2421">IF(T172&lt;80,4,IF(W172="XXX",4,"."))</f>
        <v>#N/A</v>
      </c>
      <c r="BE172" s="79" t="e">
        <f t="shared" ref="BE172" si="2422">IF(W172&lt;60,5,IF(W172="XXX",5,"."))</f>
        <v>#N/A</v>
      </c>
      <c r="BF172" s="79" t="e">
        <f t="shared" ref="BF172" si="2423">IF(Z172&lt;40,6,IF(Z172="XXX",6,"."))</f>
        <v>#N/A</v>
      </c>
      <c r="BG172" s="79" t="e">
        <f t="shared" ref="BG172" si="2424">IF(AC172&lt;40,7,IF(AC172="XXX",7,"."))</f>
        <v>#N/A</v>
      </c>
      <c r="BH172" s="79" t="e">
        <f t="shared" ref="BH172" si="2425">IF(AF172&lt;20,8,IF(AF172="XXX",8,"."))</f>
        <v>#N/A</v>
      </c>
      <c r="BI172" s="80" t="e">
        <f t="shared" ref="BI172" si="2426">IF(BA172=1,".رياضيات",".")</f>
        <v>#N/A</v>
      </c>
      <c r="BJ172" s="80" t="e">
        <f t="shared" ref="BJ172" si="2427">IF(BB172=2,".نحوونصوص",".")</f>
        <v>#N/A</v>
      </c>
      <c r="BK172" s="80" t="e">
        <f t="shared" ref="BK172" si="2428">IF(BC172=3,".علوم",".")</f>
        <v>#N/A</v>
      </c>
      <c r="BL172" s="80" t="e">
        <f t="shared" ref="BL172" si="2429">IF(BD172=4,".تعبير واملاء وخط",".")</f>
        <v>#N/A</v>
      </c>
      <c r="BM172" s="80" t="e">
        <f t="shared" ref="BM172" si="2430">IF(BE172=5,".تربية اسلامية",".")</f>
        <v>#N/A</v>
      </c>
      <c r="BN172" s="80" t="e">
        <f t="shared" ref="BN172" si="2431">IF(BF172=6,".جغرافيا",".")</f>
        <v>#N/A</v>
      </c>
      <c r="BO172" s="80" t="e">
        <f t="shared" ref="BO172" si="2432">IF(BG172=7,".تاريخ",".")</f>
        <v>#N/A</v>
      </c>
      <c r="BP172" s="80" t="e">
        <f t="shared" ref="BP172" si="2433">IF(BH172=8,".وطنية",".")</f>
        <v>#N/A</v>
      </c>
      <c r="BQ172" s="81"/>
      <c r="BR172" s="81"/>
      <c r="BS172" s="81"/>
      <c r="BT172" s="81"/>
      <c r="BU172" s="81"/>
      <c r="BV172" s="81"/>
      <c r="BW172" s="81"/>
      <c r="BX172" s="81"/>
      <c r="BY172" s="81"/>
      <c r="BZ172" s="81"/>
      <c r="CA172" s="81"/>
      <c r="CB172" s="81"/>
      <c r="CC172" s="81"/>
      <c r="CD172" s="81"/>
      <c r="CE172" s="81"/>
      <c r="CF172" s="81"/>
      <c r="CG172" s="81"/>
      <c r="CH172" s="81"/>
      <c r="CI172" s="81"/>
      <c r="CJ172" s="81"/>
      <c r="CK172" s="81"/>
      <c r="CL172" s="81"/>
      <c r="CM172" s="81"/>
      <c r="CN172" s="81"/>
      <c r="CO172" s="81"/>
      <c r="CP172" s="81"/>
      <c r="CQ172" s="81"/>
      <c r="CR172" s="81"/>
      <c r="CS172" s="81"/>
      <c r="CT172" s="81"/>
      <c r="CU172" s="81"/>
      <c r="CV172" s="81"/>
      <c r="CW172" s="81"/>
      <c r="CX172" s="81"/>
      <c r="CY172" s="81"/>
      <c r="CZ172" s="81"/>
      <c r="DA172" s="81"/>
      <c r="DB172" s="81"/>
      <c r="DC172" s="81"/>
      <c r="DD172" s="81"/>
      <c r="DE172" s="81"/>
      <c r="DF172" s="81"/>
      <c r="DG172" s="81"/>
      <c r="DH172" s="81"/>
      <c r="DI172" s="81"/>
      <c r="DJ172" s="81"/>
      <c r="DK172" s="81"/>
      <c r="DL172" s="81"/>
      <c r="DM172" s="81"/>
      <c r="DN172" s="81"/>
      <c r="DO172" s="81"/>
      <c r="DP172" s="81"/>
      <c r="DQ172" s="81"/>
      <c r="DR172" s="81"/>
      <c r="DS172" s="81"/>
      <c r="DT172" s="81"/>
      <c r="DU172" s="81"/>
      <c r="DV172" s="81"/>
      <c r="DW172" s="81"/>
      <c r="DX172" s="81"/>
      <c r="DY172" s="81"/>
      <c r="DZ172" s="81"/>
      <c r="EA172" s="81"/>
      <c r="EB172" s="81"/>
      <c r="EC172" s="81"/>
      <c r="ED172" s="81"/>
      <c r="EE172" s="81"/>
      <c r="EF172" s="81"/>
      <c r="EG172" s="81"/>
      <c r="EH172" s="81"/>
      <c r="EI172" s="81"/>
      <c r="EJ172" s="81"/>
      <c r="EK172" s="81"/>
      <c r="EL172" s="81"/>
      <c r="EM172" s="81"/>
      <c r="EN172" s="81"/>
      <c r="EO172" s="81"/>
      <c r="EP172" s="81"/>
      <c r="EQ172" s="81"/>
      <c r="ER172" s="81"/>
      <c r="ES172" s="81"/>
      <c r="ET172" s="81"/>
      <c r="EU172" s="82" t="e">
        <f t="shared" ref="EU172" si="2434">IF(AC172="",7,IF(AC170+AC171&lt;40,7,""))</f>
        <v>#N/A</v>
      </c>
      <c r="EV172" s="82" t="e">
        <f t="shared" ref="EV172" si="2435">IF(AF172="",8,IF(AF170+AF171&lt;20,8,""))</f>
        <v>#N/A</v>
      </c>
      <c r="EW172" s="82">
        <f t="shared" ref="EW172" si="2436">IF(AO172="",9,IF(AO170+AO171&lt;40,9,""))</f>
        <v>9</v>
      </c>
      <c r="EX172" s="180"/>
      <c r="EY172" s="83"/>
      <c r="EZ172" s="83"/>
      <c r="FA172" s="83"/>
      <c r="FB172" s="178"/>
      <c r="FC172" s="175"/>
      <c r="FD172" s="175"/>
      <c r="FE172" s="178"/>
      <c r="GG172" s="96" t="str">
        <f>IF(A171="","",MATCH(A171,مرجع,0))</f>
        <v/>
      </c>
    </row>
    <row r="173" spans="1:189" ht="18" customHeight="1" x14ac:dyDescent="0.25">
      <c r="A173" s="168">
        <v>55</v>
      </c>
      <c r="B173" s="169"/>
      <c r="C173" s="169" t="e">
        <f>IF($GG173="","",INDEX(بيانات,$GG173,COLUMN(C$11)))</f>
        <v>#N/A</v>
      </c>
      <c r="D173" s="169" t="e">
        <f>IF($GG173="","",INDEX(بيانات,$GG173,COLUMN(D$11)))</f>
        <v>#N/A</v>
      </c>
      <c r="E173" s="169" t="e">
        <f>IF($GG173="","",INDEX(بيانات,$GG173,COLUMN(E$11)))</f>
        <v>#N/A</v>
      </c>
      <c r="F173" s="169" t="e">
        <f>IF($GG173="","",INDEX(بيانات,$GG173,COLUMN(F$11)))</f>
        <v>#N/A</v>
      </c>
      <c r="G173" s="169" t="e">
        <f>IF($GG173="","",INDEX(بيانات,$GG173,COLUMN(G$11)))</f>
        <v>#N/A</v>
      </c>
      <c r="H173" s="55" t="s">
        <v>50</v>
      </c>
      <c r="I173" s="56" t="e">
        <f t="shared" ref="I173:AF173" si="2437">IF($GG173="","",INDEX(بيانات,$GG173,COLUMN(I$11)))</f>
        <v>#N/A</v>
      </c>
      <c r="J173" s="56" t="e">
        <f t="shared" si="2437"/>
        <v>#N/A</v>
      </c>
      <c r="K173" s="56" t="e">
        <f t="shared" si="2437"/>
        <v>#N/A</v>
      </c>
      <c r="L173" s="56" t="e">
        <f t="shared" si="2437"/>
        <v>#N/A</v>
      </c>
      <c r="M173" s="56" t="e">
        <f t="shared" si="2437"/>
        <v>#N/A</v>
      </c>
      <c r="N173" s="56" t="e">
        <f t="shared" si="2437"/>
        <v>#N/A</v>
      </c>
      <c r="O173" s="56" t="e">
        <f t="shared" si="2437"/>
        <v>#N/A</v>
      </c>
      <c r="P173" s="56" t="e">
        <f t="shared" si="2437"/>
        <v>#N/A</v>
      </c>
      <c r="Q173" s="56" t="e">
        <f t="shared" si="2437"/>
        <v>#N/A</v>
      </c>
      <c r="R173" s="56" t="e">
        <f t="shared" si="2437"/>
        <v>#N/A</v>
      </c>
      <c r="S173" s="56" t="e">
        <f t="shared" si="2437"/>
        <v>#N/A</v>
      </c>
      <c r="T173" s="56" t="e">
        <f t="shared" si="2437"/>
        <v>#N/A</v>
      </c>
      <c r="U173" s="56" t="e">
        <f t="shared" si="2437"/>
        <v>#N/A</v>
      </c>
      <c r="V173" s="56" t="e">
        <f t="shared" si="2437"/>
        <v>#N/A</v>
      </c>
      <c r="W173" s="56" t="e">
        <f t="shared" si="2437"/>
        <v>#N/A</v>
      </c>
      <c r="X173" s="56" t="e">
        <f t="shared" si="2437"/>
        <v>#N/A</v>
      </c>
      <c r="Y173" s="56" t="e">
        <f t="shared" si="2437"/>
        <v>#N/A</v>
      </c>
      <c r="Z173" s="56" t="e">
        <f t="shared" si="2437"/>
        <v>#N/A</v>
      </c>
      <c r="AA173" s="56" t="e">
        <f t="shared" si="2437"/>
        <v>#N/A</v>
      </c>
      <c r="AB173" s="56" t="e">
        <f t="shared" si="2437"/>
        <v>#N/A</v>
      </c>
      <c r="AC173" s="56" t="e">
        <f t="shared" si="2437"/>
        <v>#N/A</v>
      </c>
      <c r="AD173" s="56" t="e">
        <f t="shared" si="2437"/>
        <v>#N/A</v>
      </c>
      <c r="AE173" s="56" t="e">
        <f t="shared" si="2437"/>
        <v>#N/A</v>
      </c>
      <c r="AF173" s="56" t="e">
        <f t="shared" si="2437"/>
        <v>#N/A</v>
      </c>
      <c r="AG173" s="158" t="str">
        <f t="shared" ref="AG173" si="2438">IF(AJ173&gt;=1,"دورثان","ناجح")</f>
        <v>ناجح</v>
      </c>
      <c r="AH173" s="58"/>
      <c r="AI173" s="161"/>
      <c r="AJ173" s="161"/>
      <c r="AK173" s="163"/>
      <c r="AL173" s="166"/>
      <c r="AM173" s="59"/>
      <c r="AN173" s="59"/>
      <c r="AO173" s="60"/>
      <c r="AP173" s="61"/>
      <c r="AQ173" s="181" t="e">
        <f t="shared" ref="AQ173" si="2439">CONCATENATE(BI175,BJ175,BK175,,BL175,BM175,,BN175,BO175,BP175)</f>
        <v>#N/A</v>
      </c>
      <c r="AR173" s="183" t="e">
        <f t="shared" ref="AR173" si="2440">K173:K174+N173:N174+Q173:Q174+T173:T174+W173:W174+Z173:Z174+AC173:AC174+AF173:AF174+AO173:AO174</f>
        <v>#N/A</v>
      </c>
      <c r="AS173" s="154" t="e">
        <f t="shared" ref="AS173" si="2441">IF(K175&lt;100,100-K175,IF(K175="XXX",100,"."))</f>
        <v>#N/A</v>
      </c>
      <c r="AT173" s="154" t="e">
        <f t="shared" ref="AT173" si="2442">IF(N175&lt;80,80-N175,IF(N175="XXX",80,"."))</f>
        <v>#N/A</v>
      </c>
      <c r="AU173" s="154" t="e">
        <f t="shared" ref="AU173" si="2443">IF(Q175&lt;80,80-Q175,IF(Q175="XXX",80,"."))</f>
        <v>#N/A</v>
      </c>
      <c r="AV173" s="154" t="e">
        <f t="shared" ref="AV173" si="2444">IF(T175&lt;80,80-T175,IF(T175="XXX",80,"."))</f>
        <v>#N/A</v>
      </c>
      <c r="AW173" s="154" t="e">
        <f t="shared" ref="AW173" si="2445">IF(W175&lt;60,60-W175,IF(W175="XXX",60,"."))</f>
        <v>#N/A</v>
      </c>
      <c r="AX173" s="154" t="e">
        <f t="shared" ref="AX173" si="2446">IF(Z175&lt;40,40-Z175,IF(Z175="XXX",40,"."))</f>
        <v>#N/A</v>
      </c>
      <c r="AY173" s="154" t="e">
        <f t="shared" ref="AY173" si="2447">IF(AC175&lt;40,40-AC175,IF(AC175="XXX",40,"."))</f>
        <v>#N/A</v>
      </c>
      <c r="AZ173" s="154" t="e">
        <f t="shared" ref="AZ173" si="2448">IF(AF175&lt;20,20-AF175,IF(AF175="XXX",20,"."))</f>
        <v>#N/A</v>
      </c>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3" t="e">
        <f t="shared" ref="EU173" si="2449">IF(K175="",1,IF(K173+K174&lt;100,1,""))</f>
        <v>#N/A</v>
      </c>
      <c r="EV173" s="63" t="e">
        <f t="shared" ref="EV173" si="2450">IF(N175="",2,IF(N173+N174&lt;80,2,""))</f>
        <v>#N/A</v>
      </c>
      <c r="EW173" s="63" t="e">
        <f t="shared" ref="EW173" si="2451">IF(Q175="",3,IF(Q173+Q174&lt;80,3,""))</f>
        <v>#N/A</v>
      </c>
      <c r="EX173" s="180">
        <v>55</v>
      </c>
      <c r="EY173" s="64" t="str">
        <f t="shared" ref="EY173" si="2452">IF(AG173="","7",IF(AG173&lt;40,7,"*"))</f>
        <v>*</v>
      </c>
      <c r="EZ173" s="64" t="str">
        <f t="shared" ref="EZ173" si="2453">IF(AJ173="","8",IF(AJ173&lt;20,8,"*"))</f>
        <v>8</v>
      </c>
      <c r="FA173" s="65" t="e">
        <f t="shared" ref="FA173" si="2454">IF(AS173="","9",IF(AS173&lt;40,9,"*"))</f>
        <v>#N/A</v>
      </c>
      <c r="FB173" s="176">
        <f>IF(FC173="","",SUBTOTAL(2,$FC$11:FC173))</f>
        <v>55</v>
      </c>
      <c r="FC173" s="173">
        <f t="shared" ref="FC173" si="2455">IF(AG173="ناجح",ROW(),"")</f>
        <v>173</v>
      </c>
      <c r="FD173" s="173" t="str">
        <f t="shared" ref="FD173" si="2456">IF(AG173="دورثان",ROW(),"")</f>
        <v/>
      </c>
      <c r="FE173" s="176" t="str">
        <f>IF(FD173="","",SUBTOTAL(2,$FD$11:FD173))</f>
        <v/>
      </c>
      <c r="GG173" s="96" t="e">
        <f>IF(A173="","",MATCH(A173,مرجع,0))</f>
        <v>#N/A</v>
      </c>
    </row>
    <row r="174" spans="1:189" ht="18" customHeight="1" x14ac:dyDescent="0.25">
      <c r="A174" s="156"/>
      <c r="B174" s="161"/>
      <c r="C174" s="161"/>
      <c r="D174" s="161"/>
      <c r="E174" s="161"/>
      <c r="F174" s="161"/>
      <c r="G174" s="161"/>
      <c r="H174" s="67" t="s">
        <v>52</v>
      </c>
      <c r="I174" s="56" t="e">
        <f t="shared" ref="I174:AF174" si="2457">IF($GG173="","",INDEX(بيانات,$GG174,COLUMN(I$12)))</f>
        <v>#N/A</v>
      </c>
      <c r="J174" s="56" t="e">
        <f t="shared" si="2457"/>
        <v>#N/A</v>
      </c>
      <c r="K174" s="56" t="e">
        <f t="shared" si="2457"/>
        <v>#N/A</v>
      </c>
      <c r="L174" s="56" t="e">
        <f t="shared" si="2457"/>
        <v>#N/A</v>
      </c>
      <c r="M174" s="56" t="e">
        <f t="shared" si="2457"/>
        <v>#N/A</v>
      </c>
      <c r="N174" s="56" t="e">
        <f t="shared" si="2457"/>
        <v>#N/A</v>
      </c>
      <c r="O174" s="56" t="e">
        <f t="shared" si="2457"/>
        <v>#N/A</v>
      </c>
      <c r="P174" s="56" t="e">
        <f t="shared" si="2457"/>
        <v>#N/A</v>
      </c>
      <c r="Q174" s="56" t="e">
        <f t="shared" si="2457"/>
        <v>#N/A</v>
      </c>
      <c r="R174" s="56" t="e">
        <f t="shared" si="2457"/>
        <v>#N/A</v>
      </c>
      <c r="S174" s="56" t="e">
        <f t="shared" si="2457"/>
        <v>#N/A</v>
      </c>
      <c r="T174" s="56" t="e">
        <f t="shared" si="2457"/>
        <v>#N/A</v>
      </c>
      <c r="U174" s="56" t="e">
        <f t="shared" si="2457"/>
        <v>#N/A</v>
      </c>
      <c r="V174" s="56" t="e">
        <f t="shared" si="2457"/>
        <v>#N/A</v>
      </c>
      <c r="W174" s="56" t="e">
        <f t="shared" si="2457"/>
        <v>#N/A</v>
      </c>
      <c r="X174" s="56" t="e">
        <f t="shared" si="2457"/>
        <v>#N/A</v>
      </c>
      <c r="Y174" s="56" t="e">
        <f t="shared" si="2457"/>
        <v>#N/A</v>
      </c>
      <c r="Z174" s="56" t="e">
        <f t="shared" si="2457"/>
        <v>#N/A</v>
      </c>
      <c r="AA174" s="56" t="e">
        <f t="shared" si="2457"/>
        <v>#N/A</v>
      </c>
      <c r="AB174" s="56" t="e">
        <f t="shared" si="2457"/>
        <v>#N/A</v>
      </c>
      <c r="AC174" s="56" t="e">
        <f t="shared" si="2457"/>
        <v>#N/A</v>
      </c>
      <c r="AD174" s="56" t="e">
        <f t="shared" si="2457"/>
        <v>#N/A</v>
      </c>
      <c r="AE174" s="56" t="e">
        <f t="shared" si="2457"/>
        <v>#N/A</v>
      </c>
      <c r="AF174" s="56" t="e">
        <f t="shared" si="2457"/>
        <v>#N/A</v>
      </c>
      <c r="AG174" s="159"/>
      <c r="AH174" s="70"/>
      <c r="AI174" s="161"/>
      <c r="AJ174" s="161"/>
      <c r="AK174" s="164"/>
      <c r="AL174" s="166"/>
      <c r="AM174" s="71"/>
      <c r="AN174" s="71"/>
      <c r="AO174" s="60"/>
      <c r="AP174" s="72"/>
      <c r="AQ174" s="181"/>
      <c r="AR174" s="183"/>
      <c r="AS174" s="154"/>
      <c r="AT174" s="154"/>
      <c r="AU174" s="154"/>
      <c r="AV174" s="154"/>
      <c r="AW174" s="154"/>
      <c r="AX174" s="154"/>
      <c r="AY174" s="154"/>
      <c r="AZ174" s="154"/>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3" t="e">
        <f t="shared" ref="EU174" si="2458">IF(T175="",4,IF(T173+T174&lt;80,4,""))</f>
        <v>#N/A</v>
      </c>
      <c r="EV174" s="63" t="e">
        <f t="shared" ref="EV174" si="2459">IF(W175="",5,IF(W173+W174&lt;60,5,""))</f>
        <v>#N/A</v>
      </c>
      <c r="EW174" s="63" t="e">
        <f t="shared" ref="EW174" si="2460">IF(Z175="",6,IF(Z173+Z174&lt;40,6,""))</f>
        <v>#N/A</v>
      </c>
      <c r="EX174" s="180"/>
      <c r="EY174" s="66"/>
      <c r="EZ174" s="66"/>
      <c r="FA174" s="66"/>
      <c r="FB174" s="177"/>
      <c r="FC174" s="174"/>
      <c r="FD174" s="174"/>
      <c r="FE174" s="177"/>
      <c r="GG174" s="96"/>
    </row>
    <row r="175" spans="1:189" ht="18.75" customHeight="1" thickBot="1" x14ac:dyDescent="0.3">
      <c r="A175" s="157"/>
      <c r="B175" s="162"/>
      <c r="C175" s="162"/>
      <c r="D175" s="162"/>
      <c r="E175" s="162"/>
      <c r="F175" s="162"/>
      <c r="G175" s="162"/>
      <c r="H175" s="73" t="s">
        <v>53</v>
      </c>
      <c r="I175" s="74" t="e">
        <f t="shared" ref="I175:AF175" si="2461">IF($GG173="","",INDEX(بيانات,$GG174,COLUMN(I$12)))</f>
        <v>#N/A</v>
      </c>
      <c r="J175" s="74" t="e">
        <f t="shared" si="2461"/>
        <v>#N/A</v>
      </c>
      <c r="K175" s="74" t="e">
        <f t="shared" si="2461"/>
        <v>#N/A</v>
      </c>
      <c r="L175" s="74" t="e">
        <f t="shared" si="2461"/>
        <v>#N/A</v>
      </c>
      <c r="M175" s="74" t="e">
        <f t="shared" si="2461"/>
        <v>#N/A</v>
      </c>
      <c r="N175" s="74" t="e">
        <f t="shared" si="2461"/>
        <v>#N/A</v>
      </c>
      <c r="O175" s="74" t="e">
        <f t="shared" si="2461"/>
        <v>#N/A</v>
      </c>
      <c r="P175" s="74" t="e">
        <f t="shared" si="2461"/>
        <v>#N/A</v>
      </c>
      <c r="Q175" s="74" t="e">
        <f t="shared" si="2461"/>
        <v>#N/A</v>
      </c>
      <c r="R175" s="74" t="e">
        <f t="shared" si="2461"/>
        <v>#N/A</v>
      </c>
      <c r="S175" s="74" t="e">
        <f t="shared" si="2461"/>
        <v>#N/A</v>
      </c>
      <c r="T175" s="74" t="e">
        <f t="shared" si="2461"/>
        <v>#N/A</v>
      </c>
      <c r="U175" s="74" t="e">
        <f t="shared" si="2461"/>
        <v>#N/A</v>
      </c>
      <c r="V175" s="74" t="e">
        <f t="shared" si="2461"/>
        <v>#N/A</v>
      </c>
      <c r="W175" s="74" t="e">
        <f t="shared" si="2461"/>
        <v>#N/A</v>
      </c>
      <c r="X175" s="74" t="e">
        <f t="shared" si="2461"/>
        <v>#N/A</v>
      </c>
      <c r="Y175" s="74" t="e">
        <f t="shared" si="2461"/>
        <v>#N/A</v>
      </c>
      <c r="Z175" s="74" t="e">
        <f t="shared" si="2461"/>
        <v>#N/A</v>
      </c>
      <c r="AA175" s="74" t="e">
        <f t="shared" si="2461"/>
        <v>#N/A</v>
      </c>
      <c r="AB175" s="74" t="e">
        <f t="shared" si="2461"/>
        <v>#N/A</v>
      </c>
      <c r="AC175" s="74" t="e">
        <f t="shared" si="2461"/>
        <v>#N/A</v>
      </c>
      <c r="AD175" s="74" t="e">
        <f t="shared" si="2461"/>
        <v>#N/A</v>
      </c>
      <c r="AE175" s="74" t="e">
        <f t="shared" si="2461"/>
        <v>#N/A</v>
      </c>
      <c r="AF175" s="74" t="e">
        <f t="shared" si="2461"/>
        <v>#N/A</v>
      </c>
      <c r="AG175" s="160"/>
      <c r="AH175" s="75">
        <f t="shared" ref="AH175" si="2462">COUNT(BA175:BH175)</f>
        <v>0</v>
      </c>
      <c r="AI175" s="162"/>
      <c r="AJ175" s="162"/>
      <c r="AK175" s="165"/>
      <c r="AL175" s="167"/>
      <c r="AM175" s="76"/>
      <c r="AN175" s="76"/>
      <c r="AO175" s="77"/>
      <c r="AP175" s="78" t="e">
        <f t="shared" ref="AP175" si="2463">CONCATENATE(BH175,BG175,BF175,BE175,BD175,,BC175,BB175,BA175)</f>
        <v>#N/A</v>
      </c>
      <c r="AQ175" s="182"/>
      <c r="AR175" s="184"/>
      <c r="AS175" s="155"/>
      <c r="AT175" s="155"/>
      <c r="AU175" s="155"/>
      <c r="AV175" s="155"/>
      <c r="AW175" s="155"/>
      <c r="AX175" s="155"/>
      <c r="AY175" s="155"/>
      <c r="AZ175" s="155"/>
      <c r="BA175" s="79" t="e">
        <f t="shared" ref="BA175" si="2464">IF(K175&lt;100,1,IF(K175="XXX",1,"."))</f>
        <v>#N/A</v>
      </c>
      <c r="BB175" s="79" t="e">
        <f t="shared" ref="BB175" si="2465">IF(N175&lt;80,2,IF(N175="XXX",2,"."))</f>
        <v>#N/A</v>
      </c>
      <c r="BC175" s="79" t="e">
        <f t="shared" ref="BC175" si="2466">IF(Q175&lt;80,3,IF(Q175="XXX",3,"."))</f>
        <v>#N/A</v>
      </c>
      <c r="BD175" s="79" t="e">
        <f t="shared" ref="BD175" si="2467">IF(T175&lt;80,4,IF(W175="XXX",4,"."))</f>
        <v>#N/A</v>
      </c>
      <c r="BE175" s="79" t="e">
        <f t="shared" ref="BE175" si="2468">IF(W175&lt;60,5,IF(W175="XXX",5,"."))</f>
        <v>#N/A</v>
      </c>
      <c r="BF175" s="79" t="e">
        <f t="shared" ref="BF175" si="2469">IF(Z175&lt;40,6,IF(Z175="XXX",6,"."))</f>
        <v>#N/A</v>
      </c>
      <c r="BG175" s="79" t="e">
        <f t="shared" ref="BG175" si="2470">IF(AC175&lt;40,7,IF(AC175="XXX",7,"."))</f>
        <v>#N/A</v>
      </c>
      <c r="BH175" s="79" t="e">
        <f t="shared" ref="BH175" si="2471">IF(AF175&lt;20,8,IF(AF175="XXX",8,"."))</f>
        <v>#N/A</v>
      </c>
      <c r="BI175" s="80" t="e">
        <f t="shared" ref="BI175" si="2472">IF(BA175=1,".رياضيات",".")</f>
        <v>#N/A</v>
      </c>
      <c r="BJ175" s="80" t="e">
        <f t="shared" ref="BJ175" si="2473">IF(BB175=2,".نحوونصوص",".")</f>
        <v>#N/A</v>
      </c>
      <c r="BK175" s="80" t="e">
        <f t="shared" ref="BK175" si="2474">IF(BC175=3,".علوم",".")</f>
        <v>#N/A</v>
      </c>
      <c r="BL175" s="80" t="e">
        <f t="shared" ref="BL175" si="2475">IF(BD175=4,".تعبير واملاء وخط",".")</f>
        <v>#N/A</v>
      </c>
      <c r="BM175" s="80" t="e">
        <f t="shared" ref="BM175" si="2476">IF(BE175=5,".تربية اسلامية",".")</f>
        <v>#N/A</v>
      </c>
      <c r="BN175" s="80" t="e">
        <f t="shared" ref="BN175" si="2477">IF(BF175=6,".جغرافيا",".")</f>
        <v>#N/A</v>
      </c>
      <c r="BO175" s="80" t="e">
        <f t="shared" ref="BO175" si="2478">IF(BG175=7,".تاريخ",".")</f>
        <v>#N/A</v>
      </c>
      <c r="BP175" s="80" t="e">
        <f t="shared" ref="BP175" si="2479">IF(BH175=8,".وطنية",".")</f>
        <v>#N/A</v>
      </c>
      <c r="BQ175" s="81"/>
      <c r="BR175" s="81"/>
      <c r="BS175" s="81"/>
      <c r="BT175" s="81"/>
      <c r="BU175" s="81"/>
      <c r="BV175" s="81"/>
      <c r="BW175" s="81"/>
      <c r="BX175" s="81"/>
      <c r="BY175" s="81"/>
      <c r="BZ175" s="81"/>
      <c r="CA175" s="81"/>
      <c r="CB175" s="81"/>
      <c r="CC175" s="81"/>
      <c r="CD175" s="81"/>
      <c r="CE175" s="81"/>
      <c r="CF175" s="81"/>
      <c r="CG175" s="81"/>
      <c r="CH175" s="81"/>
      <c r="CI175" s="81"/>
      <c r="CJ175" s="81"/>
      <c r="CK175" s="81"/>
      <c r="CL175" s="81"/>
      <c r="CM175" s="81"/>
      <c r="CN175" s="81"/>
      <c r="CO175" s="81"/>
      <c r="CP175" s="81"/>
      <c r="CQ175" s="81"/>
      <c r="CR175" s="81"/>
      <c r="CS175" s="81"/>
      <c r="CT175" s="81"/>
      <c r="CU175" s="81"/>
      <c r="CV175" s="81"/>
      <c r="CW175" s="81"/>
      <c r="CX175" s="81"/>
      <c r="CY175" s="81"/>
      <c r="CZ175" s="81"/>
      <c r="DA175" s="81"/>
      <c r="DB175" s="81"/>
      <c r="DC175" s="81"/>
      <c r="DD175" s="81"/>
      <c r="DE175" s="81"/>
      <c r="DF175" s="81"/>
      <c r="DG175" s="81"/>
      <c r="DH175" s="81"/>
      <c r="DI175" s="81"/>
      <c r="DJ175" s="81"/>
      <c r="DK175" s="81"/>
      <c r="DL175" s="81"/>
      <c r="DM175" s="81"/>
      <c r="DN175" s="81"/>
      <c r="DO175" s="81"/>
      <c r="DP175" s="81"/>
      <c r="DQ175" s="81"/>
      <c r="DR175" s="81"/>
      <c r="DS175" s="81"/>
      <c r="DT175" s="81"/>
      <c r="DU175" s="81"/>
      <c r="DV175" s="81"/>
      <c r="DW175" s="81"/>
      <c r="DX175" s="81"/>
      <c r="DY175" s="81"/>
      <c r="DZ175" s="81"/>
      <c r="EA175" s="81"/>
      <c r="EB175" s="81"/>
      <c r="EC175" s="81"/>
      <c r="ED175" s="81"/>
      <c r="EE175" s="81"/>
      <c r="EF175" s="81"/>
      <c r="EG175" s="81"/>
      <c r="EH175" s="81"/>
      <c r="EI175" s="81"/>
      <c r="EJ175" s="81"/>
      <c r="EK175" s="81"/>
      <c r="EL175" s="81"/>
      <c r="EM175" s="81"/>
      <c r="EN175" s="81"/>
      <c r="EO175" s="81"/>
      <c r="EP175" s="81"/>
      <c r="EQ175" s="81"/>
      <c r="ER175" s="81"/>
      <c r="ES175" s="81"/>
      <c r="ET175" s="81"/>
      <c r="EU175" s="82" t="e">
        <f t="shared" ref="EU175" si="2480">IF(AC175="",7,IF(AC173+AC174&lt;40,7,""))</f>
        <v>#N/A</v>
      </c>
      <c r="EV175" s="82" t="e">
        <f t="shared" ref="EV175" si="2481">IF(AF175="",8,IF(AF173+AF174&lt;20,8,""))</f>
        <v>#N/A</v>
      </c>
      <c r="EW175" s="82">
        <f t="shared" ref="EW175" si="2482">IF(AO175="",9,IF(AO173+AO174&lt;40,9,""))</f>
        <v>9</v>
      </c>
      <c r="EX175" s="180"/>
      <c r="EY175" s="83"/>
      <c r="EZ175" s="83"/>
      <c r="FA175" s="83"/>
      <c r="FB175" s="178"/>
      <c r="FC175" s="175"/>
      <c r="FD175" s="175"/>
      <c r="FE175" s="178"/>
      <c r="GG175" s="96" t="str">
        <f>IF(A174="","",MATCH(A174,مرجع,0))</f>
        <v/>
      </c>
    </row>
    <row r="176" spans="1:189" ht="18" customHeight="1" x14ac:dyDescent="0.25">
      <c r="A176" s="168">
        <v>56</v>
      </c>
      <c r="B176" s="169"/>
      <c r="C176" s="169" t="e">
        <f>IF($GG176="","",INDEX(بيانات,$GG176,COLUMN(C$11)))</f>
        <v>#N/A</v>
      </c>
      <c r="D176" s="169" t="e">
        <f>IF($GG176="","",INDEX(بيانات,$GG176,COLUMN(D$11)))</f>
        <v>#N/A</v>
      </c>
      <c r="E176" s="169" t="e">
        <f>IF($GG176="","",INDEX(بيانات,$GG176,COLUMN(E$11)))</f>
        <v>#N/A</v>
      </c>
      <c r="F176" s="169" t="e">
        <f>IF($GG176="","",INDEX(بيانات,$GG176,COLUMN(F$11)))</f>
        <v>#N/A</v>
      </c>
      <c r="G176" s="169" t="e">
        <f>IF($GG176="","",INDEX(بيانات,$GG176,COLUMN(G$11)))</f>
        <v>#N/A</v>
      </c>
      <c r="H176" s="55" t="s">
        <v>50</v>
      </c>
      <c r="I176" s="56" t="e">
        <f t="shared" ref="I176:AF176" si="2483">IF($GG176="","",INDEX(بيانات,$GG176,COLUMN(I$11)))</f>
        <v>#N/A</v>
      </c>
      <c r="J176" s="56" t="e">
        <f t="shared" si="2483"/>
        <v>#N/A</v>
      </c>
      <c r="K176" s="56" t="e">
        <f t="shared" si="2483"/>
        <v>#N/A</v>
      </c>
      <c r="L176" s="56" t="e">
        <f t="shared" si="2483"/>
        <v>#N/A</v>
      </c>
      <c r="M176" s="56" t="e">
        <f t="shared" si="2483"/>
        <v>#N/A</v>
      </c>
      <c r="N176" s="56" t="e">
        <f t="shared" si="2483"/>
        <v>#N/A</v>
      </c>
      <c r="O176" s="56" t="e">
        <f t="shared" si="2483"/>
        <v>#N/A</v>
      </c>
      <c r="P176" s="56" t="e">
        <f t="shared" si="2483"/>
        <v>#N/A</v>
      </c>
      <c r="Q176" s="56" t="e">
        <f t="shared" si="2483"/>
        <v>#N/A</v>
      </c>
      <c r="R176" s="56" t="e">
        <f t="shared" si="2483"/>
        <v>#N/A</v>
      </c>
      <c r="S176" s="56" t="e">
        <f t="shared" si="2483"/>
        <v>#N/A</v>
      </c>
      <c r="T176" s="56" t="e">
        <f t="shared" si="2483"/>
        <v>#N/A</v>
      </c>
      <c r="U176" s="56" t="e">
        <f t="shared" si="2483"/>
        <v>#N/A</v>
      </c>
      <c r="V176" s="56" t="e">
        <f t="shared" si="2483"/>
        <v>#N/A</v>
      </c>
      <c r="W176" s="56" t="e">
        <f t="shared" si="2483"/>
        <v>#N/A</v>
      </c>
      <c r="X176" s="56" t="e">
        <f t="shared" si="2483"/>
        <v>#N/A</v>
      </c>
      <c r="Y176" s="56" t="e">
        <f t="shared" si="2483"/>
        <v>#N/A</v>
      </c>
      <c r="Z176" s="56" t="e">
        <f t="shared" si="2483"/>
        <v>#N/A</v>
      </c>
      <c r="AA176" s="56" t="e">
        <f t="shared" si="2483"/>
        <v>#N/A</v>
      </c>
      <c r="AB176" s="56" t="e">
        <f t="shared" si="2483"/>
        <v>#N/A</v>
      </c>
      <c r="AC176" s="56" t="e">
        <f t="shared" si="2483"/>
        <v>#N/A</v>
      </c>
      <c r="AD176" s="56" t="e">
        <f t="shared" si="2483"/>
        <v>#N/A</v>
      </c>
      <c r="AE176" s="56" t="e">
        <f t="shared" si="2483"/>
        <v>#N/A</v>
      </c>
      <c r="AF176" s="56" t="e">
        <f t="shared" si="2483"/>
        <v>#N/A</v>
      </c>
      <c r="AG176" s="158" t="str">
        <f t="shared" ref="AG176" si="2484">IF(AJ176&gt;=1,"دورثان","ناجح")</f>
        <v>ناجح</v>
      </c>
      <c r="AH176" s="58"/>
      <c r="AI176" s="161"/>
      <c r="AJ176" s="161"/>
      <c r="AK176" s="163"/>
      <c r="AL176" s="166"/>
      <c r="AM176" s="59"/>
      <c r="AN176" s="59"/>
      <c r="AO176" s="60"/>
      <c r="AP176" s="61"/>
      <c r="AQ176" s="181" t="e">
        <f t="shared" ref="AQ176" si="2485">CONCATENATE(BI178,BJ178,BK178,,BL178,BM178,,BN178,BO178,BP178)</f>
        <v>#N/A</v>
      </c>
      <c r="AR176" s="183" t="e">
        <f t="shared" ref="AR176" si="2486">K176:K177+N176:N177+Q176:Q177+T176:T177+W176:W177+Z176:Z177+AC176:AC177+AF176:AF177+AO176:AO177</f>
        <v>#N/A</v>
      </c>
      <c r="AS176" s="154" t="e">
        <f t="shared" ref="AS176" si="2487">IF(K178&lt;100,100-K178,IF(K178="XXX",100,"."))</f>
        <v>#N/A</v>
      </c>
      <c r="AT176" s="154" t="e">
        <f t="shared" ref="AT176" si="2488">IF(N178&lt;80,80-N178,IF(N178="XXX",80,"."))</f>
        <v>#N/A</v>
      </c>
      <c r="AU176" s="154" t="e">
        <f t="shared" ref="AU176" si="2489">IF(Q178&lt;80,80-Q178,IF(Q178="XXX",80,"."))</f>
        <v>#N/A</v>
      </c>
      <c r="AV176" s="154" t="e">
        <f t="shared" ref="AV176" si="2490">IF(T178&lt;80,80-T178,IF(T178="XXX",80,"."))</f>
        <v>#N/A</v>
      </c>
      <c r="AW176" s="154" t="e">
        <f t="shared" ref="AW176" si="2491">IF(W178&lt;60,60-W178,IF(W178="XXX",60,"."))</f>
        <v>#N/A</v>
      </c>
      <c r="AX176" s="154" t="e">
        <f t="shared" ref="AX176" si="2492">IF(Z178&lt;40,40-Z178,IF(Z178="XXX",40,"."))</f>
        <v>#N/A</v>
      </c>
      <c r="AY176" s="154" t="e">
        <f t="shared" ref="AY176" si="2493">IF(AC178&lt;40,40-AC178,IF(AC178="XXX",40,"."))</f>
        <v>#N/A</v>
      </c>
      <c r="AZ176" s="154" t="e">
        <f t="shared" ref="AZ176" si="2494">IF(AF178&lt;20,20-AF178,IF(AF178="XXX",20,"."))</f>
        <v>#N/A</v>
      </c>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3" t="e">
        <f t="shared" ref="EU176" si="2495">IF(K178="",1,IF(K176+K177&lt;100,1,""))</f>
        <v>#N/A</v>
      </c>
      <c r="EV176" s="63" t="e">
        <f t="shared" ref="EV176" si="2496">IF(N178="",2,IF(N176+N177&lt;80,2,""))</f>
        <v>#N/A</v>
      </c>
      <c r="EW176" s="63" t="e">
        <f t="shared" ref="EW176" si="2497">IF(Q178="",3,IF(Q176+Q177&lt;80,3,""))</f>
        <v>#N/A</v>
      </c>
      <c r="EX176" s="180">
        <v>56</v>
      </c>
      <c r="EY176" s="64" t="str">
        <f t="shared" ref="EY176" si="2498">IF(AG176="","7",IF(AG176&lt;40,7,"*"))</f>
        <v>*</v>
      </c>
      <c r="EZ176" s="64" t="str">
        <f t="shared" ref="EZ176" si="2499">IF(AJ176="","8",IF(AJ176&lt;20,8,"*"))</f>
        <v>8</v>
      </c>
      <c r="FA176" s="65" t="e">
        <f t="shared" ref="FA176" si="2500">IF(AS176="","9",IF(AS176&lt;40,9,"*"))</f>
        <v>#N/A</v>
      </c>
      <c r="FB176" s="176">
        <f>IF(FC176="","",SUBTOTAL(2,$FC$11:FC176))</f>
        <v>56</v>
      </c>
      <c r="FC176" s="173">
        <f t="shared" ref="FC176" si="2501">IF(AG176="ناجح",ROW(),"")</f>
        <v>176</v>
      </c>
      <c r="FD176" s="173" t="str">
        <f t="shared" ref="FD176" si="2502">IF(AG176="دورثان",ROW(),"")</f>
        <v/>
      </c>
      <c r="FE176" s="176" t="str">
        <f>IF(FD176="","",SUBTOTAL(2,$FD$11:FD176))</f>
        <v/>
      </c>
      <c r="GG176" s="96" t="e">
        <f>IF(A176="","",MATCH(A176,مرجع,0))</f>
        <v>#N/A</v>
      </c>
    </row>
    <row r="177" spans="1:189" ht="18" customHeight="1" x14ac:dyDescent="0.25">
      <c r="A177" s="156"/>
      <c r="B177" s="161"/>
      <c r="C177" s="161"/>
      <c r="D177" s="161"/>
      <c r="E177" s="161"/>
      <c r="F177" s="161"/>
      <c r="G177" s="161"/>
      <c r="H177" s="67" t="s">
        <v>52</v>
      </c>
      <c r="I177" s="56" t="e">
        <f t="shared" ref="I177:AF177" si="2503">IF($GG176="","",INDEX(بيانات,$GG177,COLUMN(I$12)))</f>
        <v>#N/A</v>
      </c>
      <c r="J177" s="56" t="e">
        <f t="shared" si="2503"/>
        <v>#N/A</v>
      </c>
      <c r="K177" s="56" t="e">
        <f t="shared" si="2503"/>
        <v>#N/A</v>
      </c>
      <c r="L177" s="56" t="e">
        <f t="shared" si="2503"/>
        <v>#N/A</v>
      </c>
      <c r="M177" s="56" t="e">
        <f t="shared" si="2503"/>
        <v>#N/A</v>
      </c>
      <c r="N177" s="56" t="e">
        <f t="shared" si="2503"/>
        <v>#N/A</v>
      </c>
      <c r="O177" s="56" t="e">
        <f t="shared" si="2503"/>
        <v>#N/A</v>
      </c>
      <c r="P177" s="56" t="e">
        <f t="shared" si="2503"/>
        <v>#N/A</v>
      </c>
      <c r="Q177" s="56" t="e">
        <f t="shared" si="2503"/>
        <v>#N/A</v>
      </c>
      <c r="R177" s="56" t="e">
        <f t="shared" si="2503"/>
        <v>#N/A</v>
      </c>
      <c r="S177" s="56" t="e">
        <f t="shared" si="2503"/>
        <v>#N/A</v>
      </c>
      <c r="T177" s="56" t="e">
        <f t="shared" si="2503"/>
        <v>#N/A</v>
      </c>
      <c r="U177" s="56" t="e">
        <f t="shared" si="2503"/>
        <v>#N/A</v>
      </c>
      <c r="V177" s="56" t="e">
        <f t="shared" si="2503"/>
        <v>#N/A</v>
      </c>
      <c r="W177" s="56" t="e">
        <f t="shared" si="2503"/>
        <v>#N/A</v>
      </c>
      <c r="X177" s="56" t="e">
        <f t="shared" si="2503"/>
        <v>#N/A</v>
      </c>
      <c r="Y177" s="56" t="e">
        <f t="shared" si="2503"/>
        <v>#N/A</v>
      </c>
      <c r="Z177" s="56" t="e">
        <f t="shared" si="2503"/>
        <v>#N/A</v>
      </c>
      <c r="AA177" s="56" t="e">
        <f t="shared" si="2503"/>
        <v>#N/A</v>
      </c>
      <c r="AB177" s="56" t="e">
        <f t="shared" si="2503"/>
        <v>#N/A</v>
      </c>
      <c r="AC177" s="56" t="e">
        <f t="shared" si="2503"/>
        <v>#N/A</v>
      </c>
      <c r="AD177" s="56" t="e">
        <f t="shared" si="2503"/>
        <v>#N/A</v>
      </c>
      <c r="AE177" s="56" t="e">
        <f t="shared" si="2503"/>
        <v>#N/A</v>
      </c>
      <c r="AF177" s="56" t="e">
        <f t="shared" si="2503"/>
        <v>#N/A</v>
      </c>
      <c r="AG177" s="159"/>
      <c r="AH177" s="70"/>
      <c r="AI177" s="161"/>
      <c r="AJ177" s="161"/>
      <c r="AK177" s="164"/>
      <c r="AL177" s="166"/>
      <c r="AM177" s="71"/>
      <c r="AN177" s="71"/>
      <c r="AO177" s="60"/>
      <c r="AP177" s="72"/>
      <c r="AQ177" s="181"/>
      <c r="AR177" s="183"/>
      <c r="AS177" s="154"/>
      <c r="AT177" s="154"/>
      <c r="AU177" s="154"/>
      <c r="AV177" s="154"/>
      <c r="AW177" s="154"/>
      <c r="AX177" s="154"/>
      <c r="AY177" s="154"/>
      <c r="AZ177" s="154"/>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3" t="e">
        <f t="shared" ref="EU177" si="2504">IF(T178="",4,IF(T176+T177&lt;80,4,""))</f>
        <v>#N/A</v>
      </c>
      <c r="EV177" s="63" t="e">
        <f t="shared" ref="EV177" si="2505">IF(W178="",5,IF(W176+W177&lt;60,5,""))</f>
        <v>#N/A</v>
      </c>
      <c r="EW177" s="63" t="e">
        <f t="shared" ref="EW177" si="2506">IF(Z178="",6,IF(Z176+Z177&lt;40,6,""))</f>
        <v>#N/A</v>
      </c>
      <c r="EX177" s="180"/>
      <c r="EY177" s="66"/>
      <c r="EZ177" s="66"/>
      <c r="FA177" s="66"/>
      <c r="FB177" s="177"/>
      <c r="FC177" s="174"/>
      <c r="FD177" s="174"/>
      <c r="FE177" s="177"/>
      <c r="GG177" s="96"/>
    </row>
    <row r="178" spans="1:189" ht="18.75" customHeight="1" thickBot="1" x14ac:dyDescent="0.3">
      <c r="A178" s="157"/>
      <c r="B178" s="162"/>
      <c r="C178" s="162"/>
      <c r="D178" s="162"/>
      <c r="E178" s="162"/>
      <c r="F178" s="162"/>
      <c r="G178" s="162"/>
      <c r="H178" s="73" t="s">
        <v>53</v>
      </c>
      <c r="I178" s="74" t="e">
        <f t="shared" ref="I178:AF178" si="2507">IF($GG176="","",INDEX(بيانات,$GG177,COLUMN(I$12)))</f>
        <v>#N/A</v>
      </c>
      <c r="J178" s="74" t="e">
        <f t="shared" si="2507"/>
        <v>#N/A</v>
      </c>
      <c r="K178" s="74" t="e">
        <f t="shared" si="2507"/>
        <v>#N/A</v>
      </c>
      <c r="L178" s="74" t="e">
        <f t="shared" si="2507"/>
        <v>#N/A</v>
      </c>
      <c r="M178" s="74" t="e">
        <f t="shared" si="2507"/>
        <v>#N/A</v>
      </c>
      <c r="N178" s="74" t="e">
        <f t="shared" si="2507"/>
        <v>#N/A</v>
      </c>
      <c r="O178" s="74" t="e">
        <f t="shared" si="2507"/>
        <v>#N/A</v>
      </c>
      <c r="P178" s="74" t="e">
        <f t="shared" si="2507"/>
        <v>#N/A</v>
      </c>
      <c r="Q178" s="74" t="e">
        <f t="shared" si="2507"/>
        <v>#N/A</v>
      </c>
      <c r="R178" s="74" t="e">
        <f t="shared" si="2507"/>
        <v>#N/A</v>
      </c>
      <c r="S178" s="74" t="e">
        <f t="shared" si="2507"/>
        <v>#N/A</v>
      </c>
      <c r="T178" s="74" t="e">
        <f t="shared" si="2507"/>
        <v>#N/A</v>
      </c>
      <c r="U178" s="74" t="e">
        <f t="shared" si="2507"/>
        <v>#N/A</v>
      </c>
      <c r="V178" s="74" t="e">
        <f t="shared" si="2507"/>
        <v>#N/A</v>
      </c>
      <c r="W178" s="74" t="e">
        <f t="shared" si="2507"/>
        <v>#N/A</v>
      </c>
      <c r="X178" s="74" t="e">
        <f t="shared" si="2507"/>
        <v>#N/A</v>
      </c>
      <c r="Y178" s="74" t="e">
        <f t="shared" si="2507"/>
        <v>#N/A</v>
      </c>
      <c r="Z178" s="74" t="e">
        <f t="shared" si="2507"/>
        <v>#N/A</v>
      </c>
      <c r="AA178" s="74" t="e">
        <f t="shared" si="2507"/>
        <v>#N/A</v>
      </c>
      <c r="AB178" s="74" t="e">
        <f t="shared" si="2507"/>
        <v>#N/A</v>
      </c>
      <c r="AC178" s="74" t="e">
        <f t="shared" si="2507"/>
        <v>#N/A</v>
      </c>
      <c r="AD178" s="74" t="e">
        <f t="shared" si="2507"/>
        <v>#N/A</v>
      </c>
      <c r="AE178" s="74" t="e">
        <f t="shared" si="2507"/>
        <v>#N/A</v>
      </c>
      <c r="AF178" s="74" t="e">
        <f t="shared" si="2507"/>
        <v>#N/A</v>
      </c>
      <c r="AG178" s="160"/>
      <c r="AH178" s="75">
        <f t="shared" ref="AH178" si="2508">COUNT(BA178:BH178)</f>
        <v>0</v>
      </c>
      <c r="AI178" s="162"/>
      <c r="AJ178" s="162"/>
      <c r="AK178" s="165"/>
      <c r="AL178" s="167"/>
      <c r="AM178" s="76"/>
      <c r="AN178" s="76"/>
      <c r="AO178" s="77"/>
      <c r="AP178" s="78" t="e">
        <f t="shared" ref="AP178" si="2509">CONCATENATE(BH178,BG178,BF178,BE178,BD178,,BC178,BB178,BA178)</f>
        <v>#N/A</v>
      </c>
      <c r="AQ178" s="182"/>
      <c r="AR178" s="184"/>
      <c r="AS178" s="155"/>
      <c r="AT178" s="155"/>
      <c r="AU178" s="155"/>
      <c r="AV178" s="155"/>
      <c r="AW178" s="155"/>
      <c r="AX178" s="155"/>
      <c r="AY178" s="155"/>
      <c r="AZ178" s="155"/>
      <c r="BA178" s="79" t="e">
        <f t="shared" ref="BA178" si="2510">IF(K178&lt;100,1,IF(K178="XXX",1,"."))</f>
        <v>#N/A</v>
      </c>
      <c r="BB178" s="79" t="e">
        <f t="shared" ref="BB178" si="2511">IF(N178&lt;80,2,IF(N178="XXX",2,"."))</f>
        <v>#N/A</v>
      </c>
      <c r="BC178" s="79" t="e">
        <f t="shared" ref="BC178" si="2512">IF(Q178&lt;80,3,IF(Q178="XXX",3,"."))</f>
        <v>#N/A</v>
      </c>
      <c r="BD178" s="79" t="e">
        <f t="shared" ref="BD178" si="2513">IF(T178&lt;80,4,IF(W178="XXX",4,"."))</f>
        <v>#N/A</v>
      </c>
      <c r="BE178" s="79" t="e">
        <f t="shared" ref="BE178" si="2514">IF(W178&lt;60,5,IF(W178="XXX",5,"."))</f>
        <v>#N/A</v>
      </c>
      <c r="BF178" s="79" t="e">
        <f t="shared" ref="BF178" si="2515">IF(Z178&lt;40,6,IF(Z178="XXX",6,"."))</f>
        <v>#N/A</v>
      </c>
      <c r="BG178" s="79" t="e">
        <f t="shared" ref="BG178" si="2516">IF(AC178&lt;40,7,IF(AC178="XXX",7,"."))</f>
        <v>#N/A</v>
      </c>
      <c r="BH178" s="79" t="e">
        <f t="shared" ref="BH178" si="2517">IF(AF178&lt;20,8,IF(AF178="XXX",8,"."))</f>
        <v>#N/A</v>
      </c>
      <c r="BI178" s="80" t="e">
        <f t="shared" ref="BI178" si="2518">IF(BA178=1,".رياضيات",".")</f>
        <v>#N/A</v>
      </c>
      <c r="BJ178" s="80" t="e">
        <f t="shared" ref="BJ178" si="2519">IF(BB178=2,".نحوونصوص",".")</f>
        <v>#N/A</v>
      </c>
      <c r="BK178" s="80" t="e">
        <f t="shared" ref="BK178" si="2520">IF(BC178=3,".علوم",".")</f>
        <v>#N/A</v>
      </c>
      <c r="BL178" s="80" t="e">
        <f t="shared" ref="BL178" si="2521">IF(BD178=4,".تعبير واملاء وخط",".")</f>
        <v>#N/A</v>
      </c>
      <c r="BM178" s="80" t="e">
        <f t="shared" ref="BM178" si="2522">IF(BE178=5,".تربية اسلامية",".")</f>
        <v>#N/A</v>
      </c>
      <c r="BN178" s="80" t="e">
        <f t="shared" ref="BN178" si="2523">IF(BF178=6,".جغرافيا",".")</f>
        <v>#N/A</v>
      </c>
      <c r="BO178" s="80" t="e">
        <f t="shared" ref="BO178" si="2524">IF(BG178=7,".تاريخ",".")</f>
        <v>#N/A</v>
      </c>
      <c r="BP178" s="80" t="e">
        <f t="shared" ref="BP178" si="2525">IF(BH178=8,".وطنية",".")</f>
        <v>#N/A</v>
      </c>
      <c r="BQ178" s="81"/>
      <c r="BR178" s="81"/>
      <c r="BS178" s="81"/>
      <c r="BT178" s="81"/>
      <c r="BU178" s="81"/>
      <c r="BV178" s="81"/>
      <c r="BW178" s="81"/>
      <c r="BX178" s="81"/>
      <c r="BY178" s="81"/>
      <c r="BZ178" s="81"/>
      <c r="CA178" s="81"/>
      <c r="CB178" s="81"/>
      <c r="CC178" s="81"/>
      <c r="CD178" s="81"/>
      <c r="CE178" s="81"/>
      <c r="CF178" s="81"/>
      <c r="CG178" s="81"/>
      <c r="CH178" s="81"/>
      <c r="CI178" s="81"/>
      <c r="CJ178" s="81"/>
      <c r="CK178" s="81"/>
      <c r="CL178" s="81"/>
      <c r="CM178" s="81"/>
      <c r="CN178" s="81"/>
      <c r="CO178" s="81"/>
      <c r="CP178" s="81"/>
      <c r="CQ178" s="81"/>
      <c r="CR178" s="81"/>
      <c r="CS178" s="81"/>
      <c r="CT178" s="81"/>
      <c r="CU178" s="81"/>
      <c r="CV178" s="81"/>
      <c r="CW178" s="81"/>
      <c r="CX178" s="81"/>
      <c r="CY178" s="81"/>
      <c r="CZ178" s="81"/>
      <c r="DA178" s="81"/>
      <c r="DB178" s="81"/>
      <c r="DC178" s="81"/>
      <c r="DD178" s="81"/>
      <c r="DE178" s="81"/>
      <c r="DF178" s="81"/>
      <c r="DG178" s="81"/>
      <c r="DH178" s="81"/>
      <c r="DI178" s="81"/>
      <c r="DJ178" s="81"/>
      <c r="DK178" s="81"/>
      <c r="DL178" s="81"/>
      <c r="DM178" s="81"/>
      <c r="DN178" s="81"/>
      <c r="DO178" s="81"/>
      <c r="DP178" s="81"/>
      <c r="DQ178" s="81"/>
      <c r="DR178" s="81"/>
      <c r="DS178" s="81"/>
      <c r="DT178" s="81"/>
      <c r="DU178" s="81"/>
      <c r="DV178" s="81"/>
      <c r="DW178" s="81"/>
      <c r="DX178" s="81"/>
      <c r="DY178" s="81"/>
      <c r="DZ178" s="81"/>
      <c r="EA178" s="81"/>
      <c r="EB178" s="81"/>
      <c r="EC178" s="81"/>
      <c r="ED178" s="81"/>
      <c r="EE178" s="81"/>
      <c r="EF178" s="81"/>
      <c r="EG178" s="81"/>
      <c r="EH178" s="81"/>
      <c r="EI178" s="81"/>
      <c r="EJ178" s="81"/>
      <c r="EK178" s="81"/>
      <c r="EL178" s="81"/>
      <c r="EM178" s="81"/>
      <c r="EN178" s="81"/>
      <c r="EO178" s="81"/>
      <c r="EP178" s="81"/>
      <c r="EQ178" s="81"/>
      <c r="ER178" s="81"/>
      <c r="ES178" s="81"/>
      <c r="ET178" s="81"/>
      <c r="EU178" s="82" t="e">
        <f t="shared" ref="EU178" si="2526">IF(AC178="",7,IF(AC176+AC177&lt;40,7,""))</f>
        <v>#N/A</v>
      </c>
      <c r="EV178" s="82" t="e">
        <f t="shared" ref="EV178" si="2527">IF(AF178="",8,IF(AF176+AF177&lt;20,8,""))</f>
        <v>#N/A</v>
      </c>
      <c r="EW178" s="82">
        <f t="shared" ref="EW178" si="2528">IF(AO178="",9,IF(AO176+AO177&lt;40,9,""))</f>
        <v>9</v>
      </c>
      <c r="EX178" s="180"/>
      <c r="EY178" s="83"/>
      <c r="EZ178" s="83"/>
      <c r="FA178" s="83"/>
      <c r="FB178" s="178"/>
      <c r="FC178" s="175"/>
      <c r="FD178" s="175"/>
      <c r="FE178" s="178"/>
      <c r="GG178" s="96" t="str">
        <f>IF(A177="","",MATCH(A177,مرجع,0))</f>
        <v/>
      </c>
    </row>
    <row r="179" spans="1:189" ht="18" customHeight="1" x14ac:dyDescent="0.25">
      <c r="A179" s="168">
        <v>57</v>
      </c>
      <c r="B179" s="169"/>
      <c r="C179" s="169" t="e">
        <f>IF($GG179="","",INDEX(بيانات,$GG179,COLUMN(C$11)))</f>
        <v>#N/A</v>
      </c>
      <c r="D179" s="169" t="e">
        <f>IF($GG179="","",INDEX(بيانات,$GG179,COLUMN(D$11)))</f>
        <v>#N/A</v>
      </c>
      <c r="E179" s="169" t="e">
        <f>IF($GG179="","",INDEX(بيانات,$GG179,COLUMN(E$11)))</f>
        <v>#N/A</v>
      </c>
      <c r="F179" s="169" t="e">
        <f>IF($GG179="","",INDEX(بيانات,$GG179,COLUMN(F$11)))</f>
        <v>#N/A</v>
      </c>
      <c r="G179" s="169" t="e">
        <f>IF($GG179="","",INDEX(بيانات,$GG179,COLUMN(G$11)))</f>
        <v>#N/A</v>
      </c>
      <c r="H179" s="55" t="s">
        <v>50</v>
      </c>
      <c r="I179" s="56" t="e">
        <f t="shared" ref="I179:AF179" si="2529">IF($GG179="","",INDEX(بيانات,$GG179,COLUMN(I$11)))</f>
        <v>#N/A</v>
      </c>
      <c r="J179" s="56" t="e">
        <f t="shared" si="2529"/>
        <v>#N/A</v>
      </c>
      <c r="K179" s="56" t="e">
        <f t="shared" si="2529"/>
        <v>#N/A</v>
      </c>
      <c r="L179" s="56" t="e">
        <f t="shared" si="2529"/>
        <v>#N/A</v>
      </c>
      <c r="M179" s="56" t="e">
        <f t="shared" si="2529"/>
        <v>#N/A</v>
      </c>
      <c r="N179" s="56" t="e">
        <f t="shared" si="2529"/>
        <v>#N/A</v>
      </c>
      <c r="O179" s="56" t="e">
        <f t="shared" si="2529"/>
        <v>#N/A</v>
      </c>
      <c r="P179" s="56" t="e">
        <f t="shared" si="2529"/>
        <v>#N/A</v>
      </c>
      <c r="Q179" s="56" t="e">
        <f t="shared" si="2529"/>
        <v>#N/A</v>
      </c>
      <c r="R179" s="56" t="e">
        <f t="shared" si="2529"/>
        <v>#N/A</v>
      </c>
      <c r="S179" s="56" t="e">
        <f t="shared" si="2529"/>
        <v>#N/A</v>
      </c>
      <c r="T179" s="56" t="e">
        <f t="shared" si="2529"/>
        <v>#N/A</v>
      </c>
      <c r="U179" s="56" t="e">
        <f t="shared" si="2529"/>
        <v>#N/A</v>
      </c>
      <c r="V179" s="56" t="e">
        <f t="shared" si="2529"/>
        <v>#N/A</v>
      </c>
      <c r="W179" s="56" t="e">
        <f t="shared" si="2529"/>
        <v>#N/A</v>
      </c>
      <c r="X179" s="56" t="e">
        <f t="shared" si="2529"/>
        <v>#N/A</v>
      </c>
      <c r="Y179" s="56" t="e">
        <f t="shared" si="2529"/>
        <v>#N/A</v>
      </c>
      <c r="Z179" s="56" t="e">
        <f t="shared" si="2529"/>
        <v>#N/A</v>
      </c>
      <c r="AA179" s="56" t="e">
        <f t="shared" si="2529"/>
        <v>#N/A</v>
      </c>
      <c r="AB179" s="56" t="e">
        <f t="shared" si="2529"/>
        <v>#N/A</v>
      </c>
      <c r="AC179" s="56" t="e">
        <f t="shared" si="2529"/>
        <v>#N/A</v>
      </c>
      <c r="AD179" s="56" t="e">
        <f t="shared" si="2529"/>
        <v>#N/A</v>
      </c>
      <c r="AE179" s="56" t="e">
        <f t="shared" si="2529"/>
        <v>#N/A</v>
      </c>
      <c r="AF179" s="56" t="e">
        <f t="shared" si="2529"/>
        <v>#N/A</v>
      </c>
      <c r="AG179" s="158" t="str">
        <f t="shared" ref="AG179" si="2530">IF(AJ179&gt;=1,"دورثان","ناجح")</f>
        <v>ناجح</v>
      </c>
      <c r="AH179" s="58"/>
      <c r="AI179" s="161"/>
      <c r="AJ179" s="161"/>
      <c r="AK179" s="163"/>
      <c r="AL179" s="166"/>
      <c r="AM179" s="59"/>
      <c r="AN179" s="59"/>
      <c r="AO179" s="60"/>
      <c r="AP179" s="61"/>
      <c r="AQ179" s="181" t="e">
        <f t="shared" ref="AQ179" si="2531">CONCATENATE(BI181,BJ181,BK181,,BL181,BM181,,BN181,BO181,BP181)</f>
        <v>#N/A</v>
      </c>
      <c r="AR179" s="183" t="e">
        <f t="shared" ref="AR179" si="2532">K179:K180+N179:N180+Q179:Q180+T179:T180+W179:W180+Z179:Z180+AC179:AC180+AF179:AF180+AO179:AO180</f>
        <v>#N/A</v>
      </c>
      <c r="AS179" s="154" t="e">
        <f t="shared" ref="AS179" si="2533">IF(K181&lt;100,100-K181,IF(K181="XXX",100,"."))</f>
        <v>#N/A</v>
      </c>
      <c r="AT179" s="154" t="e">
        <f t="shared" ref="AT179" si="2534">IF(N181&lt;80,80-N181,IF(N181="XXX",80,"."))</f>
        <v>#N/A</v>
      </c>
      <c r="AU179" s="154" t="e">
        <f t="shared" ref="AU179" si="2535">IF(Q181&lt;80,80-Q181,IF(Q181="XXX",80,"."))</f>
        <v>#N/A</v>
      </c>
      <c r="AV179" s="154" t="e">
        <f t="shared" ref="AV179" si="2536">IF(T181&lt;80,80-T181,IF(T181="XXX",80,"."))</f>
        <v>#N/A</v>
      </c>
      <c r="AW179" s="154" t="e">
        <f t="shared" ref="AW179" si="2537">IF(W181&lt;60,60-W181,IF(W181="XXX",60,"."))</f>
        <v>#N/A</v>
      </c>
      <c r="AX179" s="154" t="e">
        <f t="shared" ref="AX179" si="2538">IF(Z181&lt;40,40-Z181,IF(Z181="XXX",40,"."))</f>
        <v>#N/A</v>
      </c>
      <c r="AY179" s="154" t="e">
        <f t="shared" ref="AY179" si="2539">IF(AC181&lt;40,40-AC181,IF(AC181="XXX",40,"."))</f>
        <v>#N/A</v>
      </c>
      <c r="AZ179" s="154" t="e">
        <f t="shared" ref="AZ179" si="2540">IF(AF181&lt;20,20-AF181,IF(AF181="XXX",20,"."))</f>
        <v>#N/A</v>
      </c>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3" t="e">
        <f t="shared" ref="EU179" si="2541">IF(K181="",1,IF(K179+K180&lt;100,1,""))</f>
        <v>#N/A</v>
      </c>
      <c r="EV179" s="63" t="e">
        <f t="shared" ref="EV179" si="2542">IF(N181="",2,IF(N179+N180&lt;80,2,""))</f>
        <v>#N/A</v>
      </c>
      <c r="EW179" s="63" t="e">
        <f t="shared" ref="EW179" si="2543">IF(Q181="",3,IF(Q179+Q180&lt;80,3,""))</f>
        <v>#N/A</v>
      </c>
      <c r="EX179" s="180">
        <v>57</v>
      </c>
      <c r="EY179" s="64" t="str">
        <f t="shared" ref="EY179" si="2544">IF(AG179="","7",IF(AG179&lt;40,7,"*"))</f>
        <v>*</v>
      </c>
      <c r="EZ179" s="64" t="str">
        <f t="shared" ref="EZ179" si="2545">IF(AJ179="","8",IF(AJ179&lt;20,8,"*"))</f>
        <v>8</v>
      </c>
      <c r="FA179" s="65" t="e">
        <f t="shared" ref="FA179" si="2546">IF(AS179="","9",IF(AS179&lt;40,9,"*"))</f>
        <v>#N/A</v>
      </c>
      <c r="FB179" s="176">
        <f>IF(FC179="","",SUBTOTAL(2,$FC$11:FC179))</f>
        <v>57</v>
      </c>
      <c r="FC179" s="173">
        <f t="shared" ref="FC179" si="2547">IF(AG179="ناجح",ROW(),"")</f>
        <v>179</v>
      </c>
      <c r="FD179" s="173" t="str">
        <f t="shared" ref="FD179" si="2548">IF(AG179="دورثان",ROW(),"")</f>
        <v/>
      </c>
      <c r="FE179" s="176" t="str">
        <f>IF(FD179="","",SUBTOTAL(2,$FD$11:FD179))</f>
        <v/>
      </c>
      <c r="GG179" s="96" t="e">
        <f>IF(A179="","",MATCH(A179,مرجع,0))</f>
        <v>#N/A</v>
      </c>
    </row>
    <row r="180" spans="1:189" ht="18" customHeight="1" x14ac:dyDescent="0.25">
      <c r="A180" s="156"/>
      <c r="B180" s="161"/>
      <c r="C180" s="161"/>
      <c r="D180" s="161"/>
      <c r="E180" s="161"/>
      <c r="F180" s="161"/>
      <c r="G180" s="161"/>
      <c r="H180" s="67" t="s">
        <v>52</v>
      </c>
      <c r="I180" s="56" t="e">
        <f t="shared" ref="I180:AF180" si="2549">IF($GG179="","",INDEX(بيانات,$GG180,COLUMN(I$12)))</f>
        <v>#N/A</v>
      </c>
      <c r="J180" s="56" t="e">
        <f t="shared" si="2549"/>
        <v>#N/A</v>
      </c>
      <c r="K180" s="56" t="e">
        <f t="shared" si="2549"/>
        <v>#N/A</v>
      </c>
      <c r="L180" s="56" t="e">
        <f t="shared" si="2549"/>
        <v>#N/A</v>
      </c>
      <c r="M180" s="56" t="e">
        <f t="shared" si="2549"/>
        <v>#N/A</v>
      </c>
      <c r="N180" s="56" t="e">
        <f t="shared" si="2549"/>
        <v>#N/A</v>
      </c>
      <c r="O180" s="56" t="e">
        <f t="shared" si="2549"/>
        <v>#N/A</v>
      </c>
      <c r="P180" s="56" t="e">
        <f t="shared" si="2549"/>
        <v>#N/A</v>
      </c>
      <c r="Q180" s="56" t="e">
        <f t="shared" si="2549"/>
        <v>#N/A</v>
      </c>
      <c r="R180" s="56" t="e">
        <f t="shared" si="2549"/>
        <v>#N/A</v>
      </c>
      <c r="S180" s="56" t="e">
        <f t="shared" si="2549"/>
        <v>#N/A</v>
      </c>
      <c r="T180" s="56" t="e">
        <f t="shared" si="2549"/>
        <v>#N/A</v>
      </c>
      <c r="U180" s="56" t="e">
        <f t="shared" si="2549"/>
        <v>#N/A</v>
      </c>
      <c r="V180" s="56" t="e">
        <f t="shared" si="2549"/>
        <v>#N/A</v>
      </c>
      <c r="W180" s="56" t="e">
        <f t="shared" si="2549"/>
        <v>#N/A</v>
      </c>
      <c r="X180" s="56" t="e">
        <f t="shared" si="2549"/>
        <v>#N/A</v>
      </c>
      <c r="Y180" s="56" t="e">
        <f t="shared" si="2549"/>
        <v>#N/A</v>
      </c>
      <c r="Z180" s="56" t="e">
        <f t="shared" si="2549"/>
        <v>#N/A</v>
      </c>
      <c r="AA180" s="56" t="e">
        <f t="shared" si="2549"/>
        <v>#N/A</v>
      </c>
      <c r="AB180" s="56" t="e">
        <f t="shared" si="2549"/>
        <v>#N/A</v>
      </c>
      <c r="AC180" s="56" t="e">
        <f t="shared" si="2549"/>
        <v>#N/A</v>
      </c>
      <c r="AD180" s="56" t="e">
        <f t="shared" si="2549"/>
        <v>#N/A</v>
      </c>
      <c r="AE180" s="56" t="e">
        <f t="shared" si="2549"/>
        <v>#N/A</v>
      </c>
      <c r="AF180" s="56" t="e">
        <f t="shared" si="2549"/>
        <v>#N/A</v>
      </c>
      <c r="AG180" s="159"/>
      <c r="AH180" s="70"/>
      <c r="AI180" s="161"/>
      <c r="AJ180" s="161"/>
      <c r="AK180" s="164"/>
      <c r="AL180" s="166"/>
      <c r="AM180" s="71"/>
      <c r="AN180" s="71"/>
      <c r="AO180" s="60"/>
      <c r="AP180" s="72"/>
      <c r="AQ180" s="181"/>
      <c r="AR180" s="183"/>
      <c r="AS180" s="154"/>
      <c r="AT180" s="154"/>
      <c r="AU180" s="154"/>
      <c r="AV180" s="154"/>
      <c r="AW180" s="154"/>
      <c r="AX180" s="154"/>
      <c r="AY180" s="154"/>
      <c r="AZ180" s="154"/>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3" t="e">
        <f t="shared" ref="EU180" si="2550">IF(T181="",4,IF(T179+T180&lt;80,4,""))</f>
        <v>#N/A</v>
      </c>
      <c r="EV180" s="63" t="e">
        <f t="shared" ref="EV180" si="2551">IF(W181="",5,IF(W179+W180&lt;60,5,""))</f>
        <v>#N/A</v>
      </c>
      <c r="EW180" s="63" t="e">
        <f t="shared" ref="EW180" si="2552">IF(Z181="",6,IF(Z179+Z180&lt;40,6,""))</f>
        <v>#N/A</v>
      </c>
      <c r="EX180" s="180"/>
      <c r="EY180" s="66"/>
      <c r="EZ180" s="66"/>
      <c r="FA180" s="66"/>
      <c r="FB180" s="177"/>
      <c r="FC180" s="174"/>
      <c r="FD180" s="174"/>
      <c r="FE180" s="177"/>
      <c r="GG180" s="96"/>
    </row>
    <row r="181" spans="1:189" ht="18.75" customHeight="1" thickBot="1" x14ac:dyDescent="0.3">
      <c r="A181" s="157"/>
      <c r="B181" s="162"/>
      <c r="C181" s="162"/>
      <c r="D181" s="162"/>
      <c r="E181" s="162"/>
      <c r="F181" s="162"/>
      <c r="G181" s="162"/>
      <c r="H181" s="73" t="s">
        <v>53</v>
      </c>
      <c r="I181" s="74" t="e">
        <f t="shared" ref="I181:AF181" si="2553">IF($GG179="","",INDEX(بيانات,$GG180,COLUMN(I$12)))</f>
        <v>#N/A</v>
      </c>
      <c r="J181" s="74" t="e">
        <f t="shared" si="2553"/>
        <v>#N/A</v>
      </c>
      <c r="K181" s="74" t="e">
        <f t="shared" si="2553"/>
        <v>#N/A</v>
      </c>
      <c r="L181" s="74" t="e">
        <f t="shared" si="2553"/>
        <v>#N/A</v>
      </c>
      <c r="M181" s="74" t="e">
        <f t="shared" si="2553"/>
        <v>#N/A</v>
      </c>
      <c r="N181" s="74" t="e">
        <f t="shared" si="2553"/>
        <v>#N/A</v>
      </c>
      <c r="O181" s="74" t="e">
        <f t="shared" si="2553"/>
        <v>#N/A</v>
      </c>
      <c r="P181" s="74" t="e">
        <f t="shared" si="2553"/>
        <v>#N/A</v>
      </c>
      <c r="Q181" s="74" t="e">
        <f t="shared" si="2553"/>
        <v>#N/A</v>
      </c>
      <c r="R181" s="74" t="e">
        <f t="shared" si="2553"/>
        <v>#N/A</v>
      </c>
      <c r="S181" s="74" t="e">
        <f t="shared" si="2553"/>
        <v>#N/A</v>
      </c>
      <c r="T181" s="74" t="e">
        <f t="shared" si="2553"/>
        <v>#N/A</v>
      </c>
      <c r="U181" s="74" t="e">
        <f t="shared" si="2553"/>
        <v>#N/A</v>
      </c>
      <c r="V181" s="74" t="e">
        <f t="shared" si="2553"/>
        <v>#N/A</v>
      </c>
      <c r="W181" s="74" t="e">
        <f t="shared" si="2553"/>
        <v>#N/A</v>
      </c>
      <c r="X181" s="74" t="e">
        <f t="shared" si="2553"/>
        <v>#N/A</v>
      </c>
      <c r="Y181" s="74" t="e">
        <f t="shared" si="2553"/>
        <v>#N/A</v>
      </c>
      <c r="Z181" s="74" t="e">
        <f t="shared" si="2553"/>
        <v>#N/A</v>
      </c>
      <c r="AA181" s="74" t="e">
        <f t="shared" si="2553"/>
        <v>#N/A</v>
      </c>
      <c r="AB181" s="74" t="e">
        <f t="shared" si="2553"/>
        <v>#N/A</v>
      </c>
      <c r="AC181" s="74" t="e">
        <f t="shared" si="2553"/>
        <v>#N/A</v>
      </c>
      <c r="AD181" s="74" t="e">
        <f t="shared" si="2553"/>
        <v>#N/A</v>
      </c>
      <c r="AE181" s="74" t="e">
        <f t="shared" si="2553"/>
        <v>#N/A</v>
      </c>
      <c r="AF181" s="74" t="e">
        <f t="shared" si="2553"/>
        <v>#N/A</v>
      </c>
      <c r="AG181" s="160"/>
      <c r="AH181" s="75">
        <f t="shared" ref="AH181" si="2554">COUNT(BA181:BH181)</f>
        <v>0</v>
      </c>
      <c r="AI181" s="162"/>
      <c r="AJ181" s="162"/>
      <c r="AK181" s="165"/>
      <c r="AL181" s="167"/>
      <c r="AM181" s="76"/>
      <c r="AN181" s="76"/>
      <c r="AO181" s="77"/>
      <c r="AP181" s="78" t="e">
        <f t="shared" ref="AP181" si="2555">CONCATENATE(BH181,BG181,BF181,BE181,BD181,,BC181,BB181,BA181)</f>
        <v>#N/A</v>
      </c>
      <c r="AQ181" s="182"/>
      <c r="AR181" s="184"/>
      <c r="AS181" s="155"/>
      <c r="AT181" s="155"/>
      <c r="AU181" s="155"/>
      <c r="AV181" s="155"/>
      <c r="AW181" s="155"/>
      <c r="AX181" s="155"/>
      <c r="AY181" s="155"/>
      <c r="AZ181" s="155"/>
      <c r="BA181" s="79" t="e">
        <f t="shared" ref="BA181" si="2556">IF(K181&lt;100,1,IF(K181="XXX",1,"."))</f>
        <v>#N/A</v>
      </c>
      <c r="BB181" s="79" t="e">
        <f t="shared" ref="BB181" si="2557">IF(N181&lt;80,2,IF(N181="XXX",2,"."))</f>
        <v>#N/A</v>
      </c>
      <c r="BC181" s="79" t="e">
        <f t="shared" ref="BC181" si="2558">IF(Q181&lt;80,3,IF(Q181="XXX",3,"."))</f>
        <v>#N/A</v>
      </c>
      <c r="BD181" s="79" t="e">
        <f t="shared" ref="BD181" si="2559">IF(T181&lt;80,4,IF(W181="XXX",4,"."))</f>
        <v>#N/A</v>
      </c>
      <c r="BE181" s="79" t="e">
        <f t="shared" ref="BE181" si="2560">IF(W181&lt;60,5,IF(W181="XXX",5,"."))</f>
        <v>#N/A</v>
      </c>
      <c r="BF181" s="79" t="e">
        <f t="shared" ref="BF181" si="2561">IF(Z181&lt;40,6,IF(Z181="XXX",6,"."))</f>
        <v>#N/A</v>
      </c>
      <c r="BG181" s="79" t="e">
        <f t="shared" ref="BG181" si="2562">IF(AC181&lt;40,7,IF(AC181="XXX",7,"."))</f>
        <v>#N/A</v>
      </c>
      <c r="BH181" s="79" t="e">
        <f t="shared" ref="BH181" si="2563">IF(AF181&lt;20,8,IF(AF181="XXX",8,"."))</f>
        <v>#N/A</v>
      </c>
      <c r="BI181" s="80" t="e">
        <f t="shared" ref="BI181" si="2564">IF(BA181=1,".رياضيات",".")</f>
        <v>#N/A</v>
      </c>
      <c r="BJ181" s="80" t="e">
        <f t="shared" ref="BJ181" si="2565">IF(BB181=2,".نحوونصوص",".")</f>
        <v>#N/A</v>
      </c>
      <c r="BK181" s="80" t="e">
        <f t="shared" ref="BK181" si="2566">IF(BC181=3,".علوم",".")</f>
        <v>#N/A</v>
      </c>
      <c r="BL181" s="80" t="e">
        <f t="shared" ref="BL181" si="2567">IF(BD181=4,".تعبير واملاء وخط",".")</f>
        <v>#N/A</v>
      </c>
      <c r="BM181" s="80" t="e">
        <f t="shared" ref="BM181" si="2568">IF(BE181=5,".تربية اسلامية",".")</f>
        <v>#N/A</v>
      </c>
      <c r="BN181" s="80" t="e">
        <f t="shared" ref="BN181" si="2569">IF(BF181=6,".جغرافيا",".")</f>
        <v>#N/A</v>
      </c>
      <c r="BO181" s="80" t="e">
        <f t="shared" ref="BO181" si="2570">IF(BG181=7,".تاريخ",".")</f>
        <v>#N/A</v>
      </c>
      <c r="BP181" s="80" t="e">
        <f t="shared" ref="BP181" si="2571">IF(BH181=8,".وطنية",".")</f>
        <v>#N/A</v>
      </c>
      <c r="BQ181" s="81"/>
      <c r="BR181" s="81"/>
      <c r="BS181" s="81"/>
      <c r="BT181" s="81"/>
      <c r="BU181" s="81"/>
      <c r="BV181" s="81"/>
      <c r="BW181" s="81"/>
      <c r="BX181" s="81"/>
      <c r="BY181" s="81"/>
      <c r="BZ181" s="81"/>
      <c r="CA181" s="81"/>
      <c r="CB181" s="81"/>
      <c r="CC181" s="81"/>
      <c r="CD181" s="81"/>
      <c r="CE181" s="81"/>
      <c r="CF181" s="81"/>
      <c r="CG181" s="81"/>
      <c r="CH181" s="81"/>
      <c r="CI181" s="81"/>
      <c r="CJ181" s="81"/>
      <c r="CK181" s="81"/>
      <c r="CL181" s="81"/>
      <c r="CM181" s="81"/>
      <c r="CN181" s="81"/>
      <c r="CO181" s="81"/>
      <c r="CP181" s="81"/>
      <c r="CQ181" s="81"/>
      <c r="CR181" s="81"/>
      <c r="CS181" s="81"/>
      <c r="CT181" s="81"/>
      <c r="CU181" s="81"/>
      <c r="CV181" s="81"/>
      <c r="CW181" s="81"/>
      <c r="CX181" s="81"/>
      <c r="CY181" s="81"/>
      <c r="CZ181" s="81"/>
      <c r="DA181" s="81"/>
      <c r="DB181" s="81"/>
      <c r="DC181" s="81"/>
      <c r="DD181" s="81"/>
      <c r="DE181" s="81"/>
      <c r="DF181" s="81"/>
      <c r="DG181" s="81"/>
      <c r="DH181" s="81"/>
      <c r="DI181" s="81"/>
      <c r="DJ181" s="81"/>
      <c r="DK181" s="81"/>
      <c r="DL181" s="81"/>
      <c r="DM181" s="81"/>
      <c r="DN181" s="81"/>
      <c r="DO181" s="81"/>
      <c r="DP181" s="81"/>
      <c r="DQ181" s="81"/>
      <c r="DR181" s="81"/>
      <c r="DS181" s="81"/>
      <c r="DT181" s="81"/>
      <c r="DU181" s="81"/>
      <c r="DV181" s="81"/>
      <c r="DW181" s="81"/>
      <c r="DX181" s="81"/>
      <c r="DY181" s="81"/>
      <c r="DZ181" s="81"/>
      <c r="EA181" s="81"/>
      <c r="EB181" s="81"/>
      <c r="EC181" s="81"/>
      <c r="ED181" s="81"/>
      <c r="EE181" s="81"/>
      <c r="EF181" s="81"/>
      <c r="EG181" s="81"/>
      <c r="EH181" s="81"/>
      <c r="EI181" s="81"/>
      <c r="EJ181" s="81"/>
      <c r="EK181" s="81"/>
      <c r="EL181" s="81"/>
      <c r="EM181" s="81"/>
      <c r="EN181" s="81"/>
      <c r="EO181" s="81"/>
      <c r="EP181" s="81"/>
      <c r="EQ181" s="81"/>
      <c r="ER181" s="81"/>
      <c r="ES181" s="81"/>
      <c r="ET181" s="81"/>
      <c r="EU181" s="82" t="e">
        <f t="shared" ref="EU181" si="2572">IF(AC181="",7,IF(AC179+AC180&lt;40,7,""))</f>
        <v>#N/A</v>
      </c>
      <c r="EV181" s="82" t="e">
        <f t="shared" ref="EV181" si="2573">IF(AF181="",8,IF(AF179+AF180&lt;20,8,""))</f>
        <v>#N/A</v>
      </c>
      <c r="EW181" s="82">
        <f t="shared" ref="EW181" si="2574">IF(AO181="",9,IF(AO179+AO180&lt;40,9,""))</f>
        <v>9</v>
      </c>
      <c r="EX181" s="180"/>
      <c r="EY181" s="83"/>
      <c r="EZ181" s="83"/>
      <c r="FA181" s="83"/>
      <c r="FB181" s="178"/>
      <c r="FC181" s="175"/>
      <c r="FD181" s="175"/>
      <c r="FE181" s="178"/>
      <c r="GG181" s="96" t="str">
        <f>IF(A180="","",MATCH(A180,مرجع,0))</f>
        <v/>
      </c>
    </row>
    <row r="182" spans="1:189" ht="18" customHeight="1" x14ac:dyDescent="0.25">
      <c r="A182" s="168">
        <v>58</v>
      </c>
      <c r="B182" s="169"/>
      <c r="C182" s="169" t="e">
        <f>IF($GG182="","",INDEX(بيانات,$GG182,COLUMN(C$11)))</f>
        <v>#N/A</v>
      </c>
      <c r="D182" s="169" t="e">
        <f>IF($GG182="","",INDEX(بيانات,$GG182,COLUMN(D$11)))</f>
        <v>#N/A</v>
      </c>
      <c r="E182" s="169" t="e">
        <f>IF($GG182="","",INDEX(بيانات,$GG182,COLUMN(E$11)))</f>
        <v>#N/A</v>
      </c>
      <c r="F182" s="169" t="e">
        <f>IF($GG182="","",INDEX(بيانات,$GG182,COLUMN(F$11)))</f>
        <v>#N/A</v>
      </c>
      <c r="G182" s="169" t="e">
        <f>IF($GG182="","",INDEX(بيانات,$GG182,COLUMN(G$11)))</f>
        <v>#N/A</v>
      </c>
      <c r="H182" s="55" t="s">
        <v>50</v>
      </c>
      <c r="I182" s="56" t="e">
        <f t="shared" ref="I182:AF182" si="2575">IF($GG182="","",INDEX(بيانات,$GG182,COLUMN(I$11)))</f>
        <v>#N/A</v>
      </c>
      <c r="J182" s="56" t="e">
        <f t="shared" si="2575"/>
        <v>#N/A</v>
      </c>
      <c r="K182" s="56" t="e">
        <f t="shared" si="2575"/>
        <v>#N/A</v>
      </c>
      <c r="L182" s="56" t="e">
        <f t="shared" si="2575"/>
        <v>#N/A</v>
      </c>
      <c r="M182" s="56" t="e">
        <f t="shared" si="2575"/>
        <v>#N/A</v>
      </c>
      <c r="N182" s="56" t="e">
        <f t="shared" si="2575"/>
        <v>#N/A</v>
      </c>
      <c r="O182" s="56" t="e">
        <f t="shared" si="2575"/>
        <v>#N/A</v>
      </c>
      <c r="P182" s="56" t="e">
        <f t="shared" si="2575"/>
        <v>#N/A</v>
      </c>
      <c r="Q182" s="56" t="e">
        <f t="shared" si="2575"/>
        <v>#N/A</v>
      </c>
      <c r="R182" s="56" t="e">
        <f t="shared" si="2575"/>
        <v>#N/A</v>
      </c>
      <c r="S182" s="56" t="e">
        <f t="shared" si="2575"/>
        <v>#N/A</v>
      </c>
      <c r="T182" s="56" t="e">
        <f t="shared" si="2575"/>
        <v>#N/A</v>
      </c>
      <c r="U182" s="56" t="e">
        <f t="shared" si="2575"/>
        <v>#N/A</v>
      </c>
      <c r="V182" s="56" t="e">
        <f t="shared" si="2575"/>
        <v>#N/A</v>
      </c>
      <c r="W182" s="56" t="e">
        <f t="shared" si="2575"/>
        <v>#N/A</v>
      </c>
      <c r="X182" s="56" t="e">
        <f t="shared" si="2575"/>
        <v>#N/A</v>
      </c>
      <c r="Y182" s="56" t="e">
        <f t="shared" si="2575"/>
        <v>#N/A</v>
      </c>
      <c r="Z182" s="56" t="e">
        <f t="shared" si="2575"/>
        <v>#N/A</v>
      </c>
      <c r="AA182" s="56" t="e">
        <f t="shared" si="2575"/>
        <v>#N/A</v>
      </c>
      <c r="AB182" s="56" t="e">
        <f t="shared" si="2575"/>
        <v>#N/A</v>
      </c>
      <c r="AC182" s="56" t="e">
        <f t="shared" si="2575"/>
        <v>#N/A</v>
      </c>
      <c r="AD182" s="56" t="e">
        <f t="shared" si="2575"/>
        <v>#N/A</v>
      </c>
      <c r="AE182" s="56" t="e">
        <f t="shared" si="2575"/>
        <v>#N/A</v>
      </c>
      <c r="AF182" s="56" t="e">
        <f t="shared" si="2575"/>
        <v>#N/A</v>
      </c>
      <c r="AG182" s="158" t="str">
        <f t="shared" ref="AG182" si="2576">IF(AJ182&gt;=1,"دورثان","ناجح")</f>
        <v>ناجح</v>
      </c>
      <c r="AH182" s="58"/>
      <c r="AI182" s="161"/>
      <c r="AJ182" s="161"/>
      <c r="AK182" s="163"/>
      <c r="AL182" s="166"/>
      <c r="AM182" s="59"/>
      <c r="AN182" s="59"/>
      <c r="AO182" s="60"/>
      <c r="AP182" s="61"/>
      <c r="AQ182" s="181" t="e">
        <f t="shared" ref="AQ182" si="2577">CONCATENATE(BI184,BJ184,BK184,,BL184,BM184,,BN184,BO184,BP184)</f>
        <v>#N/A</v>
      </c>
      <c r="AR182" s="183" t="e">
        <f t="shared" ref="AR182" si="2578">K182:K183+N182:N183+Q182:Q183+T182:T183+W182:W183+Z182:Z183+AC182:AC183+AF182:AF183+AO182:AO183</f>
        <v>#N/A</v>
      </c>
      <c r="AS182" s="154" t="e">
        <f t="shared" ref="AS182" si="2579">IF(K184&lt;100,100-K184,IF(K184="XXX",100,"."))</f>
        <v>#N/A</v>
      </c>
      <c r="AT182" s="154" t="e">
        <f t="shared" ref="AT182" si="2580">IF(N184&lt;80,80-N184,IF(N184="XXX",80,"."))</f>
        <v>#N/A</v>
      </c>
      <c r="AU182" s="154" t="e">
        <f t="shared" ref="AU182" si="2581">IF(Q184&lt;80,80-Q184,IF(Q184="XXX",80,"."))</f>
        <v>#N/A</v>
      </c>
      <c r="AV182" s="154" t="e">
        <f t="shared" ref="AV182" si="2582">IF(T184&lt;80,80-T184,IF(T184="XXX",80,"."))</f>
        <v>#N/A</v>
      </c>
      <c r="AW182" s="154" t="e">
        <f t="shared" ref="AW182" si="2583">IF(W184&lt;60,60-W184,IF(W184="XXX",60,"."))</f>
        <v>#N/A</v>
      </c>
      <c r="AX182" s="154" t="e">
        <f t="shared" ref="AX182" si="2584">IF(Z184&lt;40,40-Z184,IF(Z184="XXX",40,"."))</f>
        <v>#N/A</v>
      </c>
      <c r="AY182" s="154" t="e">
        <f t="shared" ref="AY182" si="2585">IF(AC184&lt;40,40-AC184,IF(AC184="XXX",40,"."))</f>
        <v>#N/A</v>
      </c>
      <c r="AZ182" s="154" t="e">
        <f t="shared" ref="AZ182" si="2586">IF(AF184&lt;20,20-AF184,IF(AF184="XXX",20,"."))</f>
        <v>#N/A</v>
      </c>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3" t="e">
        <f t="shared" ref="EU182" si="2587">IF(K184="",1,IF(K182+K183&lt;100,1,""))</f>
        <v>#N/A</v>
      </c>
      <c r="EV182" s="63" t="e">
        <f t="shared" ref="EV182" si="2588">IF(N184="",2,IF(N182+N183&lt;80,2,""))</f>
        <v>#N/A</v>
      </c>
      <c r="EW182" s="63" t="e">
        <f t="shared" ref="EW182" si="2589">IF(Q184="",3,IF(Q182+Q183&lt;80,3,""))</f>
        <v>#N/A</v>
      </c>
      <c r="EX182" s="180">
        <v>58</v>
      </c>
      <c r="EY182" s="64" t="str">
        <f t="shared" ref="EY182" si="2590">IF(AG182="","7",IF(AG182&lt;40,7,"*"))</f>
        <v>*</v>
      </c>
      <c r="EZ182" s="64" t="str">
        <f t="shared" ref="EZ182" si="2591">IF(AJ182="","8",IF(AJ182&lt;20,8,"*"))</f>
        <v>8</v>
      </c>
      <c r="FA182" s="65" t="e">
        <f t="shared" ref="FA182" si="2592">IF(AS182="","9",IF(AS182&lt;40,9,"*"))</f>
        <v>#N/A</v>
      </c>
      <c r="FB182" s="176">
        <f>IF(FC182="","",SUBTOTAL(2,$FC$11:FC182))</f>
        <v>58</v>
      </c>
      <c r="FC182" s="173">
        <f t="shared" ref="FC182" si="2593">IF(AG182="ناجح",ROW(),"")</f>
        <v>182</v>
      </c>
      <c r="FD182" s="173" t="str">
        <f t="shared" ref="FD182" si="2594">IF(AG182="دورثان",ROW(),"")</f>
        <v/>
      </c>
      <c r="FE182" s="176" t="str">
        <f>IF(FD182="","",SUBTOTAL(2,$FD$11:FD182))</f>
        <v/>
      </c>
      <c r="GG182" s="96" t="e">
        <f>IF(A182="","",MATCH(A182,مرجع,0))</f>
        <v>#N/A</v>
      </c>
    </row>
    <row r="183" spans="1:189" ht="18" customHeight="1" x14ac:dyDescent="0.25">
      <c r="A183" s="156"/>
      <c r="B183" s="161"/>
      <c r="C183" s="161"/>
      <c r="D183" s="161"/>
      <c r="E183" s="161"/>
      <c r="F183" s="161"/>
      <c r="G183" s="161"/>
      <c r="H183" s="67" t="s">
        <v>52</v>
      </c>
      <c r="I183" s="56" t="e">
        <f t="shared" ref="I183:AF183" si="2595">IF($GG182="","",INDEX(بيانات,$GG183,COLUMN(I$12)))</f>
        <v>#N/A</v>
      </c>
      <c r="J183" s="56" t="e">
        <f t="shared" si="2595"/>
        <v>#N/A</v>
      </c>
      <c r="K183" s="56" t="e">
        <f t="shared" si="2595"/>
        <v>#N/A</v>
      </c>
      <c r="L183" s="56" t="e">
        <f t="shared" si="2595"/>
        <v>#N/A</v>
      </c>
      <c r="M183" s="56" t="e">
        <f t="shared" si="2595"/>
        <v>#N/A</v>
      </c>
      <c r="N183" s="56" t="e">
        <f t="shared" si="2595"/>
        <v>#N/A</v>
      </c>
      <c r="O183" s="56" t="e">
        <f t="shared" si="2595"/>
        <v>#N/A</v>
      </c>
      <c r="P183" s="56" t="e">
        <f t="shared" si="2595"/>
        <v>#N/A</v>
      </c>
      <c r="Q183" s="56" t="e">
        <f t="shared" si="2595"/>
        <v>#N/A</v>
      </c>
      <c r="R183" s="56" t="e">
        <f t="shared" si="2595"/>
        <v>#N/A</v>
      </c>
      <c r="S183" s="56" t="e">
        <f t="shared" si="2595"/>
        <v>#N/A</v>
      </c>
      <c r="T183" s="56" t="e">
        <f t="shared" si="2595"/>
        <v>#N/A</v>
      </c>
      <c r="U183" s="56" t="e">
        <f t="shared" si="2595"/>
        <v>#N/A</v>
      </c>
      <c r="V183" s="56" t="e">
        <f t="shared" si="2595"/>
        <v>#N/A</v>
      </c>
      <c r="W183" s="56" t="e">
        <f t="shared" si="2595"/>
        <v>#N/A</v>
      </c>
      <c r="X183" s="56" t="e">
        <f t="shared" si="2595"/>
        <v>#N/A</v>
      </c>
      <c r="Y183" s="56" t="e">
        <f t="shared" si="2595"/>
        <v>#N/A</v>
      </c>
      <c r="Z183" s="56" t="e">
        <f t="shared" si="2595"/>
        <v>#N/A</v>
      </c>
      <c r="AA183" s="56" t="e">
        <f t="shared" si="2595"/>
        <v>#N/A</v>
      </c>
      <c r="AB183" s="56" t="e">
        <f t="shared" si="2595"/>
        <v>#N/A</v>
      </c>
      <c r="AC183" s="56" t="e">
        <f t="shared" si="2595"/>
        <v>#N/A</v>
      </c>
      <c r="AD183" s="56" t="e">
        <f t="shared" si="2595"/>
        <v>#N/A</v>
      </c>
      <c r="AE183" s="56" t="e">
        <f t="shared" si="2595"/>
        <v>#N/A</v>
      </c>
      <c r="AF183" s="56" t="e">
        <f t="shared" si="2595"/>
        <v>#N/A</v>
      </c>
      <c r="AG183" s="159"/>
      <c r="AH183" s="70"/>
      <c r="AI183" s="161"/>
      <c r="AJ183" s="161"/>
      <c r="AK183" s="164"/>
      <c r="AL183" s="166"/>
      <c r="AM183" s="71"/>
      <c r="AN183" s="71"/>
      <c r="AO183" s="60"/>
      <c r="AP183" s="72"/>
      <c r="AQ183" s="181"/>
      <c r="AR183" s="183"/>
      <c r="AS183" s="154"/>
      <c r="AT183" s="154"/>
      <c r="AU183" s="154"/>
      <c r="AV183" s="154"/>
      <c r="AW183" s="154"/>
      <c r="AX183" s="154"/>
      <c r="AY183" s="154"/>
      <c r="AZ183" s="154"/>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3" t="e">
        <f t="shared" ref="EU183" si="2596">IF(T184="",4,IF(T182+T183&lt;80,4,""))</f>
        <v>#N/A</v>
      </c>
      <c r="EV183" s="63" t="e">
        <f t="shared" ref="EV183" si="2597">IF(W184="",5,IF(W182+W183&lt;60,5,""))</f>
        <v>#N/A</v>
      </c>
      <c r="EW183" s="63" t="e">
        <f t="shared" ref="EW183" si="2598">IF(Z184="",6,IF(Z182+Z183&lt;40,6,""))</f>
        <v>#N/A</v>
      </c>
      <c r="EX183" s="180"/>
      <c r="EY183" s="66"/>
      <c r="EZ183" s="66"/>
      <c r="FA183" s="66"/>
      <c r="FB183" s="177"/>
      <c r="FC183" s="174"/>
      <c r="FD183" s="174"/>
      <c r="FE183" s="177"/>
      <c r="GG183" s="96"/>
    </row>
    <row r="184" spans="1:189" ht="18.75" customHeight="1" thickBot="1" x14ac:dyDescent="0.3">
      <c r="A184" s="157"/>
      <c r="B184" s="162"/>
      <c r="C184" s="162"/>
      <c r="D184" s="162"/>
      <c r="E184" s="162"/>
      <c r="F184" s="162"/>
      <c r="G184" s="162"/>
      <c r="H184" s="73" t="s">
        <v>53</v>
      </c>
      <c r="I184" s="74" t="e">
        <f t="shared" ref="I184:AF184" si="2599">IF($GG182="","",INDEX(بيانات,$GG183,COLUMN(I$12)))</f>
        <v>#N/A</v>
      </c>
      <c r="J184" s="74" t="e">
        <f t="shared" si="2599"/>
        <v>#N/A</v>
      </c>
      <c r="K184" s="74" t="e">
        <f t="shared" si="2599"/>
        <v>#N/A</v>
      </c>
      <c r="L184" s="74" t="e">
        <f t="shared" si="2599"/>
        <v>#N/A</v>
      </c>
      <c r="M184" s="74" t="e">
        <f t="shared" si="2599"/>
        <v>#N/A</v>
      </c>
      <c r="N184" s="74" t="e">
        <f t="shared" si="2599"/>
        <v>#N/A</v>
      </c>
      <c r="O184" s="74" t="e">
        <f t="shared" si="2599"/>
        <v>#N/A</v>
      </c>
      <c r="P184" s="74" t="e">
        <f t="shared" si="2599"/>
        <v>#N/A</v>
      </c>
      <c r="Q184" s="74" t="e">
        <f t="shared" si="2599"/>
        <v>#N/A</v>
      </c>
      <c r="R184" s="74" t="e">
        <f t="shared" si="2599"/>
        <v>#N/A</v>
      </c>
      <c r="S184" s="74" t="e">
        <f t="shared" si="2599"/>
        <v>#N/A</v>
      </c>
      <c r="T184" s="74" t="e">
        <f t="shared" si="2599"/>
        <v>#N/A</v>
      </c>
      <c r="U184" s="74" t="e">
        <f t="shared" si="2599"/>
        <v>#N/A</v>
      </c>
      <c r="V184" s="74" t="e">
        <f t="shared" si="2599"/>
        <v>#N/A</v>
      </c>
      <c r="W184" s="74" t="e">
        <f t="shared" si="2599"/>
        <v>#N/A</v>
      </c>
      <c r="X184" s="74" t="e">
        <f t="shared" si="2599"/>
        <v>#N/A</v>
      </c>
      <c r="Y184" s="74" t="e">
        <f t="shared" si="2599"/>
        <v>#N/A</v>
      </c>
      <c r="Z184" s="74" t="e">
        <f t="shared" si="2599"/>
        <v>#N/A</v>
      </c>
      <c r="AA184" s="74" t="e">
        <f t="shared" si="2599"/>
        <v>#N/A</v>
      </c>
      <c r="AB184" s="74" t="e">
        <f t="shared" si="2599"/>
        <v>#N/A</v>
      </c>
      <c r="AC184" s="74" t="e">
        <f t="shared" si="2599"/>
        <v>#N/A</v>
      </c>
      <c r="AD184" s="74" t="e">
        <f t="shared" si="2599"/>
        <v>#N/A</v>
      </c>
      <c r="AE184" s="74" t="e">
        <f t="shared" si="2599"/>
        <v>#N/A</v>
      </c>
      <c r="AF184" s="74" t="e">
        <f t="shared" si="2599"/>
        <v>#N/A</v>
      </c>
      <c r="AG184" s="160"/>
      <c r="AH184" s="75">
        <f t="shared" ref="AH184" si="2600">COUNT(BA184:BH184)</f>
        <v>0</v>
      </c>
      <c r="AI184" s="162"/>
      <c r="AJ184" s="162"/>
      <c r="AK184" s="165"/>
      <c r="AL184" s="167"/>
      <c r="AM184" s="76"/>
      <c r="AN184" s="76"/>
      <c r="AO184" s="77"/>
      <c r="AP184" s="78" t="e">
        <f t="shared" ref="AP184" si="2601">CONCATENATE(BH184,BG184,BF184,BE184,BD184,,BC184,BB184,BA184)</f>
        <v>#N/A</v>
      </c>
      <c r="AQ184" s="182"/>
      <c r="AR184" s="184"/>
      <c r="AS184" s="155"/>
      <c r="AT184" s="155"/>
      <c r="AU184" s="155"/>
      <c r="AV184" s="155"/>
      <c r="AW184" s="155"/>
      <c r="AX184" s="155"/>
      <c r="AY184" s="155"/>
      <c r="AZ184" s="155"/>
      <c r="BA184" s="79" t="e">
        <f t="shared" ref="BA184" si="2602">IF(K184&lt;100,1,IF(K184="XXX",1,"."))</f>
        <v>#N/A</v>
      </c>
      <c r="BB184" s="79" t="e">
        <f t="shared" ref="BB184" si="2603">IF(N184&lt;80,2,IF(N184="XXX",2,"."))</f>
        <v>#N/A</v>
      </c>
      <c r="BC184" s="79" t="e">
        <f t="shared" ref="BC184" si="2604">IF(Q184&lt;80,3,IF(Q184="XXX",3,"."))</f>
        <v>#N/A</v>
      </c>
      <c r="BD184" s="79" t="e">
        <f t="shared" ref="BD184" si="2605">IF(T184&lt;80,4,IF(W184="XXX",4,"."))</f>
        <v>#N/A</v>
      </c>
      <c r="BE184" s="79" t="e">
        <f t="shared" ref="BE184" si="2606">IF(W184&lt;60,5,IF(W184="XXX",5,"."))</f>
        <v>#N/A</v>
      </c>
      <c r="BF184" s="79" t="e">
        <f t="shared" ref="BF184" si="2607">IF(Z184&lt;40,6,IF(Z184="XXX",6,"."))</f>
        <v>#N/A</v>
      </c>
      <c r="BG184" s="79" t="e">
        <f t="shared" ref="BG184" si="2608">IF(AC184&lt;40,7,IF(AC184="XXX",7,"."))</f>
        <v>#N/A</v>
      </c>
      <c r="BH184" s="79" t="e">
        <f t="shared" ref="BH184" si="2609">IF(AF184&lt;20,8,IF(AF184="XXX",8,"."))</f>
        <v>#N/A</v>
      </c>
      <c r="BI184" s="80" t="e">
        <f t="shared" ref="BI184" si="2610">IF(BA184=1,".رياضيات",".")</f>
        <v>#N/A</v>
      </c>
      <c r="BJ184" s="80" t="e">
        <f t="shared" ref="BJ184" si="2611">IF(BB184=2,".نحوونصوص",".")</f>
        <v>#N/A</v>
      </c>
      <c r="BK184" s="80" t="e">
        <f t="shared" ref="BK184" si="2612">IF(BC184=3,".علوم",".")</f>
        <v>#N/A</v>
      </c>
      <c r="BL184" s="80" t="e">
        <f t="shared" ref="BL184" si="2613">IF(BD184=4,".تعبير واملاء وخط",".")</f>
        <v>#N/A</v>
      </c>
      <c r="BM184" s="80" t="e">
        <f t="shared" ref="BM184" si="2614">IF(BE184=5,".تربية اسلامية",".")</f>
        <v>#N/A</v>
      </c>
      <c r="BN184" s="80" t="e">
        <f t="shared" ref="BN184" si="2615">IF(BF184=6,".جغرافيا",".")</f>
        <v>#N/A</v>
      </c>
      <c r="BO184" s="80" t="e">
        <f t="shared" ref="BO184" si="2616">IF(BG184=7,".تاريخ",".")</f>
        <v>#N/A</v>
      </c>
      <c r="BP184" s="80" t="e">
        <f t="shared" ref="BP184" si="2617">IF(BH184=8,".وطنية",".")</f>
        <v>#N/A</v>
      </c>
      <c r="BQ184" s="81"/>
      <c r="BR184" s="81"/>
      <c r="BS184" s="81"/>
      <c r="BT184" s="81"/>
      <c r="BU184" s="81"/>
      <c r="BV184" s="81"/>
      <c r="BW184" s="81"/>
      <c r="BX184" s="81"/>
      <c r="BY184" s="81"/>
      <c r="BZ184" s="81"/>
      <c r="CA184" s="81"/>
      <c r="CB184" s="81"/>
      <c r="CC184" s="81"/>
      <c r="CD184" s="81"/>
      <c r="CE184" s="81"/>
      <c r="CF184" s="81"/>
      <c r="CG184" s="81"/>
      <c r="CH184" s="81"/>
      <c r="CI184" s="81"/>
      <c r="CJ184" s="81"/>
      <c r="CK184" s="81"/>
      <c r="CL184" s="81"/>
      <c r="CM184" s="81"/>
      <c r="CN184" s="81"/>
      <c r="CO184" s="81"/>
      <c r="CP184" s="81"/>
      <c r="CQ184" s="81"/>
      <c r="CR184" s="81"/>
      <c r="CS184" s="81"/>
      <c r="CT184" s="81"/>
      <c r="CU184" s="81"/>
      <c r="CV184" s="81"/>
      <c r="CW184" s="81"/>
      <c r="CX184" s="81"/>
      <c r="CY184" s="81"/>
      <c r="CZ184" s="81"/>
      <c r="DA184" s="81"/>
      <c r="DB184" s="81"/>
      <c r="DC184" s="81"/>
      <c r="DD184" s="81"/>
      <c r="DE184" s="81"/>
      <c r="DF184" s="81"/>
      <c r="DG184" s="81"/>
      <c r="DH184" s="81"/>
      <c r="DI184" s="81"/>
      <c r="DJ184" s="81"/>
      <c r="DK184" s="81"/>
      <c r="DL184" s="81"/>
      <c r="DM184" s="81"/>
      <c r="DN184" s="81"/>
      <c r="DO184" s="81"/>
      <c r="DP184" s="81"/>
      <c r="DQ184" s="81"/>
      <c r="DR184" s="81"/>
      <c r="DS184" s="81"/>
      <c r="DT184" s="81"/>
      <c r="DU184" s="81"/>
      <c r="DV184" s="81"/>
      <c r="DW184" s="81"/>
      <c r="DX184" s="81"/>
      <c r="DY184" s="81"/>
      <c r="DZ184" s="81"/>
      <c r="EA184" s="81"/>
      <c r="EB184" s="81"/>
      <c r="EC184" s="81"/>
      <c r="ED184" s="81"/>
      <c r="EE184" s="81"/>
      <c r="EF184" s="81"/>
      <c r="EG184" s="81"/>
      <c r="EH184" s="81"/>
      <c r="EI184" s="81"/>
      <c r="EJ184" s="81"/>
      <c r="EK184" s="81"/>
      <c r="EL184" s="81"/>
      <c r="EM184" s="81"/>
      <c r="EN184" s="81"/>
      <c r="EO184" s="81"/>
      <c r="EP184" s="81"/>
      <c r="EQ184" s="81"/>
      <c r="ER184" s="81"/>
      <c r="ES184" s="81"/>
      <c r="ET184" s="81"/>
      <c r="EU184" s="82" t="e">
        <f t="shared" ref="EU184" si="2618">IF(AC184="",7,IF(AC182+AC183&lt;40,7,""))</f>
        <v>#N/A</v>
      </c>
      <c r="EV184" s="82" t="e">
        <f t="shared" ref="EV184" si="2619">IF(AF184="",8,IF(AF182+AF183&lt;20,8,""))</f>
        <v>#N/A</v>
      </c>
      <c r="EW184" s="82">
        <f t="shared" ref="EW184" si="2620">IF(AO184="",9,IF(AO182+AO183&lt;40,9,""))</f>
        <v>9</v>
      </c>
      <c r="EX184" s="180"/>
      <c r="EY184" s="83"/>
      <c r="EZ184" s="83"/>
      <c r="FA184" s="83"/>
      <c r="FB184" s="178"/>
      <c r="FC184" s="175"/>
      <c r="FD184" s="175"/>
      <c r="FE184" s="178"/>
      <c r="GG184" s="96" t="str">
        <f>IF(A183="","",MATCH(A183,مرجع,0))</f>
        <v/>
      </c>
    </row>
    <row r="185" spans="1:189" ht="18" customHeight="1" x14ac:dyDescent="0.25">
      <c r="A185" s="168">
        <v>59</v>
      </c>
      <c r="B185" s="169"/>
      <c r="C185" s="169" t="e">
        <f>IF($GG185="","",INDEX(بيانات,$GG185,COLUMN(C$11)))</f>
        <v>#N/A</v>
      </c>
      <c r="D185" s="169" t="e">
        <f>IF($GG185="","",INDEX(بيانات,$GG185,COLUMN(D$11)))</f>
        <v>#N/A</v>
      </c>
      <c r="E185" s="169" t="e">
        <f>IF($GG185="","",INDEX(بيانات,$GG185,COLUMN(E$11)))</f>
        <v>#N/A</v>
      </c>
      <c r="F185" s="169" t="e">
        <f>IF($GG185="","",INDEX(بيانات,$GG185,COLUMN(F$11)))</f>
        <v>#N/A</v>
      </c>
      <c r="G185" s="169" t="e">
        <f>IF($GG185="","",INDEX(بيانات,$GG185,COLUMN(G$11)))</f>
        <v>#N/A</v>
      </c>
      <c r="H185" s="55" t="s">
        <v>50</v>
      </c>
      <c r="I185" s="56" t="e">
        <f t="shared" ref="I185:AF185" si="2621">IF($GG185="","",INDEX(بيانات,$GG185,COLUMN(I$11)))</f>
        <v>#N/A</v>
      </c>
      <c r="J185" s="56" t="e">
        <f t="shared" si="2621"/>
        <v>#N/A</v>
      </c>
      <c r="K185" s="56" t="e">
        <f t="shared" si="2621"/>
        <v>#N/A</v>
      </c>
      <c r="L185" s="56" t="e">
        <f t="shared" si="2621"/>
        <v>#N/A</v>
      </c>
      <c r="M185" s="56" t="e">
        <f t="shared" si="2621"/>
        <v>#N/A</v>
      </c>
      <c r="N185" s="56" t="e">
        <f t="shared" si="2621"/>
        <v>#N/A</v>
      </c>
      <c r="O185" s="56" t="e">
        <f t="shared" si="2621"/>
        <v>#N/A</v>
      </c>
      <c r="P185" s="56" t="e">
        <f t="shared" si="2621"/>
        <v>#N/A</v>
      </c>
      <c r="Q185" s="56" t="e">
        <f t="shared" si="2621"/>
        <v>#N/A</v>
      </c>
      <c r="R185" s="56" t="e">
        <f t="shared" si="2621"/>
        <v>#N/A</v>
      </c>
      <c r="S185" s="56" t="e">
        <f t="shared" si="2621"/>
        <v>#N/A</v>
      </c>
      <c r="T185" s="56" t="e">
        <f t="shared" si="2621"/>
        <v>#N/A</v>
      </c>
      <c r="U185" s="56" t="e">
        <f t="shared" si="2621"/>
        <v>#N/A</v>
      </c>
      <c r="V185" s="56" t="e">
        <f t="shared" si="2621"/>
        <v>#N/A</v>
      </c>
      <c r="W185" s="56" t="e">
        <f t="shared" si="2621"/>
        <v>#N/A</v>
      </c>
      <c r="X185" s="56" t="e">
        <f t="shared" si="2621"/>
        <v>#N/A</v>
      </c>
      <c r="Y185" s="56" t="e">
        <f t="shared" si="2621"/>
        <v>#N/A</v>
      </c>
      <c r="Z185" s="56" t="e">
        <f t="shared" si="2621"/>
        <v>#N/A</v>
      </c>
      <c r="AA185" s="56" t="e">
        <f t="shared" si="2621"/>
        <v>#N/A</v>
      </c>
      <c r="AB185" s="56" t="e">
        <f t="shared" si="2621"/>
        <v>#N/A</v>
      </c>
      <c r="AC185" s="56" t="e">
        <f t="shared" si="2621"/>
        <v>#N/A</v>
      </c>
      <c r="AD185" s="56" t="e">
        <f t="shared" si="2621"/>
        <v>#N/A</v>
      </c>
      <c r="AE185" s="56" t="e">
        <f t="shared" si="2621"/>
        <v>#N/A</v>
      </c>
      <c r="AF185" s="56" t="e">
        <f t="shared" si="2621"/>
        <v>#N/A</v>
      </c>
      <c r="AG185" s="158" t="str">
        <f t="shared" ref="AG185" si="2622">IF(AJ185&gt;=1,"دورثان","ناجح")</f>
        <v>ناجح</v>
      </c>
      <c r="AH185" s="58"/>
      <c r="AI185" s="161"/>
      <c r="AJ185" s="161"/>
      <c r="AK185" s="163"/>
      <c r="AL185" s="166"/>
      <c r="AM185" s="59"/>
      <c r="AN185" s="59"/>
      <c r="AO185" s="60"/>
      <c r="AP185" s="61"/>
      <c r="AQ185" s="181" t="e">
        <f t="shared" ref="AQ185" si="2623">CONCATENATE(BI187,BJ187,BK187,,BL187,BM187,,BN187,BO187,BP187)</f>
        <v>#N/A</v>
      </c>
      <c r="AR185" s="183" t="e">
        <f t="shared" ref="AR185" si="2624">K185:K186+N185:N186+Q185:Q186+T185:T186+W185:W186+Z185:Z186+AC185:AC186+AF185:AF186+AO185:AO186</f>
        <v>#N/A</v>
      </c>
      <c r="AS185" s="154" t="e">
        <f t="shared" ref="AS185" si="2625">IF(K187&lt;100,100-K187,IF(K187="XXX",100,"."))</f>
        <v>#N/A</v>
      </c>
      <c r="AT185" s="154" t="e">
        <f t="shared" ref="AT185" si="2626">IF(N187&lt;80,80-N187,IF(N187="XXX",80,"."))</f>
        <v>#N/A</v>
      </c>
      <c r="AU185" s="154" t="e">
        <f t="shared" ref="AU185" si="2627">IF(Q187&lt;80,80-Q187,IF(Q187="XXX",80,"."))</f>
        <v>#N/A</v>
      </c>
      <c r="AV185" s="154" t="e">
        <f t="shared" ref="AV185" si="2628">IF(T187&lt;80,80-T187,IF(T187="XXX",80,"."))</f>
        <v>#N/A</v>
      </c>
      <c r="AW185" s="154" t="e">
        <f t="shared" ref="AW185" si="2629">IF(W187&lt;60,60-W187,IF(W187="XXX",60,"."))</f>
        <v>#N/A</v>
      </c>
      <c r="AX185" s="154" t="e">
        <f t="shared" ref="AX185" si="2630">IF(Z187&lt;40,40-Z187,IF(Z187="XXX",40,"."))</f>
        <v>#N/A</v>
      </c>
      <c r="AY185" s="154" t="e">
        <f t="shared" ref="AY185" si="2631">IF(AC187&lt;40,40-AC187,IF(AC187="XXX",40,"."))</f>
        <v>#N/A</v>
      </c>
      <c r="AZ185" s="154" t="e">
        <f t="shared" ref="AZ185" si="2632">IF(AF187&lt;20,20-AF187,IF(AF187="XXX",20,"."))</f>
        <v>#N/A</v>
      </c>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3" t="e">
        <f t="shared" ref="EU185" si="2633">IF(K187="",1,IF(K185+K186&lt;100,1,""))</f>
        <v>#N/A</v>
      </c>
      <c r="EV185" s="63" t="e">
        <f t="shared" ref="EV185" si="2634">IF(N187="",2,IF(N185+N186&lt;80,2,""))</f>
        <v>#N/A</v>
      </c>
      <c r="EW185" s="63" t="e">
        <f t="shared" ref="EW185" si="2635">IF(Q187="",3,IF(Q185+Q186&lt;80,3,""))</f>
        <v>#N/A</v>
      </c>
      <c r="EX185" s="180">
        <v>59</v>
      </c>
      <c r="EY185" s="64" t="str">
        <f t="shared" ref="EY185" si="2636">IF(AG185="","7",IF(AG185&lt;40,7,"*"))</f>
        <v>*</v>
      </c>
      <c r="EZ185" s="64" t="str">
        <f t="shared" ref="EZ185" si="2637">IF(AJ185="","8",IF(AJ185&lt;20,8,"*"))</f>
        <v>8</v>
      </c>
      <c r="FA185" s="65" t="e">
        <f t="shared" ref="FA185" si="2638">IF(AS185="","9",IF(AS185&lt;40,9,"*"))</f>
        <v>#N/A</v>
      </c>
      <c r="FB185" s="176">
        <f>IF(FC185="","",SUBTOTAL(2,$FC$11:FC185))</f>
        <v>59</v>
      </c>
      <c r="FC185" s="173">
        <f t="shared" ref="FC185" si="2639">IF(AG185="ناجح",ROW(),"")</f>
        <v>185</v>
      </c>
      <c r="FD185" s="173" t="str">
        <f t="shared" ref="FD185" si="2640">IF(AG185="دورثان",ROW(),"")</f>
        <v/>
      </c>
      <c r="FE185" s="176" t="str">
        <f>IF(FD185="","",SUBTOTAL(2,$FD$11:FD185))</f>
        <v/>
      </c>
      <c r="GG185" s="96" t="e">
        <f>IF(A185="","",MATCH(A185,مرجع,0))</f>
        <v>#N/A</v>
      </c>
    </row>
    <row r="186" spans="1:189" ht="18" customHeight="1" x14ac:dyDescent="0.25">
      <c r="A186" s="156"/>
      <c r="B186" s="161"/>
      <c r="C186" s="161"/>
      <c r="D186" s="161"/>
      <c r="E186" s="161"/>
      <c r="F186" s="161"/>
      <c r="G186" s="161"/>
      <c r="H186" s="67" t="s">
        <v>52</v>
      </c>
      <c r="I186" s="56" t="e">
        <f t="shared" ref="I186:AF186" si="2641">IF($GG185="","",INDEX(بيانات,$GG186,COLUMN(I$12)))</f>
        <v>#N/A</v>
      </c>
      <c r="J186" s="56" t="e">
        <f t="shared" si="2641"/>
        <v>#N/A</v>
      </c>
      <c r="K186" s="56" t="e">
        <f t="shared" si="2641"/>
        <v>#N/A</v>
      </c>
      <c r="L186" s="56" t="e">
        <f t="shared" si="2641"/>
        <v>#N/A</v>
      </c>
      <c r="M186" s="56" t="e">
        <f t="shared" si="2641"/>
        <v>#N/A</v>
      </c>
      <c r="N186" s="56" t="e">
        <f t="shared" si="2641"/>
        <v>#N/A</v>
      </c>
      <c r="O186" s="56" t="e">
        <f t="shared" si="2641"/>
        <v>#N/A</v>
      </c>
      <c r="P186" s="56" t="e">
        <f t="shared" si="2641"/>
        <v>#N/A</v>
      </c>
      <c r="Q186" s="56" t="e">
        <f t="shared" si="2641"/>
        <v>#N/A</v>
      </c>
      <c r="R186" s="56" t="e">
        <f t="shared" si="2641"/>
        <v>#N/A</v>
      </c>
      <c r="S186" s="56" t="e">
        <f t="shared" si="2641"/>
        <v>#N/A</v>
      </c>
      <c r="T186" s="56" t="e">
        <f t="shared" si="2641"/>
        <v>#N/A</v>
      </c>
      <c r="U186" s="56" t="e">
        <f t="shared" si="2641"/>
        <v>#N/A</v>
      </c>
      <c r="V186" s="56" t="e">
        <f t="shared" si="2641"/>
        <v>#N/A</v>
      </c>
      <c r="W186" s="56" t="e">
        <f t="shared" si="2641"/>
        <v>#N/A</v>
      </c>
      <c r="X186" s="56" t="e">
        <f t="shared" si="2641"/>
        <v>#N/A</v>
      </c>
      <c r="Y186" s="56" t="e">
        <f t="shared" si="2641"/>
        <v>#N/A</v>
      </c>
      <c r="Z186" s="56" t="e">
        <f t="shared" si="2641"/>
        <v>#N/A</v>
      </c>
      <c r="AA186" s="56" t="e">
        <f t="shared" si="2641"/>
        <v>#N/A</v>
      </c>
      <c r="AB186" s="56" t="e">
        <f t="shared" si="2641"/>
        <v>#N/A</v>
      </c>
      <c r="AC186" s="56" t="e">
        <f t="shared" si="2641"/>
        <v>#N/A</v>
      </c>
      <c r="AD186" s="56" t="e">
        <f t="shared" si="2641"/>
        <v>#N/A</v>
      </c>
      <c r="AE186" s="56" t="e">
        <f t="shared" si="2641"/>
        <v>#N/A</v>
      </c>
      <c r="AF186" s="56" t="e">
        <f t="shared" si="2641"/>
        <v>#N/A</v>
      </c>
      <c r="AG186" s="159"/>
      <c r="AH186" s="70"/>
      <c r="AI186" s="161"/>
      <c r="AJ186" s="161"/>
      <c r="AK186" s="164"/>
      <c r="AL186" s="166"/>
      <c r="AM186" s="71"/>
      <c r="AN186" s="71"/>
      <c r="AO186" s="60"/>
      <c r="AP186" s="72"/>
      <c r="AQ186" s="181"/>
      <c r="AR186" s="183"/>
      <c r="AS186" s="154"/>
      <c r="AT186" s="154"/>
      <c r="AU186" s="154"/>
      <c r="AV186" s="154"/>
      <c r="AW186" s="154"/>
      <c r="AX186" s="154"/>
      <c r="AY186" s="154"/>
      <c r="AZ186" s="154"/>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3" t="e">
        <f t="shared" ref="EU186" si="2642">IF(T187="",4,IF(T185+T186&lt;80,4,""))</f>
        <v>#N/A</v>
      </c>
      <c r="EV186" s="63" t="e">
        <f t="shared" ref="EV186" si="2643">IF(W187="",5,IF(W185+W186&lt;60,5,""))</f>
        <v>#N/A</v>
      </c>
      <c r="EW186" s="63" t="e">
        <f t="shared" ref="EW186" si="2644">IF(Z187="",6,IF(Z185+Z186&lt;40,6,""))</f>
        <v>#N/A</v>
      </c>
      <c r="EX186" s="180"/>
      <c r="EY186" s="66"/>
      <c r="EZ186" s="66"/>
      <c r="FA186" s="66"/>
      <c r="FB186" s="177"/>
      <c r="FC186" s="174"/>
      <c r="FD186" s="174"/>
      <c r="FE186" s="177"/>
      <c r="GG186" s="96"/>
    </row>
    <row r="187" spans="1:189" ht="18.75" customHeight="1" thickBot="1" x14ac:dyDescent="0.3">
      <c r="A187" s="157"/>
      <c r="B187" s="162"/>
      <c r="C187" s="162"/>
      <c r="D187" s="162"/>
      <c r="E187" s="162"/>
      <c r="F187" s="162"/>
      <c r="G187" s="162"/>
      <c r="H187" s="73" t="s">
        <v>53</v>
      </c>
      <c r="I187" s="74" t="e">
        <f t="shared" ref="I187:AF187" si="2645">IF($GG185="","",INDEX(بيانات,$GG186,COLUMN(I$12)))</f>
        <v>#N/A</v>
      </c>
      <c r="J187" s="74" t="e">
        <f t="shared" si="2645"/>
        <v>#N/A</v>
      </c>
      <c r="K187" s="74" t="e">
        <f t="shared" si="2645"/>
        <v>#N/A</v>
      </c>
      <c r="L187" s="74" t="e">
        <f t="shared" si="2645"/>
        <v>#N/A</v>
      </c>
      <c r="M187" s="74" t="e">
        <f t="shared" si="2645"/>
        <v>#N/A</v>
      </c>
      <c r="N187" s="74" t="e">
        <f t="shared" si="2645"/>
        <v>#N/A</v>
      </c>
      <c r="O187" s="74" t="e">
        <f t="shared" si="2645"/>
        <v>#N/A</v>
      </c>
      <c r="P187" s="74" t="e">
        <f t="shared" si="2645"/>
        <v>#N/A</v>
      </c>
      <c r="Q187" s="74" t="e">
        <f t="shared" si="2645"/>
        <v>#N/A</v>
      </c>
      <c r="R187" s="74" t="e">
        <f t="shared" si="2645"/>
        <v>#N/A</v>
      </c>
      <c r="S187" s="74" t="e">
        <f t="shared" si="2645"/>
        <v>#N/A</v>
      </c>
      <c r="T187" s="74" t="e">
        <f t="shared" si="2645"/>
        <v>#N/A</v>
      </c>
      <c r="U187" s="74" t="e">
        <f t="shared" si="2645"/>
        <v>#N/A</v>
      </c>
      <c r="V187" s="74" t="e">
        <f t="shared" si="2645"/>
        <v>#N/A</v>
      </c>
      <c r="W187" s="74" t="e">
        <f t="shared" si="2645"/>
        <v>#N/A</v>
      </c>
      <c r="X187" s="74" t="e">
        <f t="shared" si="2645"/>
        <v>#N/A</v>
      </c>
      <c r="Y187" s="74" t="e">
        <f t="shared" si="2645"/>
        <v>#N/A</v>
      </c>
      <c r="Z187" s="74" t="e">
        <f t="shared" si="2645"/>
        <v>#N/A</v>
      </c>
      <c r="AA187" s="74" t="e">
        <f t="shared" si="2645"/>
        <v>#N/A</v>
      </c>
      <c r="AB187" s="74" t="e">
        <f t="shared" si="2645"/>
        <v>#N/A</v>
      </c>
      <c r="AC187" s="74" t="e">
        <f t="shared" si="2645"/>
        <v>#N/A</v>
      </c>
      <c r="AD187" s="74" t="e">
        <f t="shared" si="2645"/>
        <v>#N/A</v>
      </c>
      <c r="AE187" s="74" t="e">
        <f t="shared" si="2645"/>
        <v>#N/A</v>
      </c>
      <c r="AF187" s="74" t="e">
        <f t="shared" si="2645"/>
        <v>#N/A</v>
      </c>
      <c r="AG187" s="160"/>
      <c r="AH187" s="75">
        <f t="shared" ref="AH187" si="2646">COUNT(BA187:BH187)</f>
        <v>0</v>
      </c>
      <c r="AI187" s="162"/>
      <c r="AJ187" s="162"/>
      <c r="AK187" s="165"/>
      <c r="AL187" s="167"/>
      <c r="AM187" s="76"/>
      <c r="AN187" s="76"/>
      <c r="AO187" s="77"/>
      <c r="AP187" s="78" t="e">
        <f t="shared" ref="AP187" si="2647">CONCATENATE(BH187,BG187,BF187,BE187,BD187,,BC187,BB187,BA187)</f>
        <v>#N/A</v>
      </c>
      <c r="AQ187" s="182"/>
      <c r="AR187" s="184"/>
      <c r="AS187" s="155"/>
      <c r="AT187" s="155"/>
      <c r="AU187" s="155"/>
      <c r="AV187" s="155"/>
      <c r="AW187" s="155"/>
      <c r="AX187" s="155"/>
      <c r="AY187" s="155"/>
      <c r="AZ187" s="155"/>
      <c r="BA187" s="79" t="e">
        <f t="shared" ref="BA187" si="2648">IF(K187&lt;100,1,IF(K187="XXX",1,"."))</f>
        <v>#N/A</v>
      </c>
      <c r="BB187" s="79" t="e">
        <f t="shared" ref="BB187" si="2649">IF(N187&lt;80,2,IF(N187="XXX",2,"."))</f>
        <v>#N/A</v>
      </c>
      <c r="BC187" s="79" t="e">
        <f t="shared" ref="BC187" si="2650">IF(Q187&lt;80,3,IF(Q187="XXX",3,"."))</f>
        <v>#N/A</v>
      </c>
      <c r="BD187" s="79" t="e">
        <f t="shared" ref="BD187" si="2651">IF(T187&lt;80,4,IF(W187="XXX",4,"."))</f>
        <v>#N/A</v>
      </c>
      <c r="BE187" s="79" t="e">
        <f t="shared" ref="BE187" si="2652">IF(W187&lt;60,5,IF(W187="XXX",5,"."))</f>
        <v>#N/A</v>
      </c>
      <c r="BF187" s="79" t="e">
        <f t="shared" ref="BF187" si="2653">IF(Z187&lt;40,6,IF(Z187="XXX",6,"."))</f>
        <v>#N/A</v>
      </c>
      <c r="BG187" s="79" t="e">
        <f t="shared" ref="BG187" si="2654">IF(AC187&lt;40,7,IF(AC187="XXX",7,"."))</f>
        <v>#N/A</v>
      </c>
      <c r="BH187" s="79" t="e">
        <f t="shared" ref="BH187" si="2655">IF(AF187&lt;20,8,IF(AF187="XXX",8,"."))</f>
        <v>#N/A</v>
      </c>
      <c r="BI187" s="80" t="e">
        <f t="shared" ref="BI187" si="2656">IF(BA187=1,".رياضيات",".")</f>
        <v>#N/A</v>
      </c>
      <c r="BJ187" s="80" t="e">
        <f t="shared" ref="BJ187" si="2657">IF(BB187=2,".نحوونصوص",".")</f>
        <v>#N/A</v>
      </c>
      <c r="BK187" s="80" t="e">
        <f t="shared" ref="BK187" si="2658">IF(BC187=3,".علوم",".")</f>
        <v>#N/A</v>
      </c>
      <c r="BL187" s="80" t="e">
        <f t="shared" ref="BL187" si="2659">IF(BD187=4,".تعبير واملاء وخط",".")</f>
        <v>#N/A</v>
      </c>
      <c r="BM187" s="80" t="e">
        <f t="shared" ref="BM187" si="2660">IF(BE187=5,".تربية اسلامية",".")</f>
        <v>#N/A</v>
      </c>
      <c r="BN187" s="80" t="e">
        <f t="shared" ref="BN187" si="2661">IF(BF187=6,".جغرافيا",".")</f>
        <v>#N/A</v>
      </c>
      <c r="BO187" s="80" t="e">
        <f t="shared" ref="BO187" si="2662">IF(BG187=7,".تاريخ",".")</f>
        <v>#N/A</v>
      </c>
      <c r="BP187" s="80" t="e">
        <f t="shared" ref="BP187" si="2663">IF(BH187=8,".وطنية",".")</f>
        <v>#N/A</v>
      </c>
      <c r="BQ187" s="81"/>
      <c r="BR187" s="81"/>
      <c r="BS187" s="81"/>
      <c r="BT187" s="81"/>
      <c r="BU187" s="81"/>
      <c r="BV187" s="81"/>
      <c r="BW187" s="81"/>
      <c r="BX187" s="81"/>
      <c r="BY187" s="81"/>
      <c r="BZ187" s="81"/>
      <c r="CA187" s="81"/>
      <c r="CB187" s="81"/>
      <c r="CC187" s="81"/>
      <c r="CD187" s="81"/>
      <c r="CE187" s="81"/>
      <c r="CF187" s="81"/>
      <c r="CG187" s="81"/>
      <c r="CH187" s="81"/>
      <c r="CI187" s="81"/>
      <c r="CJ187" s="81"/>
      <c r="CK187" s="81"/>
      <c r="CL187" s="81"/>
      <c r="CM187" s="81"/>
      <c r="CN187" s="81"/>
      <c r="CO187" s="81"/>
      <c r="CP187" s="81"/>
      <c r="CQ187" s="81"/>
      <c r="CR187" s="81"/>
      <c r="CS187" s="81"/>
      <c r="CT187" s="81"/>
      <c r="CU187" s="81"/>
      <c r="CV187" s="81"/>
      <c r="CW187" s="81"/>
      <c r="CX187" s="81"/>
      <c r="CY187" s="81"/>
      <c r="CZ187" s="81"/>
      <c r="DA187" s="81"/>
      <c r="DB187" s="81"/>
      <c r="DC187" s="81"/>
      <c r="DD187" s="81"/>
      <c r="DE187" s="81"/>
      <c r="DF187" s="81"/>
      <c r="DG187" s="81"/>
      <c r="DH187" s="81"/>
      <c r="DI187" s="81"/>
      <c r="DJ187" s="81"/>
      <c r="DK187" s="81"/>
      <c r="DL187" s="81"/>
      <c r="DM187" s="81"/>
      <c r="DN187" s="81"/>
      <c r="DO187" s="81"/>
      <c r="DP187" s="81"/>
      <c r="DQ187" s="81"/>
      <c r="DR187" s="81"/>
      <c r="DS187" s="81"/>
      <c r="DT187" s="81"/>
      <c r="DU187" s="81"/>
      <c r="DV187" s="81"/>
      <c r="DW187" s="81"/>
      <c r="DX187" s="81"/>
      <c r="DY187" s="81"/>
      <c r="DZ187" s="81"/>
      <c r="EA187" s="81"/>
      <c r="EB187" s="81"/>
      <c r="EC187" s="81"/>
      <c r="ED187" s="81"/>
      <c r="EE187" s="81"/>
      <c r="EF187" s="81"/>
      <c r="EG187" s="81"/>
      <c r="EH187" s="81"/>
      <c r="EI187" s="81"/>
      <c r="EJ187" s="81"/>
      <c r="EK187" s="81"/>
      <c r="EL187" s="81"/>
      <c r="EM187" s="81"/>
      <c r="EN187" s="81"/>
      <c r="EO187" s="81"/>
      <c r="EP187" s="81"/>
      <c r="EQ187" s="81"/>
      <c r="ER187" s="81"/>
      <c r="ES187" s="81"/>
      <c r="ET187" s="81"/>
      <c r="EU187" s="82" t="e">
        <f t="shared" ref="EU187" si="2664">IF(AC187="",7,IF(AC185+AC186&lt;40,7,""))</f>
        <v>#N/A</v>
      </c>
      <c r="EV187" s="82" t="e">
        <f t="shared" ref="EV187" si="2665">IF(AF187="",8,IF(AF185+AF186&lt;20,8,""))</f>
        <v>#N/A</v>
      </c>
      <c r="EW187" s="82">
        <f t="shared" ref="EW187" si="2666">IF(AO187="",9,IF(AO185+AO186&lt;40,9,""))</f>
        <v>9</v>
      </c>
      <c r="EX187" s="180"/>
      <c r="EY187" s="83"/>
      <c r="EZ187" s="83"/>
      <c r="FA187" s="83"/>
      <c r="FB187" s="178"/>
      <c r="FC187" s="175"/>
      <c r="FD187" s="175"/>
      <c r="FE187" s="178"/>
      <c r="GG187" s="96" t="str">
        <f>IF(A186="","",MATCH(A186,مرجع,0))</f>
        <v/>
      </c>
    </row>
    <row r="188" spans="1:189" ht="18" customHeight="1" x14ac:dyDescent="0.25">
      <c r="A188" s="168">
        <v>60</v>
      </c>
      <c r="B188" s="169"/>
      <c r="C188" s="169" t="e">
        <f>IF($GG188="","",INDEX(بيانات,$GG188,COLUMN(C$11)))</f>
        <v>#N/A</v>
      </c>
      <c r="D188" s="169" t="e">
        <f>IF($GG188="","",INDEX(بيانات,$GG188,COLUMN(D$11)))</f>
        <v>#N/A</v>
      </c>
      <c r="E188" s="169" t="e">
        <f>IF($GG188="","",INDEX(بيانات,$GG188,COLUMN(E$11)))</f>
        <v>#N/A</v>
      </c>
      <c r="F188" s="169" t="e">
        <f>IF($GG188="","",INDEX(بيانات,$GG188,COLUMN(F$11)))</f>
        <v>#N/A</v>
      </c>
      <c r="G188" s="169" t="e">
        <f>IF($GG188="","",INDEX(بيانات,$GG188,COLUMN(G$11)))</f>
        <v>#N/A</v>
      </c>
      <c r="H188" s="55" t="s">
        <v>50</v>
      </c>
      <c r="I188" s="56" t="e">
        <f t="shared" ref="I188:AF188" si="2667">IF($GG188="","",INDEX(بيانات,$GG188,COLUMN(I$11)))</f>
        <v>#N/A</v>
      </c>
      <c r="J188" s="56" t="e">
        <f t="shared" si="2667"/>
        <v>#N/A</v>
      </c>
      <c r="K188" s="56" t="e">
        <f t="shared" si="2667"/>
        <v>#N/A</v>
      </c>
      <c r="L188" s="56" t="e">
        <f t="shared" si="2667"/>
        <v>#N/A</v>
      </c>
      <c r="M188" s="56" t="e">
        <f t="shared" si="2667"/>
        <v>#N/A</v>
      </c>
      <c r="N188" s="56" t="e">
        <f t="shared" si="2667"/>
        <v>#N/A</v>
      </c>
      <c r="O188" s="56" t="e">
        <f t="shared" si="2667"/>
        <v>#N/A</v>
      </c>
      <c r="P188" s="56" t="e">
        <f t="shared" si="2667"/>
        <v>#N/A</v>
      </c>
      <c r="Q188" s="56" t="e">
        <f t="shared" si="2667"/>
        <v>#N/A</v>
      </c>
      <c r="R188" s="56" t="e">
        <f t="shared" si="2667"/>
        <v>#N/A</v>
      </c>
      <c r="S188" s="56" t="e">
        <f t="shared" si="2667"/>
        <v>#N/A</v>
      </c>
      <c r="T188" s="56" t="e">
        <f t="shared" si="2667"/>
        <v>#N/A</v>
      </c>
      <c r="U188" s="56" t="e">
        <f t="shared" si="2667"/>
        <v>#N/A</v>
      </c>
      <c r="V188" s="56" t="e">
        <f t="shared" si="2667"/>
        <v>#N/A</v>
      </c>
      <c r="W188" s="56" t="e">
        <f t="shared" si="2667"/>
        <v>#N/A</v>
      </c>
      <c r="X188" s="56" t="e">
        <f t="shared" si="2667"/>
        <v>#N/A</v>
      </c>
      <c r="Y188" s="56" t="e">
        <f t="shared" si="2667"/>
        <v>#N/A</v>
      </c>
      <c r="Z188" s="56" t="e">
        <f t="shared" si="2667"/>
        <v>#N/A</v>
      </c>
      <c r="AA188" s="56" t="e">
        <f t="shared" si="2667"/>
        <v>#N/A</v>
      </c>
      <c r="AB188" s="56" t="e">
        <f t="shared" si="2667"/>
        <v>#N/A</v>
      </c>
      <c r="AC188" s="56" t="e">
        <f t="shared" si="2667"/>
        <v>#N/A</v>
      </c>
      <c r="AD188" s="56" t="e">
        <f t="shared" si="2667"/>
        <v>#N/A</v>
      </c>
      <c r="AE188" s="56" t="e">
        <f t="shared" si="2667"/>
        <v>#N/A</v>
      </c>
      <c r="AF188" s="56" t="e">
        <f t="shared" si="2667"/>
        <v>#N/A</v>
      </c>
      <c r="AG188" s="158" t="str">
        <f t="shared" ref="AG188" si="2668">IF(AJ188&gt;=1,"دورثان","ناجح")</f>
        <v>ناجح</v>
      </c>
      <c r="AH188" s="58"/>
      <c r="AI188" s="161"/>
      <c r="AJ188" s="161"/>
      <c r="AK188" s="163"/>
      <c r="AL188" s="166"/>
      <c r="AM188" s="59"/>
      <c r="AN188" s="59"/>
      <c r="AO188" s="60"/>
      <c r="AP188" s="61"/>
      <c r="AQ188" s="181" t="e">
        <f t="shared" ref="AQ188" si="2669">CONCATENATE(BI190,BJ190,BK190,,BL190,BM190,,BN190,BO190,BP190)</f>
        <v>#N/A</v>
      </c>
      <c r="AR188" s="183" t="e">
        <f t="shared" ref="AR188" si="2670">K188:K189+N188:N189+Q188:Q189+T188:T189+W188:W189+Z188:Z189+AC188:AC189+AF188:AF189+AO188:AO189</f>
        <v>#N/A</v>
      </c>
      <c r="AS188" s="154" t="e">
        <f t="shared" ref="AS188" si="2671">IF(K190&lt;100,100-K190,IF(K190="XXX",100,"."))</f>
        <v>#N/A</v>
      </c>
      <c r="AT188" s="154" t="e">
        <f t="shared" ref="AT188" si="2672">IF(N190&lt;80,80-N190,IF(N190="XXX",80,"."))</f>
        <v>#N/A</v>
      </c>
      <c r="AU188" s="154" t="e">
        <f t="shared" ref="AU188" si="2673">IF(Q190&lt;80,80-Q190,IF(Q190="XXX",80,"."))</f>
        <v>#N/A</v>
      </c>
      <c r="AV188" s="154" t="e">
        <f t="shared" ref="AV188" si="2674">IF(T190&lt;80,80-T190,IF(T190="XXX",80,"."))</f>
        <v>#N/A</v>
      </c>
      <c r="AW188" s="154" t="e">
        <f t="shared" ref="AW188" si="2675">IF(W190&lt;60,60-W190,IF(W190="XXX",60,"."))</f>
        <v>#N/A</v>
      </c>
      <c r="AX188" s="154" t="e">
        <f t="shared" ref="AX188" si="2676">IF(Z190&lt;40,40-Z190,IF(Z190="XXX",40,"."))</f>
        <v>#N/A</v>
      </c>
      <c r="AY188" s="154" t="e">
        <f t="shared" ref="AY188" si="2677">IF(AC190&lt;40,40-AC190,IF(AC190="XXX",40,"."))</f>
        <v>#N/A</v>
      </c>
      <c r="AZ188" s="154" t="e">
        <f t="shared" ref="AZ188" si="2678">IF(AF190&lt;20,20-AF190,IF(AF190="XXX",20,"."))</f>
        <v>#N/A</v>
      </c>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3" t="e">
        <f t="shared" ref="EU188" si="2679">IF(K190="",1,IF(K188+K189&lt;100,1,""))</f>
        <v>#N/A</v>
      </c>
      <c r="EV188" s="63" t="e">
        <f t="shared" ref="EV188" si="2680">IF(N190="",2,IF(N188+N189&lt;80,2,""))</f>
        <v>#N/A</v>
      </c>
      <c r="EW188" s="63" t="e">
        <f t="shared" ref="EW188" si="2681">IF(Q190="",3,IF(Q188+Q189&lt;80,3,""))</f>
        <v>#N/A</v>
      </c>
      <c r="EX188" s="180">
        <v>60</v>
      </c>
      <c r="EY188" s="64" t="str">
        <f t="shared" ref="EY188" si="2682">IF(AG188="","7",IF(AG188&lt;40,7,"*"))</f>
        <v>*</v>
      </c>
      <c r="EZ188" s="64" t="str">
        <f t="shared" ref="EZ188" si="2683">IF(AJ188="","8",IF(AJ188&lt;20,8,"*"))</f>
        <v>8</v>
      </c>
      <c r="FA188" s="65" t="e">
        <f t="shared" ref="FA188" si="2684">IF(AS188="","9",IF(AS188&lt;40,9,"*"))</f>
        <v>#N/A</v>
      </c>
      <c r="FB188" s="176">
        <f>IF(FC188="","",SUBTOTAL(2,$FC$11:FC188))</f>
        <v>60</v>
      </c>
      <c r="FC188" s="173">
        <f t="shared" ref="FC188" si="2685">IF(AG188="ناجح",ROW(),"")</f>
        <v>188</v>
      </c>
      <c r="FD188" s="173" t="str">
        <f t="shared" ref="FD188" si="2686">IF(AG188="دورثان",ROW(),"")</f>
        <v/>
      </c>
      <c r="FE188" s="176" t="str">
        <f>IF(FD188="","",SUBTOTAL(2,$FD$11:FD188))</f>
        <v/>
      </c>
      <c r="GG188" s="96" t="e">
        <f>IF(A188="","",MATCH(A188,مرجع,0))</f>
        <v>#N/A</v>
      </c>
    </row>
    <row r="189" spans="1:189" ht="18" customHeight="1" x14ac:dyDescent="0.25">
      <c r="A189" s="156"/>
      <c r="B189" s="161"/>
      <c r="C189" s="161"/>
      <c r="D189" s="161"/>
      <c r="E189" s="161"/>
      <c r="F189" s="161"/>
      <c r="G189" s="161"/>
      <c r="H189" s="67" t="s">
        <v>52</v>
      </c>
      <c r="I189" s="56" t="e">
        <f t="shared" ref="I189:AF189" si="2687">IF($GG188="","",INDEX(بيانات,$GG189,COLUMN(I$12)))</f>
        <v>#N/A</v>
      </c>
      <c r="J189" s="56" t="e">
        <f t="shared" si="2687"/>
        <v>#N/A</v>
      </c>
      <c r="K189" s="56" t="e">
        <f t="shared" si="2687"/>
        <v>#N/A</v>
      </c>
      <c r="L189" s="56" t="e">
        <f t="shared" si="2687"/>
        <v>#N/A</v>
      </c>
      <c r="M189" s="56" t="e">
        <f t="shared" si="2687"/>
        <v>#N/A</v>
      </c>
      <c r="N189" s="56" t="e">
        <f t="shared" si="2687"/>
        <v>#N/A</v>
      </c>
      <c r="O189" s="56" t="e">
        <f t="shared" si="2687"/>
        <v>#N/A</v>
      </c>
      <c r="P189" s="56" t="e">
        <f t="shared" si="2687"/>
        <v>#N/A</v>
      </c>
      <c r="Q189" s="56" t="e">
        <f t="shared" si="2687"/>
        <v>#N/A</v>
      </c>
      <c r="R189" s="56" t="e">
        <f t="shared" si="2687"/>
        <v>#N/A</v>
      </c>
      <c r="S189" s="56" t="e">
        <f t="shared" si="2687"/>
        <v>#N/A</v>
      </c>
      <c r="T189" s="56" t="e">
        <f t="shared" si="2687"/>
        <v>#N/A</v>
      </c>
      <c r="U189" s="56" t="e">
        <f t="shared" si="2687"/>
        <v>#N/A</v>
      </c>
      <c r="V189" s="56" t="e">
        <f t="shared" si="2687"/>
        <v>#N/A</v>
      </c>
      <c r="W189" s="56" t="e">
        <f t="shared" si="2687"/>
        <v>#N/A</v>
      </c>
      <c r="X189" s="56" t="e">
        <f t="shared" si="2687"/>
        <v>#N/A</v>
      </c>
      <c r="Y189" s="56" t="e">
        <f t="shared" si="2687"/>
        <v>#N/A</v>
      </c>
      <c r="Z189" s="56" t="e">
        <f t="shared" si="2687"/>
        <v>#N/A</v>
      </c>
      <c r="AA189" s="56" t="e">
        <f t="shared" si="2687"/>
        <v>#N/A</v>
      </c>
      <c r="AB189" s="56" t="e">
        <f t="shared" si="2687"/>
        <v>#N/A</v>
      </c>
      <c r="AC189" s="56" t="e">
        <f t="shared" si="2687"/>
        <v>#N/A</v>
      </c>
      <c r="AD189" s="56" t="e">
        <f t="shared" si="2687"/>
        <v>#N/A</v>
      </c>
      <c r="AE189" s="56" t="e">
        <f t="shared" si="2687"/>
        <v>#N/A</v>
      </c>
      <c r="AF189" s="56" t="e">
        <f t="shared" si="2687"/>
        <v>#N/A</v>
      </c>
      <c r="AG189" s="159"/>
      <c r="AH189" s="70"/>
      <c r="AI189" s="161"/>
      <c r="AJ189" s="161"/>
      <c r="AK189" s="164"/>
      <c r="AL189" s="166"/>
      <c r="AM189" s="71"/>
      <c r="AN189" s="71"/>
      <c r="AO189" s="60"/>
      <c r="AP189" s="72"/>
      <c r="AQ189" s="181"/>
      <c r="AR189" s="183"/>
      <c r="AS189" s="154"/>
      <c r="AT189" s="154"/>
      <c r="AU189" s="154"/>
      <c r="AV189" s="154"/>
      <c r="AW189" s="154"/>
      <c r="AX189" s="154"/>
      <c r="AY189" s="154"/>
      <c r="AZ189" s="154"/>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3" t="e">
        <f t="shared" ref="EU189" si="2688">IF(T190="",4,IF(T188+T189&lt;80,4,""))</f>
        <v>#N/A</v>
      </c>
      <c r="EV189" s="63" t="e">
        <f t="shared" ref="EV189" si="2689">IF(W190="",5,IF(W188+W189&lt;60,5,""))</f>
        <v>#N/A</v>
      </c>
      <c r="EW189" s="63" t="e">
        <f t="shared" ref="EW189" si="2690">IF(Z190="",6,IF(Z188+Z189&lt;40,6,""))</f>
        <v>#N/A</v>
      </c>
      <c r="EX189" s="180"/>
      <c r="EY189" s="66"/>
      <c r="EZ189" s="66"/>
      <c r="FA189" s="66"/>
      <c r="FB189" s="177"/>
      <c r="FC189" s="174"/>
      <c r="FD189" s="174"/>
      <c r="FE189" s="177"/>
      <c r="GG189" s="96"/>
    </row>
    <row r="190" spans="1:189" ht="18.75" customHeight="1" thickBot="1" x14ac:dyDescent="0.3">
      <c r="A190" s="157"/>
      <c r="B190" s="162"/>
      <c r="C190" s="162"/>
      <c r="D190" s="162"/>
      <c r="E190" s="162"/>
      <c r="F190" s="162"/>
      <c r="G190" s="162"/>
      <c r="H190" s="73" t="s">
        <v>53</v>
      </c>
      <c r="I190" s="74" t="e">
        <f t="shared" ref="I190:AF190" si="2691">IF($GG188="","",INDEX(بيانات,$GG189,COLUMN(I$12)))</f>
        <v>#N/A</v>
      </c>
      <c r="J190" s="74" t="e">
        <f t="shared" si="2691"/>
        <v>#N/A</v>
      </c>
      <c r="K190" s="74" t="e">
        <f t="shared" si="2691"/>
        <v>#N/A</v>
      </c>
      <c r="L190" s="74" t="e">
        <f t="shared" si="2691"/>
        <v>#N/A</v>
      </c>
      <c r="M190" s="74" t="e">
        <f t="shared" si="2691"/>
        <v>#N/A</v>
      </c>
      <c r="N190" s="74" t="e">
        <f t="shared" si="2691"/>
        <v>#N/A</v>
      </c>
      <c r="O190" s="74" t="e">
        <f t="shared" si="2691"/>
        <v>#N/A</v>
      </c>
      <c r="P190" s="74" t="e">
        <f t="shared" si="2691"/>
        <v>#N/A</v>
      </c>
      <c r="Q190" s="74" t="e">
        <f t="shared" si="2691"/>
        <v>#N/A</v>
      </c>
      <c r="R190" s="74" t="e">
        <f t="shared" si="2691"/>
        <v>#N/A</v>
      </c>
      <c r="S190" s="74" t="e">
        <f t="shared" si="2691"/>
        <v>#N/A</v>
      </c>
      <c r="T190" s="74" t="e">
        <f t="shared" si="2691"/>
        <v>#N/A</v>
      </c>
      <c r="U190" s="74" t="e">
        <f t="shared" si="2691"/>
        <v>#N/A</v>
      </c>
      <c r="V190" s="74" t="e">
        <f t="shared" si="2691"/>
        <v>#N/A</v>
      </c>
      <c r="W190" s="74" t="e">
        <f t="shared" si="2691"/>
        <v>#N/A</v>
      </c>
      <c r="X190" s="74" t="e">
        <f t="shared" si="2691"/>
        <v>#N/A</v>
      </c>
      <c r="Y190" s="74" t="e">
        <f t="shared" si="2691"/>
        <v>#N/A</v>
      </c>
      <c r="Z190" s="74" t="e">
        <f t="shared" si="2691"/>
        <v>#N/A</v>
      </c>
      <c r="AA190" s="74" t="e">
        <f t="shared" si="2691"/>
        <v>#N/A</v>
      </c>
      <c r="AB190" s="74" t="e">
        <f t="shared" si="2691"/>
        <v>#N/A</v>
      </c>
      <c r="AC190" s="74" t="e">
        <f t="shared" si="2691"/>
        <v>#N/A</v>
      </c>
      <c r="AD190" s="74" t="e">
        <f t="shared" si="2691"/>
        <v>#N/A</v>
      </c>
      <c r="AE190" s="74" t="e">
        <f t="shared" si="2691"/>
        <v>#N/A</v>
      </c>
      <c r="AF190" s="74" t="e">
        <f t="shared" si="2691"/>
        <v>#N/A</v>
      </c>
      <c r="AG190" s="160"/>
      <c r="AH190" s="75">
        <f t="shared" ref="AH190" si="2692">COUNT(BA190:BH190)</f>
        <v>0</v>
      </c>
      <c r="AI190" s="162"/>
      <c r="AJ190" s="162"/>
      <c r="AK190" s="165"/>
      <c r="AL190" s="167"/>
      <c r="AM190" s="76"/>
      <c r="AN190" s="76"/>
      <c r="AO190" s="77"/>
      <c r="AP190" s="78" t="e">
        <f t="shared" ref="AP190" si="2693">CONCATENATE(BH190,BG190,BF190,BE190,BD190,,BC190,BB190,BA190)</f>
        <v>#N/A</v>
      </c>
      <c r="AQ190" s="182"/>
      <c r="AR190" s="184"/>
      <c r="AS190" s="155"/>
      <c r="AT190" s="155"/>
      <c r="AU190" s="155"/>
      <c r="AV190" s="155"/>
      <c r="AW190" s="155"/>
      <c r="AX190" s="155"/>
      <c r="AY190" s="155"/>
      <c r="AZ190" s="155"/>
      <c r="BA190" s="79" t="e">
        <f t="shared" ref="BA190" si="2694">IF(K190&lt;100,1,IF(K190="XXX",1,"."))</f>
        <v>#N/A</v>
      </c>
      <c r="BB190" s="79" t="e">
        <f t="shared" ref="BB190" si="2695">IF(N190&lt;80,2,IF(N190="XXX",2,"."))</f>
        <v>#N/A</v>
      </c>
      <c r="BC190" s="79" t="e">
        <f t="shared" ref="BC190" si="2696">IF(Q190&lt;80,3,IF(Q190="XXX",3,"."))</f>
        <v>#N/A</v>
      </c>
      <c r="BD190" s="79" t="e">
        <f t="shared" ref="BD190" si="2697">IF(T190&lt;80,4,IF(W190="XXX",4,"."))</f>
        <v>#N/A</v>
      </c>
      <c r="BE190" s="79" t="e">
        <f t="shared" ref="BE190" si="2698">IF(W190&lt;60,5,IF(W190="XXX",5,"."))</f>
        <v>#N/A</v>
      </c>
      <c r="BF190" s="79" t="e">
        <f t="shared" ref="BF190" si="2699">IF(Z190&lt;40,6,IF(Z190="XXX",6,"."))</f>
        <v>#N/A</v>
      </c>
      <c r="BG190" s="79" t="e">
        <f t="shared" ref="BG190" si="2700">IF(AC190&lt;40,7,IF(AC190="XXX",7,"."))</f>
        <v>#N/A</v>
      </c>
      <c r="BH190" s="79" t="e">
        <f t="shared" ref="BH190" si="2701">IF(AF190&lt;20,8,IF(AF190="XXX",8,"."))</f>
        <v>#N/A</v>
      </c>
      <c r="BI190" s="80" t="e">
        <f t="shared" ref="BI190" si="2702">IF(BA190=1,".رياضيات",".")</f>
        <v>#N/A</v>
      </c>
      <c r="BJ190" s="80" t="e">
        <f t="shared" ref="BJ190" si="2703">IF(BB190=2,".نحوونصوص",".")</f>
        <v>#N/A</v>
      </c>
      <c r="BK190" s="80" t="e">
        <f t="shared" ref="BK190" si="2704">IF(BC190=3,".علوم",".")</f>
        <v>#N/A</v>
      </c>
      <c r="BL190" s="80" t="e">
        <f t="shared" ref="BL190" si="2705">IF(BD190=4,".تعبير واملاء وخط",".")</f>
        <v>#N/A</v>
      </c>
      <c r="BM190" s="80" t="e">
        <f t="shared" ref="BM190" si="2706">IF(BE190=5,".تربية اسلامية",".")</f>
        <v>#N/A</v>
      </c>
      <c r="BN190" s="80" t="e">
        <f t="shared" ref="BN190" si="2707">IF(BF190=6,".جغرافيا",".")</f>
        <v>#N/A</v>
      </c>
      <c r="BO190" s="80" t="e">
        <f t="shared" ref="BO190" si="2708">IF(BG190=7,".تاريخ",".")</f>
        <v>#N/A</v>
      </c>
      <c r="BP190" s="80" t="e">
        <f t="shared" ref="BP190" si="2709">IF(BH190=8,".وطنية",".")</f>
        <v>#N/A</v>
      </c>
      <c r="BQ190" s="81"/>
      <c r="BR190" s="81"/>
      <c r="BS190" s="81"/>
      <c r="BT190" s="81"/>
      <c r="BU190" s="81"/>
      <c r="BV190" s="81"/>
      <c r="BW190" s="81"/>
      <c r="BX190" s="81"/>
      <c r="BY190" s="81"/>
      <c r="BZ190" s="81"/>
      <c r="CA190" s="81"/>
      <c r="CB190" s="81"/>
      <c r="CC190" s="81"/>
      <c r="CD190" s="81"/>
      <c r="CE190" s="81"/>
      <c r="CF190" s="81"/>
      <c r="CG190" s="81"/>
      <c r="CH190" s="81"/>
      <c r="CI190" s="81"/>
      <c r="CJ190" s="81"/>
      <c r="CK190" s="81"/>
      <c r="CL190" s="81"/>
      <c r="CM190" s="81"/>
      <c r="CN190" s="81"/>
      <c r="CO190" s="81"/>
      <c r="CP190" s="81"/>
      <c r="CQ190" s="81"/>
      <c r="CR190" s="81"/>
      <c r="CS190" s="81"/>
      <c r="CT190" s="81"/>
      <c r="CU190" s="81"/>
      <c r="CV190" s="81"/>
      <c r="CW190" s="81"/>
      <c r="CX190" s="81"/>
      <c r="CY190" s="81"/>
      <c r="CZ190" s="81"/>
      <c r="DA190" s="81"/>
      <c r="DB190" s="81"/>
      <c r="DC190" s="81"/>
      <c r="DD190" s="81"/>
      <c r="DE190" s="81"/>
      <c r="DF190" s="81"/>
      <c r="DG190" s="81"/>
      <c r="DH190" s="81"/>
      <c r="DI190" s="81"/>
      <c r="DJ190" s="81"/>
      <c r="DK190" s="81"/>
      <c r="DL190" s="81"/>
      <c r="DM190" s="81"/>
      <c r="DN190" s="81"/>
      <c r="DO190" s="81"/>
      <c r="DP190" s="81"/>
      <c r="DQ190" s="81"/>
      <c r="DR190" s="81"/>
      <c r="DS190" s="81"/>
      <c r="DT190" s="81"/>
      <c r="DU190" s="81"/>
      <c r="DV190" s="81"/>
      <c r="DW190" s="81"/>
      <c r="DX190" s="81"/>
      <c r="DY190" s="81"/>
      <c r="DZ190" s="81"/>
      <c r="EA190" s="81"/>
      <c r="EB190" s="81"/>
      <c r="EC190" s="81"/>
      <c r="ED190" s="81"/>
      <c r="EE190" s="81"/>
      <c r="EF190" s="81"/>
      <c r="EG190" s="81"/>
      <c r="EH190" s="81"/>
      <c r="EI190" s="81"/>
      <c r="EJ190" s="81"/>
      <c r="EK190" s="81"/>
      <c r="EL190" s="81"/>
      <c r="EM190" s="81"/>
      <c r="EN190" s="81"/>
      <c r="EO190" s="81"/>
      <c r="EP190" s="81"/>
      <c r="EQ190" s="81"/>
      <c r="ER190" s="81"/>
      <c r="ES190" s="81"/>
      <c r="ET190" s="81"/>
      <c r="EU190" s="82" t="e">
        <f t="shared" ref="EU190" si="2710">IF(AC190="",7,IF(AC188+AC189&lt;40,7,""))</f>
        <v>#N/A</v>
      </c>
      <c r="EV190" s="82" t="e">
        <f t="shared" ref="EV190" si="2711">IF(AF190="",8,IF(AF188+AF189&lt;20,8,""))</f>
        <v>#N/A</v>
      </c>
      <c r="EW190" s="82">
        <f t="shared" ref="EW190" si="2712">IF(AO190="",9,IF(AO188+AO189&lt;40,9,""))</f>
        <v>9</v>
      </c>
      <c r="EX190" s="180"/>
      <c r="EY190" s="83"/>
      <c r="EZ190" s="83"/>
      <c r="FA190" s="83"/>
      <c r="FB190" s="178"/>
      <c r="FC190" s="175"/>
      <c r="FD190" s="175"/>
      <c r="FE190" s="178"/>
      <c r="GG190" s="96" t="str">
        <f>IF(A189="","",MATCH(A189,مرجع,0))</f>
        <v/>
      </c>
    </row>
    <row r="191" spans="1:189" ht="18" x14ac:dyDescent="0.25">
      <c r="GG191" s="96" t="str">
        <f>IF(A191="","",MATCH(A191,مرجع,0))</f>
        <v/>
      </c>
    </row>
    <row r="192" spans="1:189" ht="18" x14ac:dyDescent="0.25">
      <c r="GG192" s="96"/>
    </row>
    <row r="193" spans="189:189" ht="18" x14ac:dyDescent="0.25">
      <c r="GG193" s="96" t="str">
        <f>IF(A192="","",MATCH(A192,مرجع,0))</f>
        <v/>
      </c>
    </row>
    <row r="194" spans="189:189" ht="18" x14ac:dyDescent="0.25">
      <c r="GG194" s="96" t="str">
        <f>IF(A194="","",MATCH(A194,مرجع,0))</f>
        <v/>
      </c>
    </row>
    <row r="195" spans="189:189" ht="18" x14ac:dyDescent="0.25">
      <c r="GG195" s="96"/>
    </row>
    <row r="196" spans="189:189" ht="18" x14ac:dyDescent="0.25">
      <c r="GG196" s="96" t="str">
        <f>IF(A195="","",MATCH(A195,مرجع,0))</f>
        <v/>
      </c>
    </row>
    <row r="197" spans="189:189" ht="18" x14ac:dyDescent="0.25">
      <c r="GG197" s="96" t="str">
        <f>IF(A197="","",MATCH(A197,مرجع,0))</f>
        <v/>
      </c>
    </row>
    <row r="198" spans="189:189" ht="18" x14ac:dyDescent="0.25">
      <c r="GG198" s="96"/>
    </row>
    <row r="199" spans="189:189" ht="18" x14ac:dyDescent="0.25">
      <c r="GG199" s="96" t="str">
        <f>IF(A198="","",MATCH(A198,مرجع,0))</f>
        <v/>
      </c>
    </row>
    <row r="200" spans="189:189" ht="18" x14ac:dyDescent="0.25">
      <c r="GG200" s="96" t="str">
        <f>IF(A200="","",MATCH(A200,مرجع,0))</f>
        <v/>
      </c>
    </row>
    <row r="201" spans="189:189" ht="18" x14ac:dyDescent="0.25">
      <c r="GG201" s="96"/>
    </row>
    <row r="202" spans="189:189" ht="18" x14ac:dyDescent="0.25">
      <c r="GG202" s="96" t="str">
        <f>IF(A201="","",MATCH(A201,مرجع,0))</f>
        <v/>
      </c>
    </row>
    <row r="203" spans="189:189" ht="18" x14ac:dyDescent="0.25">
      <c r="GG203" s="96" t="str">
        <f>IF(A203="","",MATCH(A203,مرجع,0))</f>
        <v/>
      </c>
    </row>
    <row r="204" spans="189:189" ht="18" x14ac:dyDescent="0.25">
      <c r="GG204" s="96"/>
    </row>
    <row r="205" spans="189:189" ht="18" x14ac:dyDescent="0.25">
      <c r="GG205" s="96" t="str">
        <f>IF(A204="","",MATCH(A204,مرجع,0))</f>
        <v/>
      </c>
    </row>
    <row r="206" spans="189:189" ht="18" x14ac:dyDescent="0.25">
      <c r="GG206" s="96" t="str">
        <f>IF(A206="","",MATCH(A206,مرجع,0))</f>
        <v/>
      </c>
    </row>
    <row r="207" spans="189:189" ht="18" x14ac:dyDescent="0.25">
      <c r="GG207" s="96"/>
    </row>
    <row r="208" spans="189:189" ht="18" x14ac:dyDescent="0.25">
      <c r="GG208" s="96" t="str">
        <f>IF(A207="","",MATCH(A207,مرجع,0))</f>
        <v/>
      </c>
    </row>
    <row r="209" spans="189:189" ht="18" x14ac:dyDescent="0.25">
      <c r="GG209" s="96" t="str">
        <f>IF(A209="","",MATCH(A209,مرجع,0))</f>
        <v/>
      </c>
    </row>
    <row r="210" spans="189:189" ht="18" x14ac:dyDescent="0.25">
      <c r="GG210" s="96"/>
    </row>
    <row r="211" spans="189:189" ht="18" x14ac:dyDescent="0.25">
      <c r="GG211" s="96" t="str">
        <f>IF(A210="","",MATCH(A210,مرجع,0))</f>
        <v/>
      </c>
    </row>
    <row r="212" spans="189:189" ht="18" x14ac:dyDescent="0.25">
      <c r="GG212" s="96" t="str">
        <f>IF(A212="","",MATCH(A212,مرجع,0))</f>
        <v/>
      </c>
    </row>
    <row r="213" spans="189:189" ht="18" x14ac:dyDescent="0.25">
      <c r="GG213" s="96"/>
    </row>
    <row r="214" spans="189:189" ht="18" x14ac:dyDescent="0.25">
      <c r="GG214" s="96" t="str">
        <f>IF(A213="","",MATCH(A213,مرجع,0))</f>
        <v/>
      </c>
    </row>
    <row r="215" spans="189:189" ht="18" x14ac:dyDescent="0.25">
      <c r="GG215" s="96" t="str">
        <f>IF(A215="","",MATCH(A215,مرجع,0))</f>
        <v/>
      </c>
    </row>
    <row r="216" spans="189:189" ht="18" x14ac:dyDescent="0.25">
      <c r="GG216" s="96"/>
    </row>
    <row r="217" spans="189:189" ht="18" x14ac:dyDescent="0.25">
      <c r="GG217" s="96" t="str">
        <f>IF(A216="","",MATCH(A216,مرجع,0))</f>
        <v/>
      </c>
    </row>
    <row r="218" spans="189:189" ht="18" x14ac:dyDescent="0.25">
      <c r="GG218" s="96" t="str">
        <f>IF(A218="","",MATCH(A218,مرجع,0))</f>
        <v/>
      </c>
    </row>
    <row r="219" spans="189:189" ht="18" x14ac:dyDescent="0.25">
      <c r="GG219" s="96"/>
    </row>
    <row r="220" spans="189:189" ht="18" x14ac:dyDescent="0.25">
      <c r="GG220" s="96" t="str">
        <f>IF(A219="","",MATCH(A219,مرجع,0))</f>
        <v/>
      </c>
    </row>
    <row r="221" spans="189:189" ht="18" x14ac:dyDescent="0.25">
      <c r="GG221" s="96" t="str">
        <f>IF(A221="","",MATCH(A221,مرجع,0))</f>
        <v/>
      </c>
    </row>
    <row r="222" spans="189:189" ht="18" x14ac:dyDescent="0.25">
      <c r="GG222" s="96"/>
    </row>
    <row r="223" spans="189:189" ht="18" x14ac:dyDescent="0.25">
      <c r="GG223" s="96" t="str">
        <f>IF(A222="","",MATCH(A222,مرجع,0))</f>
        <v/>
      </c>
    </row>
    <row r="224" spans="189:189" ht="18" x14ac:dyDescent="0.25">
      <c r="GG224" s="96" t="str">
        <f>IF(A224="","",MATCH(A224,مرجع,0))</f>
        <v/>
      </c>
    </row>
    <row r="225" spans="189:189" ht="18" x14ac:dyDescent="0.25">
      <c r="GG225" s="96"/>
    </row>
    <row r="226" spans="189:189" ht="18" x14ac:dyDescent="0.25">
      <c r="GG226" s="96" t="str">
        <f>IF(A225="","",MATCH(A225,مرجع,0))</f>
        <v/>
      </c>
    </row>
    <row r="227" spans="189:189" ht="18" x14ac:dyDescent="0.25">
      <c r="GG227" s="96" t="str">
        <f>IF(A227="","",MATCH(A227,مرجع,0))</f>
        <v/>
      </c>
    </row>
    <row r="228" spans="189:189" ht="18" x14ac:dyDescent="0.25">
      <c r="GG228" s="96"/>
    </row>
    <row r="229" spans="189:189" ht="18" x14ac:dyDescent="0.25">
      <c r="GG229" s="96" t="str">
        <f>IF(A228="","",MATCH(A228,مرجع,0))</f>
        <v/>
      </c>
    </row>
    <row r="230" spans="189:189" ht="18" x14ac:dyDescent="0.25">
      <c r="GG230" s="96" t="str">
        <f>IF(A230="","",MATCH(A230,مرجع,0))</f>
        <v/>
      </c>
    </row>
    <row r="231" spans="189:189" ht="18" x14ac:dyDescent="0.25">
      <c r="GG231" s="96"/>
    </row>
    <row r="232" spans="189:189" ht="18" x14ac:dyDescent="0.25">
      <c r="GG232" s="96" t="str">
        <f>IF(A231="","",MATCH(A231,مرجع,0))</f>
        <v/>
      </c>
    </row>
    <row r="233" spans="189:189" ht="18" x14ac:dyDescent="0.25">
      <c r="GG233" s="96" t="str">
        <f>IF(A233="","",MATCH(A233,مرجع,0))</f>
        <v/>
      </c>
    </row>
    <row r="234" spans="189:189" ht="18" x14ac:dyDescent="0.25">
      <c r="GG234" s="96"/>
    </row>
    <row r="235" spans="189:189" ht="18" x14ac:dyDescent="0.25">
      <c r="GG235" s="96" t="str">
        <f>IF(A234="","",MATCH(A234,مرجع,0))</f>
        <v/>
      </c>
    </row>
    <row r="236" spans="189:189" ht="18" x14ac:dyDescent="0.25">
      <c r="GG236" s="96" t="str">
        <f>IF(A236="","",MATCH(A236,مرجع,0))</f>
        <v/>
      </c>
    </row>
    <row r="237" spans="189:189" ht="18" x14ac:dyDescent="0.25">
      <c r="GG237" s="96"/>
    </row>
    <row r="238" spans="189:189" ht="18" x14ac:dyDescent="0.25">
      <c r="GG238" s="96" t="str">
        <f>IF(A237="","",MATCH(A237,مرجع,0))</f>
        <v/>
      </c>
    </row>
    <row r="239" spans="189:189" ht="18" x14ac:dyDescent="0.25">
      <c r="GG239" s="96" t="str">
        <f>IF(A239="","",MATCH(A239,مرجع,0))</f>
        <v/>
      </c>
    </row>
    <row r="240" spans="189:189" ht="18" x14ac:dyDescent="0.25">
      <c r="GG240" s="96"/>
    </row>
    <row r="241" spans="189:189" ht="18" x14ac:dyDescent="0.25">
      <c r="GG241" s="96" t="str">
        <f>IF(A240="","",MATCH(A240,مرجع,0))</f>
        <v/>
      </c>
    </row>
    <row r="242" spans="189:189" ht="18" x14ac:dyDescent="0.25">
      <c r="GG242" s="96" t="str">
        <f>IF(A242="","",MATCH(A242,مرجع,0))</f>
        <v/>
      </c>
    </row>
    <row r="243" spans="189:189" ht="18" x14ac:dyDescent="0.25">
      <c r="GG243" s="96"/>
    </row>
    <row r="244" spans="189:189" ht="18" x14ac:dyDescent="0.25">
      <c r="GG244" s="96" t="str">
        <f>IF(A243="","",MATCH(A243,مرجع,0))</f>
        <v/>
      </c>
    </row>
    <row r="245" spans="189:189" ht="18" x14ac:dyDescent="0.25">
      <c r="GG245" s="96" t="str">
        <f>IF(A245="","",MATCH(A245,مرجع,0))</f>
        <v/>
      </c>
    </row>
    <row r="246" spans="189:189" ht="18" x14ac:dyDescent="0.25">
      <c r="GG246" s="96"/>
    </row>
    <row r="247" spans="189:189" ht="18" x14ac:dyDescent="0.25">
      <c r="GG247" s="96" t="str">
        <f>IF(A246="","",MATCH(A246,مرجع,0))</f>
        <v/>
      </c>
    </row>
    <row r="248" spans="189:189" ht="18" x14ac:dyDescent="0.25">
      <c r="GG248" s="96" t="str">
        <f>IF(A248="","",MATCH(A248,مرجع,0))</f>
        <v/>
      </c>
    </row>
    <row r="249" spans="189:189" ht="18" x14ac:dyDescent="0.25">
      <c r="GG249" s="96"/>
    </row>
    <row r="250" spans="189:189" ht="18" x14ac:dyDescent="0.25">
      <c r="GG250" s="96" t="str">
        <f>IF(A249="","",MATCH(A249,مرجع,0))</f>
        <v/>
      </c>
    </row>
    <row r="251" spans="189:189" ht="18" x14ac:dyDescent="0.25">
      <c r="GG251" s="96" t="str">
        <f>IF(A251="","",MATCH(A251,مرجع,0))</f>
        <v/>
      </c>
    </row>
    <row r="252" spans="189:189" ht="18" x14ac:dyDescent="0.25">
      <c r="GG252" s="96"/>
    </row>
    <row r="253" spans="189:189" ht="18" x14ac:dyDescent="0.25">
      <c r="GG253" s="96" t="str">
        <f>IF(A252="","",MATCH(A252,مرجع,0))</f>
        <v/>
      </c>
    </row>
    <row r="254" spans="189:189" ht="18" x14ac:dyDescent="0.25">
      <c r="GG254" s="96" t="str">
        <f>IF(A254="","",MATCH(A254,مرجع,0))</f>
        <v/>
      </c>
    </row>
    <row r="255" spans="189:189" ht="18" x14ac:dyDescent="0.25">
      <c r="GG255" s="96"/>
    </row>
    <row r="256" spans="189:189" ht="18" x14ac:dyDescent="0.25">
      <c r="GG256" s="96" t="str">
        <f>IF(A255="","",MATCH(A255,مرجع,0))</f>
        <v/>
      </c>
    </row>
    <row r="257" spans="189:189" ht="18" x14ac:dyDescent="0.25">
      <c r="GG257" s="96" t="str">
        <f>IF(A257="","",MATCH(A257,مرجع,0))</f>
        <v/>
      </c>
    </row>
    <row r="258" spans="189:189" ht="18" x14ac:dyDescent="0.25">
      <c r="GG258" s="96"/>
    </row>
    <row r="259" spans="189:189" ht="18" x14ac:dyDescent="0.25">
      <c r="GG259" s="96" t="str">
        <f>IF(A258="","",MATCH(A258,مرجع,0))</f>
        <v/>
      </c>
    </row>
    <row r="260" spans="189:189" ht="18" x14ac:dyDescent="0.25">
      <c r="GG260" s="96" t="str">
        <f>IF(A260="","",MATCH(A260,مرجع,0))</f>
        <v/>
      </c>
    </row>
    <row r="261" spans="189:189" ht="18" x14ac:dyDescent="0.25">
      <c r="GG261" s="96"/>
    </row>
    <row r="262" spans="189:189" ht="18" x14ac:dyDescent="0.25">
      <c r="GG262" s="96" t="str">
        <f>IF(A261="","",MATCH(A261,مرجع,0))</f>
        <v/>
      </c>
    </row>
    <row r="263" spans="189:189" ht="18" x14ac:dyDescent="0.25">
      <c r="GG263" s="96" t="str">
        <f>IF(A263="","",MATCH(A263,مرجع,0))</f>
        <v/>
      </c>
    </row>
    <row r="264" spans="189:189" ht="18" x14ac:dyDescent="0.25">
      <c r="GG264" s="96"/>
    </row>
    <row r="265" spans="189:189" ht="18" x14ac:dyDescent="0.25">
      <c r="GG265" s="96" t="str">
        <f>IF(A264="","",MATCH(A264,مرجع,0))</f>
        <v/>
      </c>
    </row>
    <row r="266" spans="189:189" ht="18" x14ac:dyDescent="0.25">
      <c r="GG266" s="96" t="str">
        <f>IF(A266="","",MATCH(A266,مرجع,0))</f>
        <v/>
      </c>
    </row>
    <row r="267" spans="189:189" ht="18" x14ac:dyDescent="0.25">
      <c r="GG267" s="96"/>
    </row>
    <row r="268" spans="189:189" ht="18" x14ac:dyDescent="0.25">
      <c r="GG268" s="96" t="str">
        <f>IF(A267="","",MATCH(A267,مرجع,0))</f>
        <v/>
      </c>
    </row>
    <row r="269" spans="189:189" ht="18" x14ac:dyDescent="0.25">
      <c r="GG269" s="96" t="str">
        <f>IF(A269="","",MATCH(A269,مرجع,0))</f>
        <v/>
      </c>
    </row>
    <row r="270" spans="189:189" ht="18" x14ac:dyDescent="0.25">
      <c r="GG270" s="96"/>
    </row>
    <row r="271" spans="189:189" ht="18" x14ac:dyDescent="0.25">
      <c r="GG271" s="96" t="str">
        <f>IF(A270="","",MATCH(A270,مرجع,0))</f>
        <v/>
      </c>
    </row>
    <row r="272" spans="189:189" ht="18" x14ac:dyDescent="0.25">
      <c r="GG272" s="96" t="str">
        <f>IF(A272="","",MATCH(A272,مرجع,0))</f>
        <v/>
      </c>
    </row>
    <row r="273" spans="189:189" ht="18" x14ac:dyDescent="0.25">
      <c r="GG273" s="96"/>
    </row>
    <row r="274" spans="189:189" ht="18" x14ac:dyDescent="0.25">
      <c r="GG274" s="96" t="str">
        <f>IF(A273="","",MATCH(A273,مرجع,0))</f>
        <v/>
      </c>
    </row>
    <row r="275" spans="189:189" ht="18" x14ac:dyDescent="0.25">
      <c r="GG275" s="96" t="str">
        <f>IF(A275="","",MATCH(A275,مرجع,0))</f>
        <v/>
      </c>
    </row>
    <row r="276" spans="189:189" ht="18" x14ac:dyDescent="0.25">
      <c r="GG276" s="96"/>
    </row>
    <row r="277" spans="189:189" ht="18" x14ac:dyDescent="0.25">
      <c r="GG277" s="96" t="str">
        <f>IF(A276="","",MATCH(A276,مرجع,0))</f>
        <v/>
      </c>
    </row>
    <row r="278" spans="189:189" ht="18" x14ac:dyDescent="0.25">
      <c r="GG278" s="96" t="str">
        <f>IF(A278="","",MATCH(A278,مرجع,0))</f>
        <v/>
      </c>
    </row>
    <row r="279" spans="189:189" ht="18" x14ac:dyDescent="0.25">
      <c r="GG279" s="96"/>
    </row>
    <row r="280" spans="189:189" ht="18" x14ac:dyDescent="0.25">
      <c r="GG280" s="96" t="str">
        <f>IF(A279="","",MATCH(A279,مرجع,0))</f>
        <v/>
      </c>
    </row>
    <row r="281" spans="189:189" ht="18" x14ac:dyDescent="0.25">
      <c r="GG281" s="96" t="str">
        <f>IF(A281="","",MATCH(A281,مرجع,0))</f>
        <v/>
      </c>
    </row>
    <row r="282" spans="189:189" ht="18" x14ac:dyDescent="0.25">
      <c r="GG282" s="96"/>
    </row>
    <row r="283" spans="189:189" ht="18" x14ac:dyDescent="0.25">
      <c r="GG283" s="96" t="str">
        <f>IF(A282="","",MATCH(A282,مرجع,0))</f>
        <v/>
      </c>
    </row>
    <row r="284" spans="189:189" ht="18" x14ac:dyDescent="0.25">
      <c r="GG284" s="96" t="str">
        <f>IF(A284="","",MATCH(A284,مرجع,0))</f>
        <v/>
      </c>
    </row>
    <row r="285" spans="189:189" ht="18" x14ac:dyDescent="0.25">
      <c r="GG285" s="96"/>
    </row>
    <row r="286" spans="189:189" ht="18" x14ac:dyDescent="0.25">
      <c r="GG286" s="96" t="str">
        <f>IF(A285="","",MATCH(A285,مرجع,0))</f>
        <v/>
      </c>
    </row>
    <row r="287" spans="189:189" ht="18" x14ac:dyDescent="0.25">
      <c r="GG287" s="96" t="str">
        <f>IF(A287="","",MATCH(A287,مرجع,0))</f>
        <v/>
      </c>
    </row>
    <row r="288" spans="189:189" ht="18" x14ac:dyDescent="0.25">
      <c r="GG288" s="96"/>
    </row>
    <row r="289" spans="189:189" ht="18" x14ac:dyDescent="0.25">
      <c r="GG289" s="96" t="str">
        <f>IF(A288="","",MATCH(A288,مرجع,0))</f>
        <v/>
      </c>
    </row>
    <row r="290" spans="189:189" ht="18" x14ac:dyDescent="0.25">
      <c r="GG290" s="96" t="str">
        <f>IF(A290="","",MATCH(A290,مرجع,0))</f>
        <v/>
      </c>
    </row>
    <row r="291" spans="189:189" ht="18" x14ac:dyDescent="0.25">
      <c r="GG291" s="96"/>
    </row>
    <row r="292" spans="189:189" ht="18" x14ac:dyDescent="0.25">
      <c r="GG292" s="96" t="str">
        <f>IF(A291="","",MATCH(A291,مرجع,0))</f>
        <v/>
      </c>
    </row>
    <row r="293" spans="189:189" ht="18" x14ac:dyDescent="0.25">
      <c r="GG293" s="96" t="str">
        <f>IF(A293="","",MATCH(A293,مرجع,0))</f>
        <v/>
      </c>
    </row>
    <row r="294" spans="189:189" ht="18" x14ac:dyDescent="0.25">
      <c r="GG294" s="96"/>
    </row>
    <row r="295" spans="189:189" ht="18" x14ac:dyDescent="0.25">
      <c r="GG295" s="96" t="str">
        <f>IF(A294="","",MATCH(A294,مرجع,0))</f>
        <v/>
      </c>
    </row>
    <row r="296" spans="189:189" ht="18" x14ac:dyDescent="0.25">
      <c r="GG296" s="96" t="str">
        <f>IF(A296="","",MATCH(A296,مرجع,0))</f>
        <v/>
      </c>
    </row>
    <row r="297" spans="189:189" ht="18" x14ac:dyDescent="0.25">
      <c r="GG297" s="96"/>
    </row>
    <row r="298" spans="189:189" ht="18" x14ac:dyDescent="0.25">
      <c r="GG298" s="96" t="str">
        <f>IF(A297="","",MATCH(A297,مرجع,0))</f>
        <v/>
      </c>
    </row>
    <row r="299" spans="189:189" ht="18" x14ac:dyDescent="0.25">
      <c r="GG299" s="96" t="str">
        <f>IF(A299="","",MATCH(A299,مرجع,0))</f>
        <v/>
      </c>
    </row>
    <row r="300" spans="189:189" ht="18" x14ac:dyDescent="0.25">
      <c r="GG300" s="96"/>
    </row>
    <row r="301" spans="189:189" ht="18" x14ac:dyDescent="0.25">
      <c r="GG301" s="96" t="str">
        <f>IF(A300="","",MATCH(A300,مرجع,0))</f>
        <v/>
      </c>
    </row>
    <row r="302" spans="189:189" ht="18" x14ac:dyDescent="0.25">
      <c r="GG302" s="96" t="str">
        <f>IF(A302="","",MATCH(A302,مرجع,0))</f>
        <v/>
      </c>
    </row>
    <row r="303" spans="189:189" ht="18" x14ac:dyDescent="0.25">
      <c r="GG303" s="96"/>
    </row>
    <row r="304" spans="189:189" ht="18" x14ac:dyDescent="0.25">
      <c r="GG304" s="96" t="str">
        <f>IF(A303="","",MATCH(A303,مرجع,0))</f>
        <v/>
      </c>
    </row>
    <row r="305" spans="189:189" ht="18" x14ac:dyDescent="0.25">
      <c r="GG305" s="96" t="str">
        <f>IF(A305="","",MATCH(A305,مرجع,0))</f>
        <v/>
      </c>
    </row>
    <row r="306" spans="189:189" ht="18" x14ac:dyDescent="0.25">
      <c r="GG306" s="96"/>
    </row>
    <row r="307" spans="189:189" ht="18" x14ac:dyDescent="0.25">
      <c r="GG307" s="96" t="str">
        <f>IF(A306="","",MATCH(A306,مرجع,0))</f>
        <v/>
      </c>
    </row>
    <row r="308" spans="189:189" ht="18" x14ac:dyDescent="0.25">
      <c r="GG308" s="96" t="str">
        <f>IF(A308="","",MATCH(A308,مرجع,0))</f>
        <v/>
      </c>
    </row>
    <row r="309" spans="189:189" ht="18" x14ac:dyDescent="0.25">
      <c r="GG309" s="96"/>
    </row>
    <row r="310" spans="189:189" ht="18" x14ac:dyDescent="0.25">
      <c r="GG310" s="96" t="str">
        <f>IF(A309="","",MATCH(A309,مرجع,0))</f>
        <v/>
      </c>
    </row>
    <row r="311" spans="189:189" ht="18" x14ac:dyDescent="0.25">
      <c r="GG311" s="96" t="str">
        <f>IF(A311="","",MATCH(A311,مرجع,0))</f>
        <v/>
      </c>
    </row>
    <row r="312" spans="189:189" ht="18" x14ac:dyDescent="0.25">
      <c r="GG312" s="96"/>
    </row>
    <row r="313" spans="189:189" ht="18" x14ac:dyDescent="0.25">
      <c r="GG313" s="96" t="str">
        <f>IF(A312="","",MATCH(A312,مرجع,0))</f>
        <v/>
      </c>
    </row>
    <row r="314" spans="189:189" ht="18" x14ac:dyDescent="0.25">
      <c r="GG314" s="96" t="str">
        <f>IF(A314="","",MATCH(A314,مرجع,0))</f>
        <v/>
      </c>
    </row>
    <row r="315" spans="189:189" ht="18" x14ac:dyDescent="0.25">
      <c r="GG315" s="96"/>
    </row>
    <row r="316" spans="189:189" ht="18" x14ac:dyDescent="0.25">
      <c r="GG316" s="96" t="str">
        <f>IF(A315="","",MATCH(A315,مرجع,0))</f>
        <v/>
      </c>
    </row>
    <row r="317" spans="189:189" ht="18" x14ac:dyDescent="0.25">
      <c r="GG317" s="96" t="str">
        <f>IF(A317="","",MATCH(A317,مرجع,0))</f>
        <v/>
      </c>
    </row>
    <row r="318" spans="189:189" ht="18" x14ac:dyDescent="0.25">
      <c r="GG318" s="96"/>
    </row>
    <row r="319" spans="189:189" ht="18" x14ac:dyDescent="0.25">
      <c r="GG319" s="96" t="str">
        <f>IF(A318="","",MATCH(A318,مرجع,0))</f>
        <v/>
      </c>
    </row>
    <row r="320" spans="189:189" ht="18" x14ac:dyDescent="0.25">
      <c r="GG320" s="96" t="str">
        <f>IF(A320="","",MATCH(A320,مرجع,0))</f>
        <v/>
      </c>
    </row>
    <row r="321" spans="189:189" ht="18" x14ac:dyDescent="0.25">
      <c r="GG321" s="96"/>
    </row>
    <row r="322" spans="189:189" ht="18" x14ac:dyDescent="0.25">
      <c r="GG322" s="96" t="str">
        <f>IF(A321="","",MATCH(A321,مرجع,0))</f>
        <v/>
      </c>
    </row>
    <row r="323" spans="189:189" ht="18" x14ac:dyDescent="0.25">
      <c r="GG323" s="96" t="str">
        <f>IF(A323="","",MATCH(A323,مرجع,0))</f>
        <v/>
      </c>
    </row>
    <row r="324" spans="189:189" ht="18" x14ac:dyDescent="0.25">
      <c r="GG324" s="96"/>
    </row>
    <row r="325" spans="189:189" ht="18" x14ac:dyDescent="0.25">
      <c r="GG325" s="96" t="str">
        <f>IF(A324="","",MATCH(A324,مرجع,0))</f>
        <v/>
      </c>
    </row>
    <row r="326" spans="189:189" ht="18" x14ac:dyDescent="0.25">
      <c r="GG326" s="96" t="str">
        <f>IF(A326="","",MATCH(A326,مرجع,0))</f>
        <v/>
      </c>
    </row>
    <row r="327" spans="189:189" ht="18" x14ac:dyDescent="0.25">
      <c r="GG327" s="96"/>
    </row>
    <row r="328" spans="189:189" ht="18" x14ac:dyDescent="0.25">
      <c r="GG328" s="96" t="str">
        <f>IF(A327="","",MATCH(A327,مرجع,0))</f>
        <v/>
      </c>
    </row>
    <row r="329" spans="189:189" ht="18" x14ac:dyDescent="0.25">
      <c r="GG329" s="96" t="str">
        <f>IF(A329="","",MATCH(A329,مرجع,0))</f>
        <v/>
      </c>
    </row>
    <row r="330" spans="189:189" ht="18" x14ac:dyDescent="0.25">
      <c r="GG330" s="96"/>
    </row>
    <row r="331" spans="189:189" ht="18" x14ac:dyDescent="0.25">
      <c r="GG331" s="96" t="str">
        <f>IF(A330="","",MATCH(A330,مرجع,0))</f>
        <v/>
      </c>
    </row>
    <row r="332" spans="189:189" ht="18" x14ac:dyDescent="0.25">
      <c r="GG332" s="96" t="str">
        <f>IF(A332="","",MATCH(A332,مرجع,0))</f>
        <v/>
      </c>
    </row>
    <row r="333" spans="189:189" ht="18" x14ac:dyDescent="0.25">
      <c r="GG333" s="96"/>
    </row>
    <row r="334" spans="189:189" ht="18" x14ac:dyDescent="0.25">
      <c r="GG334" s="96" t="str">
        <f>IF(A333="","",MATCH(A333,مرجع,0))</f>
        <v/>
      </c>
    </row>
    <row r="335" spans="189:189" ht="18" x14ac:dyDescent="0.25">
      <c r="GG335" s="96" t="str">
        <f>IF(A335="","",MATCH(A335,مرجع,0))</f>
        <v/>
      </c>
    </row>
    <row r="336" spans="189:189" ht="18" x14ac:dyDescent="0.25">
      <c r="GG336" s="96"/>
    </row>
    <row r="337" spans="189:189" ht="18" x14ac:dyDescent="0.25">
      <c r="GG337" s="96" t="str">
        <f>IF(A336="","",MATCH(A336,مرجع,0))</f>
        <v/>
      </c>
    </row>
    <row r="338" spans="189:189" ht="18" x14ac:dyDescent="0.25">
      <c r="GG338" s="96" t="str">
        <f>IF(A338="","",MATCH(A338,مرجع,0))</f>
        <v/>
      </c>
    </row>
    <row r="339" spans="189:189" ht="18" x14ac:dyDescent="0.25">
      <c r="GG339" s="96"/>
    </row>
    <row r="340" spans="189:189" ht="18" x14ac:dyDescent="0.25">
      <c r="GG340" s="96" t="str">
        <f>IF(A339="","",MATCH(A339,مرجع,0))</f>
        <v/>
      </c>
    </row>
    <row r="341" spans="189:189" ht="18" x14ac:dyDescent="0.25">
      <c r="GG341" s="96" t="str">
        <f>IF(A341="","",MATCH(A341,مرجع,0))</f>
        <v/>
      </c>
    </row>
    <row r="342" spans="189:189" ht="18" x14ac:dyDescent="0.25">
      <c r="GG342" s="96"/>
    </row>
    <row r="343" spans="189:189" ht="18" x14ac:dyDescent="0.25">
      <c r="GG343" s="96" t="str">
        <f>IF(A342="","",MATCH(A342,مرجع,0))</f>
        <v/>
      </c>
    </row>
    <row r="344" spans="189:189" ht="18" x14ac:dyDescent="0.25">
      <c r="GG344" s="96" t="str">
        <f>IF(A344="","",MATCH(A344,مرجع,0))</f>
        <v/>
      </c>
    </row>
    <row r="345" spans="189:189" ht="18" x14ac:dyDescent="0.25">
      <c r="GG345" s="96"/>
    </row>
    <row r="346" spans="189:189" ht="18" x14ac:dyDescent="0.25">
      <c r="GG346" s="96" t="str">
        <f>IF(A345="","",MATCH(A345,مرجع,0))</f>
        <v/>
      </c>
    </row>
    <row r="347" spans="189:189" ht="18" x14ac:dyDescent="0.25">
      <c r="GG347" s="96" t="str">
        <f>IF(A347="","",MATCH(A347,مرجع,0))</f>
        <v/>
      </c>
    </row>
    <row r="348" spans="189:189" ht="18" x14ac:dyDescent="0.25">
      <c r="GG348" s="96"/>
    </row>
    <row r="349" spans="189:189" ht="18" x14ac:dyDescent="0.25">
      <c r="GG349" s="96" t="str">
        <f>IF(A348="","",MATCH(A348,مرجع,0))</f>
        <v/>
      </c>
    </row>
    <row r="350" spans="189:189" ht="18" x14ac:dyDescent="0.25">
      <c r="GG350" s="96" t="str">
        <f>IF(A350="","",MATCH(A350,مرجع,0))</f>
        <v/>
      </c>
    </row>
    <row r="351" spans="189:189" ht="18" x14ac:dyDescent="0.25">
      <c r="GG351" s="96"/>
    </row>
    <row r="352" spans="189:189" ht="18" x14ac:dyDescent="0.25">
      <c r="GG352" s="96" t="str">
        <f>IF(A351="","",MATCH(A351,مرجع,0))</f>
        <v/>
      </c>
    </row>
    <row r="353" spans="189:189" ht="18" x14ac:dyDescent="0.25">
      <c r="GG353" s="96" t="str">
        <f>IF(A353="","",MATCH(A353,مرجع,0))</f>
        <v/>
      </c>
    </row>
    <row r="354" spans="189:189" ht="18" x14ac:dyDescent="0.25">
      <c r="GG354" s="96"/>
    </row>
    <row r="355" spans="189:189" ht="18" x14ac:dyDescent="0.25">
      <c r="GG355" s="96" t="str">
        <f>IF(A354="","",MATCH(A354,مرجع,0))</f>
        <v/>
      </c>
    </row>
    <row r="356" spans="189:189" ht="18" x14ac:dyDescent="0.25">
      <c r="GG356" s="96" t="str">
        <f>IF(A356="","",MATCH(A356,مرجع,0))</f>
        <v/>
      </c>
    </row>
    <row r="357" spans="189:189" ht="18" x14ac:dyDescent="0.25">
      <c r="GG357" s="96"/>
    </row>
    <row r="358" spans="189:189" ht="18" x14ac:dyDescent="0.25">
      <c r="GG358" s="96" t="str">
        <f>IF(A357="","",MATCH(A357,مرجع,0))</f>
        <v/>
      </c>
    </row>
    <row r="359" spans="189:189" ht="18" x14ac:dyDescent="0.25">
      <c r="GG359" s="96" t="str">
        <f>IF(A359="","",MATCH(A359,مرجع,0))</f>
        <v/>
      </c>
    </row>
    <row r="360" spans="189:189" ht="18" x14ac:dyDescent="0.25">
      <c r="GG360" s="96"/>
    </row>
    <row r="361" spans="189:189" ht="18" x14ac:dyDescent="0.25">
      <c r="GG361" s="96" t="str">
        <f>IF(A360="","",MATCH(A360,مرجع,0))</f>
        <v/>
      </c>
    </row>
    <row r="362" spans="189:189" ht="18" x14ac:dyDescent="0.25">
      <c r="GG362" s="96" t="str">
        <f>IF(A362="","",MATCH(A362,مرجع,0))</f>
        <v/>
      </c>
    </row>
    <row r="363" spans="189:189" ht="18" x14ac:dyDescent="0.25">
      <c r="GG363" s="96"/>
    </row>
    <row r="364" spans="189:189" ht="18" x14ac:dyDescent="0.25">
      <c r="GG364" s="96" t="str">
        <f>IF(A363="","",MATCH(A363,مرجع,0))</f>
        <v/>
      </c>
    </row>
    <row r="365" spans="189:189" ht="18" x14ac:dyDescent="0.25">
      <c r="GG365" s="96" t="str">
        <f>IF(A365="","",MATCH(A365,مرجع,0))</f>
        <v/>
      </c>
    </row>
    <row r="366" spans="189:189" ht="18" x14ac:dyDescent="0.25">
      <c r="GG366" s="96"/>
    </row>
    <row r="367" spans="189:189" ht="18" x14ac:dyDescent="0.25">
      <c r="GG367" s="96" t="str">
        <f>IF(A366="","",MATCH(A366,مرجع,0))</f>
        <v/>
      </c>
    </row>
    <row r="368" spans="189:189" ht="18" x14ac:dyDescent="0.25">
      <c r="GG368" s="96" t="str">
        <f>IF(A368="","",MATCH(A368,مرجع,0))</f>
        <v/>
      </c>
    </row>
    <row r="369" spans="189:189" ht="18" x14ac:dyDescent="0.25">
      <c r="GG369" s="96"/>
    </row>
    <row r="370" spans="189:189" ht="18" x14ac:dyDescent="0.25">
      <c r="GG370" s="96" t="str">
        <f>IF(A369="","",MATCH(A369,مرجع,0))</f>
        <v/>
      </c>
    </row>
    <row r="371" spans="189:189" ht="18" x14ac:dyDescent="0.25">
      <c r="GG371" s="96" t="str">
        <f>IF(A371="","",MATCH(A371,مرجع,0))</f>
        <v/>
      </c>
    </row>
    <row r="372" spans="189:189" ht="18" x14ac:dyDescent="0.25">
      <c r="GG372" s="96"/>
    </row>
    <row r="373" spans="189:189" ht="18" x14ac:dyDescent="0.25">
      <c r="GG373" s="96" t="str">
        <f>IF(A372="","",MATCH(A372,مرجع,0))</f>
        <v/>
      </c>
    </row>
    <row r="374" spans="189:189" ht="18" x14ac:dyDescent="0.25">
      <c r="GG374" s="96" t="str">
        <f>IF(A374="","",MATCH(A374,مرجع,0))</f>
        <v/>
      </c>
    </row>
    <row r="375" spans="189:189" ht="18" x14ac:dyDescent="0.25">
      <c r="GG375" s="96"/>
    </row>
    <row r="376" spans="189:189" ht="18" x14ac:dyDescent="0.25">
      <c r="GG376" s="96" t="str">
        <f>IF(A375="","",MATCH(A375,مرجع,0))</f>
        <v/>
      </c>
    </row>
    <row r="377" spans="189:189" ht="18" x14ac:dyDescent="0.25">
      <c r="GG377" s="96" t="str">
        <f>IF(A377="","",MATCH(A377,مرجع,0))</f>
        <v/>
      </c>
    </row>
    <row r="378" spans="189:189" ht="18" x14ac:dyDescent="0.25">
      <c r="GG378" s="96"/>
    </row>
    <row r="379" spans="189:189" ht="18" x14ac:dyDescent="0.25">
      <c r="GG379" s="96" t="str">
        <f>IF(A378="","",MATCH(A378,مرجع,0))</f>
        <v/>
      </c>
    </row>
    <row r="380" spans="189:189" ht="18" x14ac:dyDescent="0.25">
      <c r="GG380" s="96" t="str">
        <f>IF(A380="","",MATCH(A380,مرجع,0))</f>
        <v/>
      </c>
    </row>
    <row r="381" spans="189:189" ht="18" x14ac:dyDescent="0.25">
      <c r="GG381" s="96"/>
    </row>
    <row r="382" spans="189:189" ht="18" x14ac:dyDescent="0.25">
      <c r="GG382" s="96" t="str">
        <f>IF(A381="","",MATCH(A381,مرجع,0))</f>
        <v/>
      </c>
    </row>
    <row r="383" spans="189:189" ht="18" x14ac:dyDescent="0.25">
      <c r="GG383" s="96" t="str">
        <f>IF(A383="","",MATCH(A383,مرجع,0))</f>
        <v/>
      </c>
    </row>
    <row r="384" spans="189:189" ht="18" x14ac:dyDescent="0.25">
      <c r="GG384" s="96"/>
    </row>
    <row r="385" spans="189:189" ht="18" x14ac:dyDescent="0.25">
      <c r="GG385" s="96" t="str">
        <f>IF(A384="","",MATCH(A384,مرجع,0))</f>
        <v/>
      </c>
    </row>
    <row r="386" spans="189:189" ht="18" x14ac:dyDescent="0.25">
      <c r="GG386" s="96" t="str">
        <f>IF(A386="","",MATCH(A386,مرجع,0))</f>
        <v/>
      </c>
    </row>
    <row r="387" spans="189:189" ht="18" x14ac:dyDescent="0.25">
      <c r="GG387" s="96"/>
    </row>
    <row r="388" spans="189:189" ht="18" x14ac:dyDescent="0.25">
      <c r="GG388" s="96" t="str">
        <f>IF(A387="","",MATCH(A387,مرجع,0))</f>
        <v/>
      </c>
    </row>
    <row r="389" spans="189:189" ht="18" x14ac:dyDescent="0.25">
      <c r="GG389" s="96" t="str">
        <f>IF(A389="","",MATCH(A389,مرجع,0))</f>
        <v/>
      </c>
    </row>
    <row r="390" spans="189:189" ht="18" x14ac:dyDescent="0.25">
      <c r="GG390" s="96"/>
    </row>
    <row r="391" spans="189:189" ht="18" x14ac:dyDescent="0.25">
      <c r="GG391" s="96" t="str">
        <f>IF(A390="","",MATCH(A390,مرجع,0))</f>
        <v/>
      </c>
    </row>
    <row r="392" spans="189:189" ht="18" x14ac:dyDescent="0.25">
      <c r="GG392" s="96" t="str">
        <f>IF(A392="","",MATCH(A392,مرجع,0))</f>
        <v/>
      </c>
    </row>
    <row r="393" spans="189:189" ht="18" x14ac:dyDescent="0.25">
      <c r="GG393" s="96"/>
    </row>
    <row r="394" spans="189:189" ht="18" x14ac:dyDescent="0.25">
      <c r="GG394" s="96" t="str">
        <f>IF(A393="","",MATCH(A393,مرجع,0))</f>
        <v/>
      </c>
    </row>
    <row r="395" spans="189:189" ht="18" x14ac:dyDescent="0.25">
      <c r="GG395" s="96" t="str">
        <f>IF(A395="","",MATCH(A395,مرجع,0))</f>
        <v/>
      </c>
    </row>
    <row r="396" spans="189:189" ht="18" x14ac:dyDescent="0.25">
      <c r="GG396" s="96"/>
    </row>
    <row r="397" spans="189:189" ht="18" x14ac:dyDescent="0.25">
      <c r="GG397" s="96" t="str">
        <f>IF(A396="","",MATCH(A396,مرجع,0))</f>
        <v/>
      </c>
    </row>
    <row r="398" spans="189:189" ht="18" x14ac:dyDescent="0.25">
      <c r="GG398" s="96" t="str">
        <f>IF(A398="","",MATCH(A398,مرجع,0))</f>
        <v/>
      </c>
    </row>
    <row r="399" spans="189:189" ht="18" x14ac:dyDescent="0.25">
      <c r="GG399" s="96"/>
    </row>
    <row r="400" spans="189:189" ht="18" x14ac:dyDescent="0.25">
      <c r="GG400" s="96" t="str">
        <f>IF(A399="","",MATCH(A399,مرجع,0))</f>
        <v/>
      </c>
    </row>
    <row r="401" spans="189:189" ht="18" x14ac:dyDescent="0.25">
      <c r="GG401" s="96" t="str">
        <f>IF(A401="","",MATCH(A401,مرجع,0))</f>
        <v/>
      </c>
    </row>
    <row r="402" spans="189:189" ht="18" x14ac:dyDescent="0.25">
      <c r="GG402" s="96"/>
    </row>
    <row r="403" spans="189:189" ht="18" x14ac:dyDescent="0.25">
      <c r="GG403" s="96" t="str">
        <f>IF(A402="","",MATCH(A402,مرجع,0))</f>
        <v/>
      </c>
    </row>
    <row r="404" spans="189:189" ht="18" x14ac:dyDescent="0.25">
      <c r="GG404" s="96" t="str">
        <f>IF(A404="","",MATCH(A404,مرجع,0))</f>
        <v/>
      </c>
    </row>
    <row r="405" spans="189:189" ht="18" x14ac:dyDescent="0.25">
      <c r="GG405" s="96" t="str">
        <f>IF(A405="","",MATCH(A405,مرجع,0))</f>
        <v/>
      </c>
    </row>
    <row r="406" spans="189:189" ht="18" x14ac:dyDescent="0.25">
      <c r="GG406" s="96"/>
    </row>
    <row r="407" spans="189:189" ht="18" x14ac:dyDescent="0.25">
      <c r="GG407" s="96" t="str">
        <f>IF(A406="","",MATCH(A406,مرجع,0))</f>
        <v/>
      </c>
    </row>
    <row r="408" spans="189:189" ht="18" x14ac:dyDescent="0.25">
      <c r="GG408" s="96" t="str">
        <f>IF(A408="","",MATCH(A408,مرجع,0))</f>
        <v/>
      </c>
    </row>
    <row r="409" spans="189:189" ht="18" x14ac:dyDescent="0.25">
      <c r="GG409" s="96"/>
    </row>
    <row r="410" spans="189:189" ht="18" x14ac:dyDescent="0.25">
      <c r="GG410" s="96" t="str">
        <f>IF(A409="","",MATCH(A409,مرجع,0))</f>
        <v/>
      </c>
    </row>
    <row r="411" spans="189:189" ht="18" x14ac:dyDescent="0.25">
      <c r="GG411" s="96" t="str">
        <f>IF(A411="","",MATCH(A411,مرجع,0))</f>
        <v/>
      </c>
    </row>
    <row r="412" spans="189:189" ht="18" x14ac:dyDescent="0.25">
      <c r="GG412" s="96"/>
    </row>
    <row r="413" spans="189:189" ht="18" x14ac:dyDescent="0.25">
      <c r="GG413" s="96" t="str">
        <f>IF(A412="","",MATCH(A412,مرجع,0))</f>
        <v/>
      </c>
    </row>
    <row r="414" spans="189:189" ht="18" x14ac:dyDescent="0.25">
      <c r="GG414" s="96" t="str">
        <f>IF(A414="","",MATCH(A414,مرجع,0))</f>
        <v/>
      </c>
    </row>
    <row r="415" spans="189:189" ht="18" x14ac:dyDescent="0.25">
      <c r="GG415" s="96"/>
    </row>
    <row r="416" spans="189:189" ht="18" x14ac:dyDescent="0.25">
      <c r="GG416" s="96" t="str">
        <f>IF(A415="","",MATCH(A415,مرجع,0))</f>
        <v/>
      </c>
    </row>
    <row r="417" spans="189:189" ht="18" x14ac:dyDescent="0.25">
      <c r="GG417" s="96" t="str">
        <f>IF(A417="","",MATCH(A417,مرجع,0))</f>
        <v/>
      </c>
    </row>
    <row r="418" spans="189:189" ht="18" x14ac:dyDescent="0.25">
      <c r="GG418" s="96"/>
    </row>
    <row r="419" spans="189:189" ht="18" x14ac:dyDescent="0.25">
      <c r="GG419" s="96" t="str">
        <f>IF(A418="","",MATCH(A418,مرجع,0))</f>
        <v/>
      </c>
    </row>
    <row r="420" spans="189:189" ht="18" x14ac:dyDescent="0.25">
      <c r="GG420" s="96" t="str">
        <f>IF(A420="","",MATCH(A420,مرجع,0))</f>
        <v/>
      </c>
    </row>
    <row r="421" spans="189:189" ht="18" x14ac:dyDescent="0.25">
      <c r="GG421" s="96"/>
    </row>
    <row r="422" spans="189:189" ht="18" x14ac:dyDescent="0.25">
      <c r="GG422" s="96" t="str">
        <f>IF(A421="","",MATCH(A421,مرجع,0))</f>
        <v/>
      </c>
    </row>
    <row r="423" spans="189:189" ht="18" x14ac:dyDescent="0.25">
      <c r="GG423" s="96" t="str">
        <f>IF(A423="","",MATCH(A423,مرجع,0))</f>
        <v/>
      </c>
    </row>
    <row r="424" spans="189:189" ht="18" x14ac:dyDescent="0.25">
      <c r="GG424" s="96"/>
    </row>
    <row r="425" spans="189:189" ht="18" x14ac:dyDescent="0.25">
      <c r="GG425" s="96" t="str">
        <f>IF(A424="","",MATCH(A424,مرجع,0))</f>
        <v/>
      </c>
    </row>
    <row r="426" spans="189:189" ht="18" x14ac:dyDescent="0.25">
      <c r="GG426" s="96" t="str">
        <f>IF(A426="","",MATCH(A426,مرجع,0))</f>
        <v/>
      </c>
    </row>
    <row r="427" spans="189:189" ht="18" x14ac:dyDescent="0.25">
      <c r="GG427" s="96"/>
    </row>
    <row r="428" spans="189:189" ht="18" x14ac:dyDescent="0.25">
      <c r="GG428" s="96" t="str">
        <f>IF(A427="","",MATCH(A427,مرجع,0))</f>
        <v/>
      </c>
    </row>
    <row r="429" spans="189:189" ht="18" x14ac:dyDescent="0.25">
      <c r="GG429" s="96" t="str">
        <f>IF(A429="","",MATCH(A429,مرجع,0))</f>
        <v/>
      </c>
    </row>
    <row r="430" spans="189:189" ht="18" x14ac:dyDescent="0.25">
      <c r="GG430" s="96"/>
    </row>
    <row r="431" spans="189:189" ht="18" x14ac:dyDescent="0.25">
      <c r="GG431" s="96" t="str">
        <f>IF(A430="","",MATCH(A430,مرجع,0))</f>
        <v/>
      </c>
    </row>
    <row r="432" spans="189:189" ht="18" x14ac:dyDescent="0.25">
      <c r="GG432" s="96" t="str">
        <f>IF(A432="","",MATCH(A432,مرجع,0))</f>
        <v/>
      </c>
    </row>
    <row r="433" spans="189:189" ht="18" x14ac:dyDescent="0.25">
      <c r="GG433" s="96"/>
    </row>
    <row r="434" spans="189:189" ht="18" x14ac:dyDescent="0.25">
      <c r="GG434" s="96" t="str">
        <f>IF(A433="","",MATCH(A433,مرجع,0))</f>
        <v/>
      </c>
    </row>
    <row r="435" spans="189:189" ht="18" x14ac:dyDescent="0.25">
      <c r="GG435" s="96" t="str">
        <f>IF(A435="","",MATCH(A435,مرجع,0))</f>
        <v/>
      </c>
    </row>
    <row r="436" spans="189:189" ht="18" x14ac:dyDescent="0.25">
      <c r="GG436" s="96"/>
    </row>
    <row r="437" spans="189:189" ht="18" x14ac:dyDescent="0.25">
      <c r="GG437" s="96" t="str">
        <f>IF(A436="","",MATCH(A436,مرجع,0))</f>
        <v/>
      </c>
    </row>
    <row r="438" spans="189:189" ht="18" x14ac:dyDescent="0.25">
      <c r="GG438" s="96" t="str">
        <f>IF(A438="","",MATCH(A438,مرجع,0))</f>
        <v/>
      </c>
    </row>
    <row r="439" spans="189:189" ht="18" x14ac:dyDescent="0.25">
      <c r="GG439" s="96"/>
    </row>
    <row r="440" spans="189:189" ht="18" x14ac:dyDescent="0.25">
      <c r="GG440" s="96" t="str">
        <f>IF(A439="","",MATCH(A439,مرجع,0))</f>
        <v/>
      </c>
    </row>
    <row r="441" spans="189:189" ht="18" x14ac:dyDescent="0.25">
      <c r="GG441" s="96" t="str">
        <f>IF(A441="","",MATCH(A441,مرجع,0))</f>
        <v/>
      </c>
    </row>
    <row r="442" spans="189:189" ht="18" x14ac:dyDescent="0.25">
      <c r="GG442" s="96"/>
    </row>
    <row r="443" spans="189:189" ht="18" x14ac:dyDescent="0.25">
      <c r="GG443" s="96" t="str">
        <f>IF(A442="","",MATCH(A442,مرجع,0))</f>
        <v/>
      </c>
    </row>
    <row r="444" spans="189:189" ht="18" x14ac:dyDescent="0.25">
      <c r="GG444" s="96" t="str">
        <f>IF(A444="","",MATCH(A444,مرجع,0))</f>
        <v/>
      </c>
    </row>
    <row r="445" spans="189:189" ht="18" x14ac:dyDescent="0.25">
      <c r="GG445" s="96"/>
    </row>
    <row r="446" spans="189:189" ht="18" x14ac:dyDescent="0.25">
      <c r="GG446" s="96" t="str">
        <f>IF(A445="","",MATCH(A445,مرجع,0))</f>
        <v/>
      </c>
    </row>
    <row r="447" spans="189:189" ht="18" x14ac:dyDescent="0.25">
      <c r="GG447" s="96" t="str">
        <f>IF(A447="","",MATCH(A447,مرجع,0))</f>
        <v/>
      </c>
    </row>
    <row r="448" spans="189:189" ht="18" x14ac:dyDescent="0.25">
      <c r="GG448" s="96"/>
    </row>
    <row r="449" spans="189:189" ht="18" x14ac:dyDescent="0.25">
      <c r="GG449" s="96" t="str">
        <f>IF(A448="","",MATCH(A448,مرجع,0))</f>
        <v/>
      </c>
    </row>
    <row r="450" spans="189:189" ht="18" x14ac:dyDescent="0.25">
      <c r="GG450" s="96" t="str">
        <f>IF(A450="","",MATCH(A450,مرجع,0))</f>
        <v/>
      </c>
    </row>
    <row r="451" spans="189:189" ht="18" x14ac:dyDescent="0.25">
      <c r="GG451" s="96"/>
    </row>
    <row r="452" spans="189:189" ht="18" x14ac:dyDescent="0.25">
      <c r="GG452" s="96" t="str">
        <f>IF(A451="","",MATCH(A451,مرجع,0))</f>
        <v/>
      </c>
    </row>
    <row r="453" spans="189:189" ht="18" x14ac:dyDescent="0.25">
      <c r="GG453" s="96" t="str">
        <f>IF(A453="","",MATCH(A453,مرجع,0))</f>
        <v/>
      </c>
    </row>
    <row r="454" spans="189:189" ht="18" x14ac:dyDescent="0.25">
      <c r="GG454" s="96"/>
    </row>
    <row r="455" spans="189:189" ht="18" x14ac:dyDescent="0.25">
      <c r="GG455" s="96" t="str">
        <f>IF(A454="","",MATCH(A454,مرجع,0))</f>
        <v/>
      </c>
    </row>
    <row r="456" spans="189:189" ht="18" x14ac:dyDescent="0.25">
      <c r="GG456" s="96" t="str">
        <f>IF(A456="","",MATCH(A456,مرجع,0))</f>
        <v/>
      </c>
    </row>
    <row r="457" spans="189:189" ht="18" x14ac:dyDescent="0.25">
      <c r="GG457" s="96"/>
    </row>
    <row r="458" spans="189:189" ht="18" x14ac:dyDescent="0.25">
      <c r="GG458" s="96" t="str">
        <f>IF(A457="","",MATCH(A457,مرجع,0))</f>
        <v/>
      </c>
    </row>
    <row r="459" spans="189:189" ht="18" x14ac:dyDescent="0.25">
      <c r="GG459" s="96" t="str">
        <f>IF(A459="","",MATCH(A459,مرجع,0))</f>
        <v/>
      </c>
    </row>
    <row r="460" spans="189:189" ht="18" x14ac:dyDescent="0.25">
      <c r="GG460" s="96"/>
    </row>
    <row r="461" spans="189:189" ht="18" x14ac:dyDescent="0.25">
      <c r="GG461" s="96" t="str">
        <f>IF(A460="","",MATCH(A460,مرجع,0))</f>
        <v/>
      </c>
    </row>
    <row r="462" spans="189:189" ht="18" x14ac:dyDescent="0.25">
      <c r="GG462" s="96" t="str">
        <f>IF(A462="","",MATCH(A462,مرجع,0))</f>
        <v/>
      </c>
    </row>
    <row r="463" spans="189:189" ht="18" x14ac:dyDescent="0.25">
      <c r="GG463" s="96"/>
    </row>
    <row r="464" spans="189:189" ht="18" x14ac:dyDescent="0.25">
      <c r="GG464" s="96" t="str">
        <f>IF(A463="","",MATCH(A463,مرجع,0))</f>
        <v/>
      </c>
    </row>
    <row r="465" spans="189:189" ht="18" x14ac:dyDescent="0.25">
      <c r="GG465" s="96" t="str">
        <f>IF(A465="","",MATCH(A465,مرجع,0))</f>
        <v/>
      </c>
    </row>
    <row r="466" spans="189:189" ht="18" x14ac:dyDescent="0.25">
      <c r="GG466" s="96"/>
    </row>
    <row r="467" spans="189:189" ht="18" x14ac:dyDescent="0.25">
      <c r="GG467" s="96" t="str">
        <f>IF(A466="","",MATCH(A466,مرجع,0))</f>
        <v/>
      </c>
    </row>
    <row r="468" spans="189:189" ht="18" x14ac:dyDescent="0.25">
      <c r="GG468" s="96" t="str">
        <f>IF(A468="","",MATCH(A468,مرجع,0))</f>
        <v/>
      </c>
    </row>
    <row r="469" spans="189:189" ht="18" x14ac:dyDescent="0.25">
      <c r="GG469" s="96"/>
    </row>
    <row r="470" spans="189:189" ht="18" x14ac:dyDescent="0.25">
      <c r="GG470" s="96" t="str">
        <f>IF(A469="","",MATCH(A469,مرجع,0))</f>
        <v/>
      </c>
    </row>
    <row r="471" spans="189:189" ht="18" x14ac:dyDescent="0.25">
      <c r="GG471" s="96" t="str">
        <f>IF(A471="","",MATCH(A471,مرجع,0))</f>
        <v/>
      </c>
    </row>
    <row r="472" spans="189:189" ht="18" x14ac:dyDescent="0.25">
      <c r="GG472" s="96"/>
    </row>
    <row r="473" spans="189:189" ht="18" x14ac:dyDescent="0.25">
      <c r="GG473" s="96" t="str">
        <f>IF(A472="","",MATCH(A472,مرجع,0))</f>
        <v/>
      </c>
    </row>
    <row r="474" spans="189:189" ht="18" x14ac:dyDescent="0.25">
      <c r="GG474" s="96" t="str">
        <f>IF(A474="","",MATCH(A474,مرجع,0))</f>
        <v/>
      </c>
    </row>
    <row r="475" spans="189:189" ht="18" x14ac:dyDescent="0.25">
      <c r="GG475" s="96"/>
    </row>
    <row r="476" spans="189:189" ht="18" x14ac:dyDescent="0.25">
      <c r="GG476" s="96" t="str">
        <f>IF(A475="","",MATCH(A475,مرجع,0))</f>
        <v/>
      </c>
    </row>
    <row r="477" spans="189:189" ht="18" x14ac:dyDescent="0.25">
      <c r="GG477" s="96" t="str">
        <f>IF(A477="","",MATCH(A477,مرجع,0))</f>
        <v/>
      </c>
    </row>
    <row r="478" spans="189:189" ht="18" x14ac:dyDescent="0.25">
      <c r="GG478" s="96"/>
    </row>
    <row r="479" spans="189:189" ht="18" x14ac:dyDescent="0.25">
      <c r="GG479" s="96" t="str">
        <f>IF(A478="","",MATCH(A478,مرجع,0))</f>
        <v/>
      </c>
    </row>
    <row r="480" spans="189:189" ht="18" x14ac:dyDescent="0.25">
      <c r="GG480" s="96" t="str">
        <f>IF(A480="","",MATCH(A480,مرجع,0))</f>
        <v/>
      </c>
    </row>
    <row r="481" spans="189:189" ht="18" x14ac:dyDescent="0.25">
      <c r="GG481" s="96"/>
    </row>
    <row r="482" spans="189:189" ht="18" x14ac:dyDescent="0.25">
      <c r="GG482" s="96" t="str">
        <f>IF(A481="","",MATCH(A481,مرجع,0))</f>
        <v/>
      </c>
    </row>
    <row r="483" spans="189:189" ht="18" x14ac:dyDescent="0.25">
      <c r="GG483" s="96" t="str">
        <f>IF(A483="","",MATCH(A483,مرجع,0))</f>
        <v/>
      </c>
    </row>
    <row r="484" spans="189:189" ht="18" x14ac:dyDescent="0.25">
      <c r="GG484" s="96"/>
    </row>
    <row r="485" spans="189:189" ht="18" x14ac:dyDescent="0.25">
      <c r="GG485" s="96" t="str">
        <f>IF(A484="","",MATCH(A484,مرجع,0))</f>
        <v/>
      </c>
    </row>
    <row r="486" spans="189:189" ht="18" x14ac:dyDescent="0.25">
      <c r="GG486" s="96" t="str">
        <f>IF(A486="","",MATCH(A486,مرجع,0))</f>
        <v/>
      </c>
    </row>
    <row r="487" spans="189:189" ht="18" x14ac:dyDescent="0.25">
      <c r="GG487" s="96"/>
    </row>
    <row r="488" spans="189:189" ht="18" x14ac:dyDescent="0.25">
      <c r="GG488" s="96" t="str">
        <f>IF(A487="","",MATCH(A487,مرجع,0))</f>
        <v/>
      </c>
    </row>
    <row r="489" spans="189:189" ht="18" x14ac:dyDescent="0.25">
      <c r="GG489" s="96" t="str">
        <f>IF(A489="","",MATCH(A489,مرجع,0))</f>
        <v/>
      </c>
    </row>
    <row r="490" spans="189:189" ht="18" x14ac:dyDescent="0.25">
      <c r="GG490" s="96"/>
    </row>
    <row r="491" spans="189:189" ht="18" x14ac:dyDescent="0.25">
      <c r="GG491" s="96" t="str">
        <f>IF(A490="","",MATCH(A490,مرجع,0))</f>
        <v/>
      </c>
    </row>
    <row r="492" spans="189:189" ht="18" x14ac:dyDescent="0.25">
      <c r="GG492" s="96" t="str">
        <f>IF(A492="","",MATCH(A492,مرجع,0))</f>
        <v/>
      </c>
    </row>
    <row r="493" spans="189:189" ht="18" x14ac:dyDescent="0.25">
      <c r="GG493" s="96"/>
    </row>
    <row r="494" spans="189:189" ht="18" x14ac:dyDescent="0.25">
      <c r="GG494" s="96" t="str">
        <f>IF(A493="","",MATCH(A493,مرجع,0))</f>
        <v/>
      </c>
    </row>
    <row r="495" spans="189:189" ht="18" x14ac:dyDescent="0.25">
      <c r="GG495" s="96" t="str">
        <f>IF(A495="","",MATCH(A495,مرجع,0))</f>
        <v/>
      </c>
    </row>
    <row r="496" spans="189:189" ht="18" x14ac:dyDescent="0.25">
      <c r="GG496" s="96"/>
    </row>
    <row r="497" spans="189:189" ht="18" x14ac:dyDescent="0.25">
      <c r="GG497" s="96" t="str">
        <f>IF(A496="","",MATCH(A496,مرجع,0))</f>
        <v/>
      </c>
    </row>
    <row r="498" spans="189:189" ht="18" x14ac:dyDescent="0.25">
      <c r="GG498" s="96" t="str">
        <f>IF(A498="","",MATCH(A498,مرجع,0))</f>
        <v/>
      </c>
    </row>
    <row r="499" spans="189:189" ht="18" x14ac:dyDescent="0.25">
      <c r="GG499" s="96"/>
    </row>
    <row r="500" spans="189:189" ht="18" x14ac:dyDescent="0.25">
      <c r="GG500" s="96" t="str">
        <f>IF(A499="","",MATCH(A499,مرجع,0))</f>
        <v/>
      </c>
    </row>
    <row r="501" spans="189:189" ht="18" x14ac:dyDescent="0.25">
      <c r="GG501" s="96" t="str">
        <f>IF(A501="","",MATCH(A501,مرجع,0))</f>
        <v/>
      </c>
    </row>
    <row r="502" spans="189:189" ht="18" x14ac:dyDescent="0.25">
      <c r="GG502" s="96"/>
    </row>
    <row r="503" spans="189:189" ht="18" x14ac:dyDescent="0.25">
      <c r="GG503" s="96" t="str">
        <f>IF(A502="","",MATCH(A502,مرجع,0))</f>
        <v/>
      </c>
    </row>
    <row r="504" spans="189:189" ht="18" x14ac:dyDescent="0.25">
      <c r="GG504" s="96" t="str">
        <f>IF(A504="","",MATCH(A504,مرجع,0))</f>
        <v/>
      </c>
    </row>
    <row r="505" spans="189:189" ht="18" x14ac:dyDescent="0.25">
      <c r="GG505" s="96"/>
    </row>
    <row r="506" spans="189:189" ht="18" x14ac:dyDescent="0.25">
      <c r="GG506" s="96" t="str">
        <f>IF(A505="","",MATCH(A505,مرجع,0))</f>
        <v/>
      </c>
    </row>
    <row r="507" spans="189:189" ht="18" x14ac:dyDescent="0.25">
      <c r="GG507" s="96" t="str">
        <f>IF(A507="","",MATCH(A507,مرجع,0))</f>
        <v/>
      </c>
    </row>
    <row r="508" spans="189:189" ht="18" x14ac:dyDescent="0.25">
      <c r="GG508" s="96"/>
    </row>
    <row r="509" spans="189:189" ht="18" x14ac:dyDescent="0.25">
      <c r="GG509" s="96" t="str">
        <f>IF(A508="","",MATCH(A508,مرجع,0))</f>
        <v/>
      </c>
    </row>
    <row r="510" spans="189:189" ht="18" x14ac:dyDescent="0.25">
      <c r="GG510" s="96" t="str">
        <f>IF(A510="","",MATCH(A510,مرجع,0))</f>
        <v/>
      </c>
    </row>
    <row r="511" spans="189:189" ht="18" x14ac:dyDescent="0.25">
      <c r="GG511" s="96"/>
    </row>
    <row r="512" spans="189:189" ht="18" x14ac:dyDescent="0.25">
      <c r="GG512" s="96" t="str">
        <f>IF(A511="","",MATCH(A511,مرجع,0))</f>
        <v/>
      </c>
    </row>
    <row r="513" spans="189:189" ht="18" x14ac:dyDescent="0.25">
      <c r="GG513" s="96" t="str">
        <f>IF(A513="","",MATCH(A513,مرجع,0))</f>
        <v/>
      </c>
    </row>
    <row r="514" spans="189:189" ht="18" x14ac:dyDescent="0.25">
      <c r="GG514" s="96"/>
    </row>
    <row r="515" spans="189:189" ht="18" x14ac:dyDescent="0.25">
      <c r="GG515" s="96" t="str">
        <f>IF(A514="","",MATCH(A514,مرجع,0))</f>
        <v/>
      </c>
    </row>
    <row r="516" spans="189:189" ht="18" x14ac:dyDescent="0.25">
      <c r="GG516" s="96" t="str">
        <f>IF(A516="","",MATCH(A516,مرجع,0))</f>
        <v/>
      </c>
    </row>
    <row r="517" spans="189:189" ht="18" x14ac:dyDescent="0.25">
      <c r="GG517" s="96"/>
    </row>
    <row r="518" spans="189:189" ht="18" x14ac:dyDescent="0.25">
      <c r="GG518" s="96" t="str">
        <f>IF(A517="","",MATCH(A517,مرجع,0))</f>
        <v/>
      </c>
    </row>
    <row r="519" spans="189:189" ht="18" x14ac:dyDescent="0.25">
      <c r="GG519" s="96" t="str">
        <f>IF(A519="","",MATCH(A519,مرجع,0))</f>
        <v/>
      </c>
    </row>
    <row r="520" spans="189:189" ht="18" x14ac:dyDescent="0.25">
      <c r="GG520" s="96"/>
    </row>
    <row r="521" spans="189:189" ht="18" x14ac:dyDescent="0.25">
      <c r="GG521" s="96" t="str">
        <f>IF(A520="","",MATCH(A520,مرجع,0))</f>
        <v/>
      </c>
    </row>
    <row r="522" spans="189:189" ht="18" x14ac:dyDescent="0.25">
      <c r="GG522" s="96" t="str">
        <f>IF(A522="","",MATCH(A522,مرجع,0))</f>
        <v/>
      </c>
    </row>
    <row r="523" spans="189:189" ht="18" x14ac:dyDescent="0.25">
      <c r="GG523" s="96"/>
    </row>
    <row r="524" spans="189:189" ht="18" x14ac:dyDescent="0.25">
      <c r="GG524" s="96" t="str">
        <f>IF(A523="","",MATCH(A523,مرجع,0))</f>
        <v/>
      </c>
    </row>
    <row r="525" spans="189:189" ht="18" x14ac:dyDescent="0.25">
      <c r="GG525" s="96" t="str">
        <f>IF(A525="","",MATCH(A525,مرجع,0))</f>
        <v/>
      </c>
    </row>
    <row r="526" spans="189:189" ht="18" x14ac:dyDescent="0.25">
      <c r="GG526" s="96"/>
    </row>
    <row r="527" spans="189:189" ht="18" x14ac:dyDescent="0.25">
      <c r="GG527" s="96" t="str">
        <f>IF(A526="","",MATCH(A526,مرجع,0))</f>
        <v/>
      </c>
    </row>
    <row r="528" spans="189:189" ht="18" x14ac:dyDescent="0.25">
      <c r="GG528" s="96" t="str">
        <f>IF(A528="","",MATCH(A528,مرجع,0))</f>
        <v/>
      </c>
    </row>
    <row r="529" spans="189:189" ht="18" x14ac:dyDescent="0.25">
      <c r="GG529" s="96"/>
    </row>
    <row r="530" spans="189:189" ht="18" x14ac:dyDescent="0.25">
      <c r="GG530" s="96" t="str">
        <f>IF(A529="","",MATCH(A529,مرجع,0))</f>
        <v/>
      </c>
    </row>
    <row r="531" spans="189:189" ht="18" x14ac:dyDescent="0.25">
      <c r="GG531" s="96" t="str">
        <f>IF(A531="","",MATCH(A531,مرجع,0))</f>
        <v/>
      </c>
    </row>
    <row r="532" spans="189:189" ht="18" x14ac:dyDescent="0.25">
      <c r="GG532" s="96"/>
    </row>
    <row r="533" spans="189:189" ht="18" x14ac:dyDescent="0.25">
      <c r="GG533" s="96" t="str">
        <f>IF(A532="","",MATCH(A532,مرجع,0))</f>
        <v/>
      </c>
    </row>
    <row r="534" spans="189:189" ht="18" x14ac:dyDescent="0.25">
      <c r="GG534" s="96" t="str">
        <f>IF(A534="","",MATCH(A534,مرجع,0))</f>
        <v/>
      </c>
    </row>
    <row r="535" spans="189:189" ht="18" x14ac:dyDescent="0.25">
      <c r="GG535" s="96"/>
    </row>
    <row r="536" spans="189:189" ht="18" x14ac:dyDescent="0.25">
      <c r="GG536" s="96" t="str">
        <f>IF(A535="","",MATCH(A535,مرجع,0))</f>
        <v/>
      </c>
    </row>
    <row r="537" spans="189:189" ht="18" x14ac:dyDescent="0.25">
      <c r="GG537" s="96" t="str">
        <f>IF(A537="","",MATCH(A537,مرجع,0))</f>
        <v/>
      </c>
    </row>
    <row r="538" spans="189:189" ht="18" x14ac:dyDescent="0.25">
      <c r="GG538" s="96"/>
    </row>
    <row r="539" spans="189:189" ht="18" x14ac:dyDescent="0.25">
      <c r="GG539" s="96" t="str">
        <f>IF(A538="","",MATCH(A538,مرجع,0))</f>
        <v/>
      </c>
    </row>
    <row r="540" spans="189:189" ht="18" x14ac:dyDescent="0.25">
      <c r="GG540" s="96" t="str">
        <f>IF(A540="","",MATCH(A540,مرجع,0))</f>
        <v/>
      </c>
    </row>
    <row r="541" spans="189:189" ht="18" x14ac:dyDescent="0.25">
      <c r="GG541" s="96"/>
    </row>
    <row r="542" spans="189:189" ht="18" x14ac:dyDescent="0.25">
      <c r="GG542" s="96" t="str">
        <f>IF(A541="","",MATCH(A541,مرجع,0))</f>
        <v/>
      </c>
    </row>
    <row r="543" spans="189:189" ht="18" x14ac:dyDescent="0.25">
      <c r="GG543" s="96" t="str">
        <f>IF(A543="","",MATCH(A543,مرجع,0))</f>
        <v/>
      </c>
    </row>
    <row r="544" spans="189:189" ht="18" x14ac:dyDescent="0.25">
      <c r="GG544" s="96"/>
    </row>
    <row r="545" spans="189:189" ht="18" x14ac:dyDescent="0.25">
      <c r="GG545" s="96" t="str">
        <f>IF(A544="","",MATCH(A544,مرجع,0))</f>
        <v/>
      </c>
    </row>
    <row r="546" spans="189:189" ht="18" x14ac:dyDescent="0.25">
      <c r="GG546" s="96" t="str">
        <f>IF(A546="","",MATCH(A546,مرجع,0))</f>
        <v/>
      </c>
    </row>
    <row r="547" spans="189:189" ht="18" x14ac:dyDescent="0.25">
      <c r="GG547" s="96"/>
    </row>
    <row r="548" spans="189:189" ht="18" x14ac:dyDescent="0.25">
      <c r="GG548" s="96" t="str">
        <f>IF(A547="","",MATCH(A547,مرجع,0))</f>
        <v/>
      </c>
    </row>
    <row r="549" spans="189:189" ht="18" x14ac:dyDescent="0.25">
      <c r="GG549" s="96" t="str">
        <f>IF(A549="","",MATCH(A549,مرجع,0))</f>
        <v/>
      </c>
    </row>
    <row r="550" spans="189:189" ht="18" x14ac:dyDescent="0.25">
      <c r="GG550" s="96"/>
    </row>
    <row r="551" spans="189:189" ht="18" x14ac:dyDescent="0.25">
      <c r="GG551" s="96" t="str">
        <f>IF(A550="","",MATCH(A550,مرجع,0))</f>
        <v/>
      </c>
    </row>
    <row r="552" spans="189:189" ht="18" x14ac:dyDescent="0.25">
      <c r="GG552" s="96" t="str">
        <f>IF(A552="","",MATCH(A552,مرجع,0))</f>
        <v/>
      </c>
    </row>
    <row r="553" spans="189:189" ht="18" x14ac:dyDescent="0.25">
      <c r="GG553" s="96"/>
    </row>
    <row r="554" spans="189:189" ht="18" x14ac:dyDescent="0.25">
      <c r="GG554" s="96" t="str">
        <f>IF(A553="","",MATCH(A553,مرجع,0))</f>
        <v/>
      </c>
    </row>
    <row r="555" spans="189:189" ht="18" x14ac:dyDescent="0.25">
      <c r="GG555" s="96" t="str">
        <f>IF(A555="","",MATCH(A555,مرجع,0))</f>
        <v/>
      </c>
    </row>
    <row r="556" spans="189:189" ht="18" x14ac:dyDescent="0.25">
      <c r="GG556" s="96"/>
    </row>
    <row r="557" spans="189:189" ht="18" x14ac:dyDescent="0.25">
      <c r="GG557" s="96" t="str">
        <f>IF(A556="","",MATCH(A556,مرجع,0))</f>
        <v/>
      </c>
    </row>
    <row r="558" spans="189:189" ht="18" x14ac:dyDescent="0.25">
      <c r="GG558" s="96" t="str">
        <f>IF(A558="","",MATCH(A558,مرجع,0))</f>
        <v/>
      </c>
    </row>
    <row r="559" spans="189:189" ht="18" x14ac:dyDescent="0.25">
      <c r="GG559" s="96"/>
    </row>
    <row r="560" spans="189:189" ht="18" x14ac:dyDescent="0.25">
      <c r="GG560" s="96" t="str">
        <f>IF(A559="","",MATCH(A559,مرجع,0))</f>
        <v/>
      </c>
    </row>
    <row r="561" spans="189:189" ht="18" x14ac:dyDescent="0.25">
      <c r="GG561" s="96" t="str">
        <f>IF(A561="","",MATCH(A561,مرجع,0))</f>
        <v/>
      </c>
    </row>
    <row r="562" spans="189:189" ht="18" x14ac:dyDescent="0.25">
      <c r="GG562" s="96"/>
    </row>
    <row r="563" spans="189:189" ht="18" x14ac:dyDescent="0.25">
      <c r="GG563" s="96" t="str">
        <f>IF(A562="","",MATCH(A562,مرجع,0))</f>
        <v/>
      </c>
    </row>
    <row r="564" spans="189:189" ht="18" x14ac:dyDescent="0.25">
      <c r="GG564" s="96" t="str">
        <f>IF(A564="","",MATCH(A564,مرجع,0))</f>
        <v/>
      </c>
    </row>
    <row r="565" spans="189:189" ht="18" x14ac:dyDescent="0.25">
      <c r="GG565" s="96"/>
    </row>
    <row r="566" spans="189:189" ht="18" x14ac:dyDescent="0.25">
      <c r="GG566" s="96" t="str">
        <f>IF(A565="","",MATCH(A565,مرجع,0))</f>
        <v/>
      </c>
    </row>
    <row r="567" spans="189:189" ht="18" x14ac:dyDescent="0.25">
      <c r="GG567" s="96" t="str">
        <f>IF(A567="","",MATCH(A567,مرجع,0))</f>
        <v/>
      </c>
    </row>
    <row r="568" spans="189:189" ht="18" x14ac:dyDescent="0.25">
      <c r="GG568" s="96"/>
    </row>
    <row r="569" spans="189:189" ht="18" x14ac:dyDescent="0.25">
      <c r="GG569" s="96" t="str">
        <f>IF(A568="","",MATCH(A568,مرجع,0))</f>
        <v/>
      </c>
    </row>
    <row r="570" spans="189:189" ht="18" x14ac:dyDescent="0.25">
      <c r="GG570" s="96" t="str">
        <f>IF(A570="","",MATCH(A570,مرجع,0))</f>
        <v/>
      </c>
    </row>
    <row r="571" spans="189:189" ht="18" x14ac:dyDescent="0.25">
      <c r="GG571" s="96"/>
    </row>
    <row r="572" spans="189:189" ht="18" x14ac:dyDescent="0.25">
      <c r="GG572" s="96" t="str">
        <f>IF(A571="","",MATCH(A571,مرجع,0))</f>
        <v/>
      </c>
    </row>
    <row r="573" spans="189:189" ht="18" x14ac:dyDescent="0.25">
      <c r="GG573" s="96" t="str">
        <f>IF(A573="","",MATCH(A573,مرجع,0))</f>
        <v/>
      </c>
    </row>
    <row r="574" spans="189:189" ht="18" x14ac:dyDescent="0.25">
      <c r="GG574" s="96"/>
    </row>
    <row r="575" spans="189:189" ht="18" x14ac:dyDescent="0.25">
      <c r="GG575" s="96" t="str">
        <f>IF(A574="","",MATCH(A574,مرجع,0))</f>
        <v/>
      </c>
    </row>
    <row r="576" spans="189:189" ht="18" x14ac:dyDescent="0.25">
      <c r="GG576" s="96" t="str">
        <f>IF(A576="","",MATCH(A576,مرجع,0))</f>
        <v/>
      </c>
    </row>
    <row r="577" spans="189:189" ht="18" x14ac:dyDescent="0.25">
      <c r="GG577" s="96"/>
    </row>
    <row r="578" spans="189:189" ht="18" x14ac:dyDescent="0.25">
      <c r="GG578" s="96" t="str">
        <f>IF(A577="","",MATCH(A577,مرجع,0))</f>
        <v/>
      </c>
    </row>
    <row r="579" spans="189:189" ht="18" x14ac:dyDescent="0.25">
      <c r="GG579" s="96" t="str">
        <f>IF(A579="","",MATCH(A579,مرجع,0))</f>
        <v/>
      </c>
    </row>
    <row r="580" spans="189:189" ht="18" x14ac:dyDescent="0.25">
      <c r="GG580" s="96"/>
    </row>
    <row r="581" spans="189:189" ht="18" x14ac:dyDescent="0.25">
      <c r="GG581" s="96" t="str">
        <f>IF(A580="","",MATCH(A580,مرجع,0))</f>
        <v/>
      </c>
    </row>
    <row r="582" spans="189:189" ht="18" x14ac:dyDescent="0.25">
      <c r="GG582" s="96" t="str">
        <f>IF(A582="","",MATCH(A582,مرجع,0))</f>
        <v/>
      </c>
    </row>
    <row r="583" spans="189:189" ht="18" x14ac:dyDescent="0.25">
      <c r="GG583" s="96"/>
    </row>
    <row r="584" spans="189:189" ht="18" x14ac:dyDescent="0.25">
      <c r="GG584" s="96" t="str">
        <f>IF(A583="","",MATCH(A583,مرجع,0))</f>
        <v/>
      </c>
    </row>
    <row r="585" spans="189:189" ht="18" x14ac:dyDescent="0.25">
      <c r="GG585" s="96" t="str">
        <f>IF(A585="","",MATCH(A585,مرجع,0))</f>
        <v/>
      </c>
    </row>
    <row r="586" spans="189:189" ht="18" x14ac:dyDescent="0.25">
      <c r="GG586" s="96"/>
    </row>
    <row r="587" spans="189:189" ht="18" x14ac:dyDescent="0.25">
      <c r="GG587" s="96" t="str">
        <f>IF(A586="","",MATCH(A586,مرجع,0))</f>
        <v/>
      </c>
    </row>
    <row r="588" spans="189:189" ht="18" x14ac:dyDescent="0.25">
      <c r="GG588" s="96" t="str">
        <f>IF(A588="","",MATCH(A588,مرجع,0))</f>
        <v/>
      </c>
    </row>
    <row r="589" spans="189:189" ht="18" x14ac:dyDescent="0.25">
      <c r="GG589" s="96"/>
    </row>
    <row r="590" spans="189:189" ht="18" x14ac:dyDescent="0.25">
      <c r="GG590" s="96" t="str">
        <f>IF(A589="","",MATCH(A589,مرجع,0))</f>
        <v/>
      </c>
    </row>
    <row r="591" spans="189:189" ht="18" x14ac:dyDescent="0.25">
      <c r="GG591" s="96" t="str">
        <f>IF(A591="","",MATCH(A591,مرجع,0))</f>
        <v/>
      </c>
    </row>
    <row r="592" spans="189:189" ht="18" x14ac:dyDescent="0.25">
      <c r="GG592" s="96"/>
    </row>
    <row r="593" spans="189:189" ht="18" x14ac:dyDescent="0.25">
      <c r="GG593" s="96" t="str">
        <f>IF(A592="","",MATCH(A592,مرجع,0))</f>
        <v/>
      </c>
    </row>
    <row r="594" spans="189:189" ht="18" x14ac:dyDescent="0.25">
      <c r="GG594" s="96" t="str">
        <f>IF(A594="","",MATCH(A594,مرجع,0))</f>
        <v/>
      </c>
    </row>
    <row r="595" spans="189:189" ht="18" x14ac:dyDescent="0.25">
      <c r="GG595" s="96"/>
    </row>
    <row r="596" spans="189:189" ht="18" x14ac:dyDescent="0.25">
      <c r="GG596" s="96" t="str">
        <f>IF(A595="","",MATCH(A595,مرجع,0))</f>
        <v/>
      </c>
    </row>
    <row r="597" spans="189:189" ht="18" x14ac:dyDescent="0.25">
      <c r="GG597" s="96" t="str">
        <f>IF(A597="","",MATCH(A597,مرجع,0))</f>
        <v/>
      </c>
    </row>
    <row r="598" spans="189:189" ht="18" x14ac:dyDescent="0.25">
      <c r="GG598" s="96"/>
    </row>
    <row r="599" spans="189:189" ht="18" x14ac:dyDescent="0.25">
      <c r="GG599" s="96" t="str">
        <f>IF(A598="","",MATCH(A598,مرجع,0))</f>
        <v/>
      </c>
    </row>
    <row r="600" spans="189:189" ht="18" x14ac:dyDescent="0.25">
      <c r="GG600" s="96" t="str">
        <f>IF(A600="","",MATCH(A600,مرجع,0))</f>
        <v/>
      </c>
    </row>
    <row r="601" spans="189:189" ht="18" x14ac:dyDescent="0.25">
      <c r="GG601" s="96"/>
    </row>
    <row r="602" spans="189:189" ht="18" x14ac:dyDescent="0.25">
      <c r="GG602" s="96" t="str">
        <f>IF(A601="","",MATCH(A601,مرجع,0))</f>
        <v/>
      </c>
    </row>
    <row r="603" spans="189:189" ht="18" x14ac:dyDescent="0.25">
      <c r="GG603" s="96" t="str">
        <f>IF(A603="","",MATCH(A603,مرجع,0))</f>
        <v/>
      </c>
    </row>
    <row r="604" spans="189:189" ht="18" x14ac:dyDescent="0.25">
      <c r="GG604" s="96"/>
    </row>
    <row r="605" spans="189:189" ht="18" x14ac:dyDescent="0.25">
      <c r="GG605" s="96" t="str">
        <f>IF(A604="","",MATCH(A604,مرجع,0))</f>
        <v/>
      </c>
    </row>
    <row r="606" spans="189:189" ht="18" x14ac:dyDescent="0.25">
      <c r="GG606" s="96" t="str">
        <f>IF(A606="","",MATCH(A606,مرجع,0))</f>
        <v/>
      </c>
    </row>
    <row r="607" spans="189:189" ht="18" x14ac:dyDescent="0.25">
      <c r="GG607" s="96"/>
    </row>
    <row r="608" spans="189:189" ht="18" x14ac:dyDescent="0.25">
      <c r="GG608" s="96" t="str">
        <f>IF(A607="","",MATCH(A607,مرجع,0))</f>
        <v/>
      </c>
    </row>
    <row r="609" spans="189:189" ht="18" x14ac:dyDescent="0.25">
      <c r="GG609" s="96" t="str">
        <f>IF(A609="","",MATCH(A609,مرجع,0))</f>
        <v/>
      </c>
    </row>
    <row r="610" spans="189:189" ht="18" x14ac:dyDescent="0.25">
      <c r="GG610" s="96"/>
    </row>
    <row r="611" spans="189:189" ht="18" x14ac:dyDescent="0.25">
      <c r="GG611" s="96" t="str">
        <f>IF(A610="","",MATCH(A610,مرجع,0))</f>
        <v/>
      </c>
    </row>
    <row r="612" spans="189:189" ht="18" x14ac:dyDescent="0.25">
      <c r="GG612" s="96" t="str">
        <f>IF(A612="","",MATCH(A612,مرجع,0))</f>
        <v/>
      </c>
    </row>
    <row r="613" spans="189:189" ht="18" x14ac:dyDescent="0.25">
      <c r="GG613" s="96"/>
    </row>
    <row r="614" spans="189:189" ht="18" x14ac:dyDescent="0.25">
      <c r="GG614" s="96" t="str">
        <f>IF(A613="","",MATCH(A613,مرجع,0))</f>
        <v/>
      </c>
    </row>
    <row r="615" spans="189:189" ht="18" x14ac:dyDescent="0.25">
      <c r="GG615" s="96" t="str">
        <f>IF(A615="","",MATCH(A615,مرجع,0))</f>
        <v/>
      </c>
    </row>
    <row r="616" spans="189:189" ht="18" x14ac:dyDescent="0.25">
      <c r="GG616" s="96"/>
    </row>
    <row r="617" spans="189:189" ht="18" x14ac:dyDescent="0.25">
      <c r="GG617" s="96" t="str">
        <f>IF(A616="","",MATCH(A616,مرجع,0))</f>
        <v/>
      </c>
    </row>
    <row r="618" spans="189:189" ht="18" x14ac:dyDescent="0.25">
      <c r="GG618" s="96" t="str">
        <f>IF(A618="","",MATCH(A618,مرجع,0))</f>
        <v/>
      </c>
    </row>
    <row r="619" spans="189:189" ht="18" x14ac:dyDescent="0.25">
      <c r="GG619" s="96"/>
    </row>
    <row r="620" spans="189:189" ht="18" x14ac:dyDescent="0.25">
      <c r="GG620" s="96" t="str">
        <f>IF(A619="","",MATCH(A619,مرجع,0))</f>
        <v/>
      </c>
    </row>
    <row r="621" spans="189:189" ht="18" x14ac:dyDescent="0.25">
      <c r="GG621" s="96" t="str">
        <f>IF(A621="","",MATCH(A621,مرجع,0))</f>
        <v/>
      </c>
    </row>
    <row r="622" spans="189:189" ht="18" x14ac:dyDescent="0.25">
      <c r="GG622" s="96"/>
    </row>
    <row r="623" spans="189:189" ht="18" x14ac:dyDescent="0.25">
      <c r="GG623" s="96" t="str">
        <f>IF(A622="","",MATCH(A622,مرجع,0))</f>
        <v/>
      </c>
    </row>
    <row r="624" spans="189:189" ht="18" x14ac:dyDescent="0.25">
      <c r="GG624" s="96" t="str">
        <f>IF(A624="","",MATCH(A624,مرجع,0))</f>
        <v/>
      </c>
    </row>
    <row r="625" spans="189:189" ht="18" x14ac:dyDescent="0.25">
      <c r="GG625" s="96"/>
    </row>
    <row r="626" spans="189:189" ht="18" x14ac:dyDescent="0.25">
      <c r="GG626" s="96" t="str">
        <f>IF(A625="","",MATCH(A625,مرجع,0))</f>
        <v/>
      </c>
    </row>
    <row r="627" spans="189:189" ht="18" x14ac:dyDescent="0.25">
      <c r="GG627" s="96" t="str">
        <f>IF(A627="","",MATCH(A627,مرجع,0))</f>
        <v/>
      </c>
    </row>
    <row r="628" spans="189:189" ht="18" x14ac:dyDescent="0.25">
      <c r="GG628" s="96"/>
    </row>
    <row r="629" spans="189:189" ht="18" x14ac:dyDescent="0.25">
      <c r="GG629" s="96" t="str">
        <f>IF(A628="","",MATCH(A628,مرجع,0))</f>
        <v/>
      </c>
    </row>
    <row r="630" spans="189:189" ht="18" x14ac:dyDescent="0.25">
      <c r="GG630" s="96" t="str">
        <f>IF(A630="","",MATCH(A630,مرجع,0))</f>
        <v/>
      </c>
    </row>
    <row r="631" spans="189:189" ht="18" x14ac:dyDescent="0.25">
      <c r="GG631" s="96"/>
    </row>
    <row r="632" spans="189:189" ht="18" x14ac:dyDescent="0.25">
      <c r="GG632" s="96" t="str">
        <f>IF(A631="","",MATCH(A631,مرجع,0))</f>
        <v/>
      </c>
    </row>
    <row r="633" spans="189:189" ht="18" x14ac:dyDescent="0.25">
      <c r="GG633" s="96" t="str">
        <f>IF(A633="","",MATCH(A633,مرجع,0))</f>
        <v/>
      </c>
    </row>
    <row r="634" spans="189:189" ht="18" x14ac:dyDescent="0.25">
      <c r="GG634" s="96"/>
    </row>
    <row r="635" spans="189:189" ht="18" x14ac:dyDescent="0.25">
      <c r="GG635" s="96" t="str">
        <f>IF(A634="","",MATCH(A634,مرجع,0))</f>
        <v/>
      </c>
    </row>
    <row r="636" spans="189:189" ht="18" x14ac:dyDescent="0.25">
      <c r="GG636" s="96" t="str">
        <f>IF(A636="","",MATCH(A636,مرجع,0))</f>
        <v/>
      </c>
    </row>
    <row r="637" spans="189:189" ht="18" x14ac:dyDescent="0.25">
      <c r="GG637" s="96"/>
    </row>
    <row r="638" spans="189:189" ht="18" x14ac:dyDescent="0.25">
      <c r="GG638" s="96" t="str">
        <f>IF(A637="","",MATCH(A637,مرجع,0))</f>
        <v/>
      </c>
    </row>
    <row r="639" spans="189:189" ht="18" x14ac:dyDescent="0.25">
      <c r="GG639" s="96" t="str">
        <f>IF(A639="","",MATCH(A639,مرجع,0))</f>
        <v/>
      </c>
    </row>
    <row r="640" spans="189:189" ht="18" x14ac:dyDescent="0.25">
      <c r="GG640" s="96"/>
    </row>
    <row r="641" spans="189:189" ht="18" x14ac:dyDescent="0.25">
      <c r="GG641" s="96" t="str">
        <f>IF(A640="","",MATCH(A640,مرجع,0))</f>
        <v/>
      </c>
    </row>
    <row r="642" spans="189:189" ht="18" x14ac:dyDescent="0.25">
      <c r="GG642" s="96" t="str">
        <f>IF(A642="","",MATCH(A642,مرجع,0))</f>
        <v/>
      </c>
    </row>
    <row r="643" spans="189:189" ht="18" x14ac:dyDescent="0.25">
      <c r="GG643" s="96"/>
    </row>
    <row r="644" spans="189:189" ht="18" x14ac:dyDescent="0.25">
      <c r="GG644" s="96" t="str">
        <f>IF(A643="","",MATCH(A643,مرجع,0))</f>
        <v/>
      </c>
    </row>
    <row r="645" spans="189:189" ht="18" x14ac:dyDescent="0.25">
      <c r="GG645" s="96" t="str">
        <f>IF(A645="","",MATCH(A645,مرجع,0))</f>
        <v/>
      </c>
    </row>
    <row r="646" spans="189:189" ht="18" x14ac:dyDescent="0.25">
      <c r="GG646" s="96"/>
    </row>
    <row r="647" spans="189:189" ht="18" x14ac:dyDescent="0.25">
      <c r="GG647" s="96" t="str">
        <f>IF(A646="","",MATCH(A646,مرجع,0))</f>
        <v/>
      </c>
    </row>
    <row r="648" spans="189:189" ht="18" x14ac:dyDescent="0.25">
      <c r="GG648" s="96" t="str">
        <f>IF(A648="","",MATCH(A648,مرجع,0))</f>
        <v/>
      </c>
    </row>
    <row r="649" spans="189:189" ht="18" x14ac:dyDescent="0.25">
      <c r="GG649" s="96"/>
    </row>
    <row r="650" spans="189:189" ht="18" x14ac:dyDescent="0.25">
      <c r="GG650" s="96" t="str">
        <f>IF(A649="","",MATCH(A649,مرجع,0))</f>
        <v/>
      </c>
    </row>
    <row r="651" spans="189:189" ht="18" x14ac:dyDescent="0.25">
      <c r="GG651" s="96" t="str">
        <f>IF(A651="","",MATCH(A651,مرجع,0))</f>
        <v/>
      </c>
    </row>
    <row r="652" spans="189:189" ht="18" x14ac:dyDescent="0.25">
      <c r="GG652" s="96"/>
    </row>
    <row r="653" spans="189:189" ht="18" x14ac:dyDescent="0.25">
      <c r="GG653" s="96" t="str">
        <f>IF(A652="","",MATCH(A652,مرجع,0))</f>
        <v/>
      </c>
    </row>
    <row r="654" spans="189:189" ht="18" x14ac:dyDescent="0.25">
      <c r="GG654" s="96" t="str">
        <f>IF(A654="","",MATCH(A654,مرجع,0))</f>
        <v/>
      </c>
    </row>
    <row r="655" spans="189:189" ht="18" x14ac:dyDescent="0.25">
      <c r="GG655" s="96"/>
    </row>
    <row r="656" spans="189:189" ht="18" x14ac:dyDescent="0.25">
      <c r="GG656" s="96" t="str">
        <f>IF(A655="","",MATCH(A655,مرجع,0))</f>
        <v/>
      </c>
    </row>
    <row r="657" spans="189:189" ht="18" x14ac:dyDescent="0.25">
      <c r="GG657" s="96" t="str">
        <f>IF(A657="","",MATCH(A657,مرجع,0))</f>
        <v/>
      </c>
    </row>
    <row r="658" spans="189:189" ht="18" x14ac:dyDescent="0.25">
      <c r="GG658" s="96"/>
    </row>
    <row r="659" spans="189:189" ht="18" x14ac:dyDescent="0.25">
      <c r="GG659" s="96" t="str">
        <f>IF(A658="","",MATCH(A658,مرجع,0))</f>
        <v/>
      </c>
    </row>
    <row r="660" spans="189:189" ht="18" x14ac:dyDescent="0.25">
      <c r="GG660" s="96" t="str">
        <f>IF(A660="","",MATCH(A660,مرجع,0))</f>
        <v/>
      </c>
    </row>
    <row r="661" spans="189:189" ht="18" x14ac:dyDescent="0.25">
      <c r="GG661" s="96"/>
    </row>
    <row r="662" spans="189:189" ht="18" x14ac:dyDescent="0.25">
      <c r="GG662" s="96" t="str">
        <f>IF(A661="","",MATCH(A661,مرجع,0))</f>
        <v/>
      </c>
    </row>
    <row r="663" spans="189:189" ht="18" x14ac:dyDescent="0.25">
      <c r="GG663" s="96" t="str">
        <f>IF(A663="","",MATCH(A663,مرجع,0))</f>
        <v/>
      </c>
    </row>
    <row r="664" spans="189:189" ht="18" x14ac:dyDescent="0.25">
      <c r="GG664" s="96"/>
    </row>
    <row r="665" spans="189:189" ht="18" x14ac:dyDescent="0.25">
      <c r="GG665" s="96" t="str">
        <f>IF(A664="","",MATCH(A664,مرجع,0))</f>
        <v/>
      </c>
    </row>
    <row r="666" spans="189:189" ht="18" x14ac:dyDescent="0.25">
      <c r="GG666" s="96" t="str">
        <f>IF(A666="","",MATCH(A666,مرجع,0))</f>
        <v/>
      </c>
    </row>
    <row r="667" spans="189:189" ht="18" x14ac:dyDescent="0.25">
      <c r="GG667" s="96"/>
    </row>
    <row r="668" spans="189:189" ht="18" x14ac:dyDescent="0.25">
      <c r="GG668" s="96" t="str">
        <f>IF(A667="","",MATCH(A667,مرجع,0))</f>
        <v/>
      </c>
    </row>
    <row r="669" spans="189:189" ht="18" x14ac:dyDescent="0.25">
      <c r="GG669" s="96" t="str">
        <f>IF(A669="","",MATCH(A669,مرجع,0))</f>
        <v/>
      </c>
    </row>
    <row r="670" spans="189:189" ht="18" x14ac:dyDescent="0.25">
      <c r="GG670" s="96"/>
    </row>
    <row r="671" spans="189:189" ht="18" x14ac:dyDescent="0.25">
      <c r="GG671" s="96" t="str">
        <f>IF(A670="","",MATCH(A670,مرجع,0))</f>
        <v/>
      </c>
    </row>
    <row r="672" spans="189:189" ht="18" x14ac:dyDescent="0.25">
      <c r="GG672" s="96" t="str">
        <f>IF(A672="","",MATCH(A672,مرجع,0))</f>
        <v/>
      </c>
    </row>
    <row r="673" spans="189:189" ht="18" x14ac:dyDescent="0.25">
      <c r="GG673" s="96"/>
    </row>
    <row r="674" spans="189:189" ht="18" x14ac:dyDescent="0.25">
      <c r="GG674" s="96" t="str">
        <f>IF(A673="","",MATCH(A673,مرجع,0))</f>
        <v/>
      </c>
    </row>
    <row r="675" spans="189:189" ht="18" x14ac:dyDescent="0.25">
      <c r="GG675" s="96" t="str">
        <f>IF(A675="","",MATCH(A675,مرجع,0))</f>
        <v/>
      </c>
    </row>
    <row r="676" spans="189:189" ht="18" x14ac:dyDescent="0.25">
      <c r="GG676" s="96"/>
    </row>
    <row r="677" spans="189:189" ht="18" x14ac:dyDescent="0.25">
      <c r="GG677" s="96" t="str">
        <f>IF(A676="","",MATCH(A676,مرجع,0))</f>
        <v/>
      </c>
    </row>
    <row r="678" spans="189:189" ht="18" x14ac:dyDescent="0.25">
      <c r="GG678" s="96" t="str">
        <f>IF(A678="","",MATCH(A678,مرجع,0))</f>
        <v/>
      </c>
    </row>
    <row r="679" spans="189:189" ht="18" x14ac:dyDescent="0.25">
      <c r="GG679" s="96"/>
    </row>
    <row r="680" spans="189:189" ht="18" x14ac:dyDescent="0.25">
      <c r="GG680" s="96" t="str">
        <f>IF(A679="","",MATCH(A679,مرجع,0))</f>
        <v/>
      </c>
    </row>
    <row r="681" spans="189:189" ht="18" x14ac:dyDescent="0.25">
      <c r="GG681" s="96" t="str">
        <f>IF(A681="","",MATCH(A681,مرجع,0))</f>
        <v/>
      </c>
    </row>
    <row r="682" spans="189:189" ht="18" x14ac:dyDescent="0.25">
      <c r="GG682" s="96"/>
    </row>
    <row r="683" spans="189:189" ht="18" x14ac:dyDescent="0.25">
      <c r="GG683" s="96" t="str">
        <f>IF(A682="","",MATCH(A682,مرجع,0))</f>
        <v/>
      </c>
    </row>
    <row r="684" spans="189:189" ht="18" x14ac:dyDescent="0.25">
      <c r="GG684" s="96" t="str">
        <f>IF(A684="","",MATCH(A684,مرجع,0))</f>
        <v/>
      </c>
    </row>
    <row r="685" spans="189:189" ht="18" x14ac:dyDescent="0.25">
      <c r="GG685" s="96"/>
    </row>
    <row r="686" spans="189:189" ht="18" x14ac:dyDescent="0.25">
      <c r="GG686" s="96" t="str">
        <f>IF(A685="","",MATCH(A685,مرجع,0))</f>
        <v/>
      </c>
    </row>
    <row r="687" spans="189:189" ht="18" x14ac:dyDescent="0.25">
      <c r="GG687" s="96" t="str">
        <f>IF(A687="","",MATCH(A687,مرجع,0))</f>
        <v/>
      </c>
    </row>
    <row r="688" spans="189:189" ht="18" x14ac:dyDescent="0.25">
      <c r="GG688" s="96"/>
    </row>
    <row r="689" spans="189:189" ht="18" x14ac:dyDescent="0.25">
      <c r="GG689" s="96" t="str">
        <f>IF(A688="","",MATCH(A688,مرجع,0))</f>
        <v/>
      </c>
    </row>
    <row r="690" spans="189:189" ht="18" x14ac:dyDescent="0.25">
      <c r="GG690" s="96" t="str">
        <f>IF(A690="","",MATCH(A690,مرجع,0))</f>
        <v/>
      </c>
    </row>
    <row r="691" spans="189:189" ht="18" x14ac:dyDescent="0.25">
      <c r="GG691" s="96"/>
    </row>
    <row r="692" spans="189:189" ht="18" x14ac:dyDescent="0.25">
      <c r="GG692" s="96" t="str">
        <f>IF(A691="","",MATCH(A691,مرجع,0))</f>
        <v/>
      </c>
    </row>
    <row r="693" spans="189:189" ht="18" x14ac:dyDescent="0.25">
      <c r="GG693" s="96" t="str">
        <f>IF(A693="","",MATCH(A693,مرجع,0))</f>
        <v/>
      </c>
    </row>
    <row r="694" spans="189:189" ht="18" x14ac:dyDescent="0.25">
      <c r="GG694" s="96"/>
    </row>
    <row r="695" spans="189:189" ht="18" x14ac:dyDescent="0.25">
      <c r="GG695" s="96" t="str">
        <f>IF(A694="","",MATCH(A694,مرجع,0))</f>
        <v/>
      </c>
    </row>
    <row r="696" spans="189:189" ht="18" x14ac:dyDescent="0.25">
      <c r="GG696" s="96" t="str">
        <f>IF(A696="","",MATCH(A696,مرجع,0))</f>
        <v/>
      </c>
    </row>
    <row r="697" spans="189:189" ht="18" x14ac:dyDescent="0.25">
      <c r="GG697" s="96"/>
    </row>
    <row r="698" spans="189:189" ht="18" x14ac:dyDescent="0.25">
      <c r="GG698" s="96" t="str">
        <f>IF(A697="","",MATCH(A697,مرجع,0))</f>
        <v/>
      </c>
    </row>
    <row r="699" spans="189:189" ht="18" x14ac:dyDescent="0.25">
      <c r="GG699" s="96" t="str">
        <f>IF(A699="","",MATCH(A699,مرجع,0))</f>
        <v/>
      </c>
    </row>
    <row r="700" spans="189:189" ht="18" x14ac:dyDescent="0.25">
      <c r="GG700" s="96"/>
    </row>
    <row r="701" spans="189:189" ht="18" x14ac:dyDescent="0.25">
      <c r="GG701" s="96" t="str">
        <f>IF(A700="","",MATCH(A700,مرجع,0))</f>
        <v/>
      </c>
    </row>
    <row r="702" spans="189:189" ht="18" x14ac:dyDescent="0.25">
      <c r="GG702" s="96" t="str">
        <f>IF(A702="","",MATCH(A702,مرجع,0))</f>
        <v/>
      </c>
    </row>
    <row r="703" spans="189:189" ht="18" x14ac:dyDescent="0.25">
      <c r="GG703" s="96"/>
    </row>
    <row r="704" spans="189:189" ht="18" x14ac:dyDescent="0.25">
      <c r="GG704" s="96" t="str">
        <f>IF(A703="","",MATCH(A703,مرجع,0))</f>
        <v/>
      </c>
    </row>
    <row r="705" spans="189:189" ht="18" x14ac:dyDescent="0.25">
      <c r="GG705" s="96" t="str">
        <f>IF(A705="","",MATCH(A705,مرجع,0))</f>
        <v/>
      </c>
    </row>
    <row r="706" spans="189:189" ht="18" x14ac:dyDescent="0.25">
      <c r="GG706" s="96"/>
    </row>
    <row r="707" spans="189:189" ht="18" x14ac:dyDescent="0.25">
      <c r="GG707" s="96" t="str">
        <f>IF(A706="","",MATCH(A706,مرجع,0))</f>
        <v/>
      </c>
    </row>
    <row r="708" spans="189:189" ht="18" x14ac:dyDescent="0.25">
      <c r="GG708" s="96" t="str">
        <f>IF(A708="","",MATCH(A708,مرجع,0))</f>
        <v/>
      </c>
    </row>
    <row r="709" spans="189:189" ht="18" x14ac:dyDescent="0.25">
      <c r="GG709" s="96"/>
    </row>
    <row r="710" spans="189:189" ht="18" x14ac:dyDescent="0.25">
      <c r="GG710" s="96" t="str">
        <f>IF(A709="","",MATCH(A709,مرجع,0))</f>
        <v/>
      </c>
    </row>
    <row r="711" spans="189:189" ht="18" x14ac:dyDescent="0.25">
      <c r="GG711" s="96" t="str">
        <f>IF(A711="","",MATCH(A711,مرجع,0))</f>
        <v/>
      </c>
    </row>
    <row r="712" spans="189:189" ht="18" x14ac:dyDescent="0.25">
      <c r="GG712" s="96"/>
    </row>
    <row r="713" spans="189:189" ht="18" x14ac:dyDescent="0.25">
      <c r="GG713" s="96" t="str">
        <f>IF(A712="","",MATCH(A712,مرجع,0))</f>
        <v/>
      </c>
    </row>
    <row r="714" spans="189:189" ht="18" x14ac:dyDescent="0.25">
      <c r="GG714" s="96" t="str">
        <f>IF(A714="","",MATCH(A714,مرجع,0))</f>
        <v/>
      </c>
    </row>
    <row r="715" spans="189:189" ht="18" x14ac:dyDescent="0.25">
      <c r="GG715" s="96"/>
    </row>
    <row r="716" spans="189:189" ht="18" x14ac:dyDescent="0.25">
      <c r="GG716" s="96" t="str">
        <f>IF(A715="","",MATCH(A715,مرجع,0))</f>
        <v/>
      </c>
    </row>
    <row r="717" spans="189:189" ht="18" x14ac:dyDescent="0.25">
      <c r="GG717" s="96" t="str">
        <f>IF(A717="","",MATCH(A717,مرجع,0))</f>
        <v/>
      </c>
    </row>
    <row r="718" spans="189:189" ht="18" x14ac:dyDescent="0.25">
      <c r="GG718" s="96"/>
    </row>
    <row r="719" spans="189:189" ht="18" x14ac:dyDescent="0.25">
      <c r="GG719" s="96" t="str">
        <f>IF(A718="","",MATCH(A718,مرجع,0))</f>
        <v/>
      </c>
    </row>
    <row r="720" spans="189:189" ht="18" x14ac:dyDescent="0.25">
      <c r="GG720" s="96" t="str">
        <f>IF(A720="","",MATCH(A720,مرجع,0))</f>
        <v/>
      </c>
    </row>
    <row r="721" spans="189:189" ht="18" x14ac:dyDescent="0.25">
      <c r="GG721" s="96"/>
    </row>
    <row r="722" spans="189:189" ht="18" x14ac:dyDescent="0.25">
      <c r="GG722" s="96" t="str">
        <f>IF(A721="","",MATCH(A721,مرجع,0))</f>
        <v/>
      </c>
    </row>
    <row r="723" spans="189:189" ht="18" x14ac:dyDescent="0.25">
      <c r="GG723" s="96" t="str">
        <f>IF(A723="","",MATCH(A723,مرجع,0))</f>
        <v/>
      </c>
    </row>
    <row r="724" spans="189:189" ht="18" x14ac:dyDescent="0.25">
      <c r="GG724" s="96"/>
    </row>
    <row r="725" spans="189:189" ht="18" x14ac:dyDescent="0.25">
      <c r="GG725" s="96" t="str">
        <f>IF(A724="","",MATCH(A724,مرجع,0))</f>
        <v/>
      </c>
    </row>
    <row r="726" spans="189:189" ht="18" x14ac:dyDescent="0.25">
      <c r="GG726" s="96" t="str">
        <f>IF(A726="","",MATCH(A726,مرجع,0))</f>
        <v/>
      </c>
    </row>
    <row r="727" spans="189:189" ht="18" x14ac:dyDescent="0.25">
      <c r="GG727" s="96"/>
    </row>
    <row r="728" spans="189:189" ht="18" x14ac:dyDescent="0.25">
      <c r="GG728" s="96" t="str">
        <f>IF(A727="","",MATCH(A727,مرجع,0))</f>
        <v/>
      </c>
    </row>
    <row r="729" spans="189:189" ht="18" x14ac:dyDescent="0.25">
      <c r="GG729" s="96" t="str">
        <f>IF(A729="","",MATCH(A729,مرجع,0))</f>
        <v/>
      </c>
    </row>
    <row r="730" spans="189:189" ht="18" x14ac:dyDescent="0.25">
      <c r="GG730" s="96"/>
    </row>
    <row r="731" spans="189:189" ht="18" x14ac:dyDescent="0.25">
      <c r="GG731" s="96" t="str">
        <f>IF(A730="","",MATCH(A730,مرجع,0))</f>
        <v/>
      </c>
    </row>
    <row r="732" spans="189:189" ht="18" x14ac:dyDescent="0.25">
      <c r="GG732" s="96" t="str">
        <f>IF(A732="","",MATCH(A732,مرجع,0))</f>
        <v/>
      </c>
    </row>
    <row r="733" spans="189:189" ht="18" x14ac:dyDescent="0.25">
      <c r="GG733" s="96"/>
    </row>
    <row r="734" spans="189:189" ht="18" x14ac:dyDescent="0.25">
      <c r="GG734" s="96" t="str">
        <f>IF(A733="","",MATCH(A733,مرجع,0))</f>
        <v/>
      </c>
    </row>
    <row r="735" spans="189:189" ht="18" x14ac:dyDescent="0.25">
      <c r="GG735" s="96" t="str">
        <f>IF(A735="","",MATCH(A735,مرجع,0))</f>
        <v/>
      </c>
    </row>
    <row r="736" spans="189:189" ht="18" x14ac:dyDescent="0.25">
      <c r="GG736" s="96"/>
    </row>
    <row r="737" spans="189:189" ht="18" x14ac:dyDescent="0.25">
      <c r="GG737" s="96" t="str">
        <f>IF(A736="","",MATCH(A736,مرجع,0))</f>
        <v/>
      </c>
    </row>
    <row r="738" spans="189:189" ht="18" x14ac:dyDescent="0.25">
      <c r="GG738" s="96" t="str">
        <f>IF(A738="","",MATCH(A738,مرجع,0))</f>
        <v/>
      </c>
    </row>
    <row r="739" spans="189:189" ht="18" x14ac:dyDescent="0.25">
      <c r="GG739" s="96"/>
    </row>
    <row r="740" spans="189:189" ht="18" x14ac:dyDescent="0.25">
      <c r="GG740" s="96" t="str">
        <f>IF(A739="","",MATCH(A739,مرجع,0))</f>
        <v/>
      </c>
    </row>
    <row r="741" spans="189:189" ht="18" x14ac:dyDescent="0.25">
      <c r="GG741" s="96" t="str">
        <f>IF(A741="","",MATCH(A741,مرجع,0))</f>
        <v/>
      </c>
    </row>
    <row r="742" spans="189:189" ht="18" x14ac:dyDescent="0.25">
      <c r="GG742" s="96"/>
    </row>
    <row r="743" spans="189:189" ht="18" x14ac:dyDescent="0.25">
      <c r="GG743" s="96" t="str">
        <f>IF(A742="","",MATCH(A742,مرجع,0))</f>
        <v/>
      </c>
    </row>
    <row r="744" spans="189:189" ht="18" x14ac:dyDescent="0.25">
      <c r="GG744" s="96" t="str">
        <f>IF(A744="","",MATCH(A744,مرجع,0))</f>
        <v/>
      </c>
    </row>
    <row r="745" spans="189:189" ht="18" x14ac:dyDescent="0.25">
      <c r="GG745" s="96"/>
    </row>
    <row r="746" spans="189:189" ht="18" x14ac:dyDescent="0.25">
      <c r="GG746" s="96" t="str">
        <f>IF(A745="","",MATCH(A745,مرجع,0))</f>
        <v/>
      </c>
    </row>
    <row r="747" spans="189:189" ht="18" x14ac:dyDescent="0.25">
      <c r="GG747" s="96" t="str">
        <f>IF(A747="","",MATCH(A747,مرجع,0))</f>
        <v/>
      </c>
    </row>
    <row r="748" spans="189:189" ht="18" x14ac:dyDescent="0.25">
      <c r="GG748" s="96"/>
    </row>
    <row r="749" spans="189:189" ht="18" x14ac:dyDescent="0.25">
      <c r="GG749" s="96" t="str">
        <f>IF(A748="","",MATCH(A748,مرجع,0))</f>
        <v/>
      </c>
    </row>
    <row r="750" spans="189:189" ht="18" x14ac:dyDescent="0.25">
      <c r="GG750" s="96" t="str">
        <f>IF(A750="","",MATCH(A750,مرجع,0))</f>
        <v/>
      </c>
    </row>
    <row r="751" spans="189:189" ht="18" x14ac:dyDescent="0.25">
      <c r="GG751" s="96"/>
    </row>
    <row r="752" spans="189:189" ht="18" x14ac:dyDescent="0.25">
      <c r="GG752" s="96" t="str">
        <f>IF(A751="","",MATCH(A751,مرجع,0))</f>
        <v/>
      </c>
    </row>
    <row r="753" spans="189:189" ht="18" x14ac:dyDescent="0.25">
      <c r="GG753" s="96" t="str">
        <f>IF(A753="","",MATCH(A753,مرجع,0))</f>
        <v/>
      </c>
    </row>
    <row r="754" spans="189:189" ht="18" x14ac:dyDescent="0.25">
      <c r="GG754" s="96"/>
    </row>
    <row r="755" spans="189:189" ht="18" x14ac:dyDescent="0.25">
      <c r="GG755" s="96" t="str">
        <f>IF(A754="","",MATCH(A754,مرجع,0))</f>
        <v/>
      </c>
    </row>
    <row r="756" spans="189:189" ht="18" x14ac:dyDescent="0.25">
      <c r="GG756" s="96" t="str">
        <f>IF(A756="","",MATCH(A756,مرجع,0))</f>
        <v/>
      </c>
    </row>
    <row r="757" spans="189:189" ht="18" x14ac:dyDescent="0.25">
      <c r="GG757" s="96"/>
    </row>
    <row r="758" spans="189:189" ht="18" x14ac:dyDescent="0.25">
      <c r="GG758" s="96" t="str">
        <f>IF(A757="","",MATCH(A757,مرجع,0))</f>
        <v/>
      </c>
    </row>
    <row r="759" spans="189:189" ht="18" x14ac:dyDescent="0.25">
      <c r="GG759" s="96" t="str">
        <f>IF(A759="","",MATCH(A759,مرجع,0))</f>
        <v/>
      </c>
    </row>
    <row r="760" spans="189:189" ht="18" x14ac:dyDescent="0.25">
      <c r="GG760" s="96"/>
    </row>
    <row r="761" spans="189:189" ht="18" x14ac:dyDescent="0.25">
      <c r="GG761" s="96" t="str">
        <f>IF(A760="","",MATCH(A760,مرجع,0))</f>
        <v/>
      </c>
    </row>
    <row r="762" spans="189:189" ht="18" x14ac:dyDescent="0.25">
      <c r="GG762" s="96" t="str">
        <f>IF(A762="","",MATCH(A762,مرجع,0))</f>
        <v/>
      </c>
    </row>
    <row r="763" spans="189:189" ht="18" x14ac:dyDescent="0.25">
      <c r="GG763" s="96"/>
    </row>
    <row r="764" spans="189:189" ht="18" x14ac:dyDescent="0.25">
      <c r="GG764" s="96" t="str">
        <f>IF(A763="","",MATCH(A763,مرجع,0))</f>
        <v/>
      </c>
    </row>
    <row r="765" spans="189:189" ht="18" x14ac:dyDescent="0.25">
      <c r="GG765" s="96" t="str">
        <f>IF(A765="","",MATCH(A765,مرجع,0))</f>
        <v/>
      </c>
    </row>
    <row r="766" spans="189:189" ht="18" x14ac:dyDescent="0.25">
      <c r="GG766" s="96"/>
    </row>
    <row r="767" spans="189:189" ht="18" x14ac:dyDescent="0.25">
      <c r="GG767" s="96" t="str">
        <f>IF(A766="","",MATCH(A766,مرجع,0))</f>
        <v/>
      </c>
    </row>
    <row r="768" spans="189:189" ht="18" x14ac:dyDescent="0.25">
      <c r="GG768" s="96" t="str">
        <f>IF(A768="","",MATCH(A768,مرجع,0))</f>
        <v/>
      </c>
    </row>
    <row r="769" spans="189:189" ht="18" x14ac:dyDescent="0.25">
      <c r="GG769" s="96"/>
    </row>
    <row r="770" spans="189:189" ht="18" x14ac:dyDescent="0.25">
      <c r="GG770" s="96" t="str">
        <f>IF(A769="","",MATCH(A769,مرجع,0))</f>
        <v/>
      </c>
    </row>
    <row r="771" spans="189:189" ht="18" x14ac:dyDescent="0.25">
      <c r="GG771" s="96" t="str">
        <f>IF(A771="","",MATCH(A771,مرجع,0))</f>
        <v/>
      </c>
    </row>
    <row r="772" spans="189:189" ht="18" x14ac:dyDescent="0.25">
      <c r="GG772" s="96"/>
    </row>
    <row r="773" spans="189:189" ht="18" x14ac:dyDescent="0.25">
      <c r="GG773" s="96" t="str">
        <f>IF(A772="","",MATCH(A772,مرجع,0))</f>
        <v/>
      </c>
    </row>
    <row r="774" spans="189:189" ht="18" x14ac:dyDescent="0.25">
      <c r="GG774" s="96" t="str">
        <f>IF(A774="","",MATCH(A774,مرجع,0))</f>
        <v/>
      </c>
    </row>
    <row r="775" spans="189:189" ht="18" x14ac:dyDescent="0.25">
      <c r="GG775" s="96"/>
    </row>
    <row r="776" spans="189:189" ht="18" x14ac:dyDescent="0.25">
      <c r="GG776" s="96" t="str">
        <f>IF(A775="","",MATCH(A775,مرجع,0))</f>
        <v/>
      </c>
    </row>
    <row r="777" spans="189:189" ht="18" x14ac:dyDescent="0.25">
      <c r="GG777" s="96" t="str">
        <f>IF(A777="","",MATCH(A777,مرجع,0))</f>
        <v/>
      </c>
    </row>
    <row r="778" spans="189:189" ht="18" x14ac:dyDescent="0.25">
      <c r="GG778" s="96"/>
    </row>
    <row r="779" spans="189:189" ht="18" x14ac:dyDescent="0.25">
      <c r="GG779" s="96" t="str">
        <f>IF(A778="","",MATCH(A778,مرجع,0))</f>
        <v/>
      </c>
    </row>
    <row r="780" spans="189:189" ht="18" x14ac:dyDescent="0.25">
      <c r="GG780" s="96" t="str">
        <f>IF(A780="","",MATCH(A780,مرجع,0))</f>
        <v/>
      </c>
    </row>
    <row r="781" spans="189:189" ht="18" x14ac:dyDescent="0.25">
      <c r="GG781" s="96"/>
    </row>
    <row r="782" spans="189:189" ht="18" x14ac:dyDescent="0.25">
      <c r="GG782" s="96" t="str">
        <f>IF(A781="","",MATCH(A781,مرجع,0))</f>
        <v/>
      </c>
    </row>
    <row r="783" spans="189:189" ht="18" x14ac:dyDescent="0.25">
      <c r="GG783" s="96" t="str">
        <f>IF(A783="","",MATCH(A783,مرجع,0))</f>
        <v/>
      </c>
    </row>
    <row r="784" spans="189:189" ht="18" x14ac:dyDescent="0.25">
      <c r="GG784" s="96"/>
    </row>
    <row r="785" spans="189:189" ht="18" x14ac:dyDescent="0.25">
      <c r="GG785" s="96" t="str">
        <f>IF(A784="","",MATCH(A784,مرجع,0))</f>
        <v/>
      </c>
    </row>
    <row r="786" spans="189:189" ht="18" x14ac:dyDescent="0.25">
      <c r="GG786" s="96" t="str">
        <f>IF(A786="","",MATCH(A786,مرجع,0))</f>
        <v/>
      </c>
    </row>
    <row r="787" spans="189:189" ht="18" x14ac:dyDescent="0.25">
      <c r="GG787" s="96"/>
    </row>
    <row r="788" spans="189:189" ht="18" x14ac:dyDescent="0.25">
      <c r="GG788" s="96" t="str">
        <f>IF(A787="","",MATCH(A787,مرجع,0))</f>
        <v/>
      </c>
    </row>
    <row r="789" spans="189:189" ht="18" x14ac:dyDescent="0.25">
      <c r="GG789" s="96" t="str">
        <f>IF(A789="","",MATCH(A789,مرجع,0))</f>
        <v/>
      </c>
    </row>
    <row r="790" spans="189:189" ht="18" x14ac:dyDescent="0.25">
      <c r="GG790" s="96"/>
    </row>
    <row r="791" spans="189:189" ht="18" x14ac:dyDescent="0.25">
      <c r="GG791" s="96" t="str">
        <f>IF(A790="","",MATCH(A790,مرجع,0))</f>
        <v/>
      </c>
    </row>
    <row r="792" spans="189:189" ht="18" x14ac:dyDescent="0.25">
      <c r="GG792" s="96" t="str">
        <f>IF(A792="","",MATCH(A792,مرجع,0))</f>
        <v/>
      </c>
    </row>
    <row r="793" spans="189:189" ht="18" x14ac:dyDescent="0.25">
      <c r="GG793" s="96"/>
    </row>
    <row r="794" spans="189:189" ht="18" x14ac:dyDescent="0.25">
      <c r="GG794" s="96" t="str">
        <f>IF(A793="","",MATCH(A793,مرجع,0))</f>
        <v/>
      </c>
    </row>
    <row r="795" spans="189:189" ht="18" x14ac:dyDescent="0.25">
      <c r="GG795" s="96" t="str">
        <f>IF(A795="","",MATCH(A795,مرجع,0))</f>
        <v/>
      </c>
    </row>
    <row r="796" spans="189:189" ht="18" x14ac:dyDescent="0.25">
      <c r="GG796" s="96"/>
    </row>
    <row r="797" spans="189:189" ht="18" x14ac:dyDescent="0.25">
      <c r="GG797" s="96" t="str">
        <f>IF(A796="","",MATCH(A796,مرجع,0))</f>
        <v/>
      </c>
    </row>
    <row r="798" spans="189:189" ht="18" x14ac:dyDescent="0.25">
      <c r="GG798" s="96" t="str">
        <f>IF(A798="","",MATCH(A798,مرجع,0))</f>
        <v/>
      </c>
    </row>
    <row r="799" spans="189:189" ht="18" x14ac:dyDescent="0.25">
      <c r="GG799" s="96" t="str">
        <f>IF(A799="","",MATCH(A799,مرجع,0))</f>
        <v/>
      </c>
    </row>
    <row r="800" spans="189:189" ht="18" x14ac:dyDescent="0.25">
      <c r="GG800" s="96"/>
    </row>
    <row r="801" spans="189:189" ht="18" x14ac:dyDescent="0.25">
      <c r="GG801" s="96" t="str">
        <f>IF(A800="","",MATCH(A800,مرجع,0))</f>
        <v/>
      </c>
    </row>
    <row r="802" spans="189:189" ht="18" x14ac:dyDescent="0.25">
      <c r="GG802" s="96" t="str">
        <f>IF(A802="","",MATCH(A802,مرجع,0))</f>
        <v/>
      </c>
    </row>
    <row r="803" spans="189:189" ht="18" x14ac:dyDescent="0.25">
      <c r="GG803" s="96"/>
    </row>
    <row r="804" spans="189:189" ht="18" x14ac:dyDescent="0.25">
      <c r="GG804" s="96" t="str">
        <f>IF(A803="","",MATCH(A803,مرجع,0))</f>
        <v/>
      </c>
    </row>
    <row r="805" spans="189:189" ht="18" x14ac:dyDescent="0.25">
      <c r="GG805" s="96" t="str">
        <f>IF(A805="","",MATCH(A805,مرجع,0))</f>
        <v/>
      </c>
    </row>
    <row r="806" spans="189:189" ht="18" x14ac:dyDescent="0.25">
      <c r="GG806" s="96"/>
    </row>
    <row r="807" spans="189:189" ht="18" x14ac:dyDescent="0.25">
      <c r="GG807" s="96" t="str">
        <f>IF(A806="","",MATCH(A806,مرجع,0))</f>
        <v/>
      </c>
    </row>
    <row r="808" spans="189:189" ht="18" x14ac:dyDescent="0.25">
      <c r="GG808" s="96" t="str">
        <f>IF(A808="","",MATCH(A808,مرجع,0))</f>
        <v/>
      </c>
    </row>
    <row r="809" spans="189:189" ht="18" x14ac:dyDescent="0.25">
      <c r="GG809" s="96"/>
    </row>
    <row r="810" spans="189:189" ht="18" x14ac:dyDescent="0.25">
      <c r="GG810" s="96" t="str">
        <f>IF(A809="","",MATCH(A809,مرجع,0))</f>
        <v/>
      </c>
    </row>
    <row r="811" spans="189:189" ht="18" x14ac:dyDescent="0.25">
      <c r="GG811" s="96" t="str">
        <f>IF(A811="","",MATCH(A811,مرجع,0))</f>
        <v/>
      </c>
    </row>
    <row r="812" spans="189:189" ht="18" x14ac:dyDescent="0.25">
      <c r="GG812" s="96"/>
    </row>
    <row r="813" spans="189:189" ht="18" x14ac:dyDescent="0.25">
      <c r="GG813" s="96" t="str">
        <f>IF(A812="","",MATCH(A812,مرجع,0))</f>
        <v/>
      </c>
    </row>
    <row r="814" spans="189:189" ht="18" x14ac:dyDescent="0.25">
      <c r="GG814" s="96" t="str">
        <f>IF(A814="","",MATCH(A814,مرجع,0))</f>
        <v/>
      </c>
    </row>
    <row r="815" spans="189:189" ht="18" x14ac:dyDescent="0.25">
      <c r="GG815" s="96"/>
    </row>
    <row r="816" spans="189:189" ht="18" x14ac:dyDescent="0.25">
      <c r="GG816" s="96" t="str">
        <f>IF(A815="","",MATCH(A815,مرجع,0))</f>
        <v/>
      </c>
    </row>
    <row r="817" spans="189:189" ht="18" x14ac:dyDescent="0.25">
      <c r="GG817" s="96" t="str">
        <f>IF(A817="","",MATCH(A817,مرجع,0))</f>
        <v/>
      </c>
    </row>
    <row r="818" spans="189:189" ht="18" x14ac:dyDescent="0.25">
      <c r="GG818" s="96"/>
    </row>
    <row r="819" spans="189:189" ht="18" x14ac:dyDescent="0.25">
      <c r="GG819" s="96" t="str">
        <f>IF(A818="","",MATCH(A818,مرجع,0))</f>
        <v/>
      </c>
    </row>
    <row r="820" spans="189:189" ht="18" x14ac:dyDescent="0.25">
      <c r="GG820" s="96" t="str">
        <f>IF(A820="","",MATCH(A820,مرجع,0))</f>
        <v/>
      </c>
    </row>
    <row r="821" spans="189:189" ht="18" x14ac:dyDescent="0.25">
      <c r="GG821" s="96"/>
    </row>
    <row r="822" spans="189:189" ht="18" x14ac:dyDescent="0.25">
      <c r="GG822" s="96" t="str">
        <f>IF(A821="","",MATCH(A821,مرجع,0))</f>
        <v/>
      </c>
    </row>
    <row r="823" spans="189:189" ht="18" x14ac:dyDescent="0.25">
      <c r="GG823" s="96" t="str">
        <f>IF(A823="","",MATCH(A823,مرجع,0))</f>
        <v/>
      </c>
    </row>
    <row r="824" spans="189:189" ht="18" x14ac:dyDescent="0.25">
      <c r="GG824" s="96"/>
    </row>
    <row r="825" spans="189:189" ht="18" x14ac:dyDescent="0.25">
      <c r="GG825" s="96" t="str">
        <f>IF(A824="","",MATCH(A824,مرجع,0))</f>
        <v/>
      </c>
    </row>
    <row r="826" spans="189:189" ht="18" x14ac:dyDescent="0.25">
      <c r="GG826" s="96" t="str">
        <f>IF(A826="","",MATCH(A826,مرجع,0))</f>
        <v/>
      </c>
    </row>
    <row r="827" spans="189:189" ht="18" x14ac:dyDescent="0.25">
      <c r="GG827" s="96"/>
    </row>
    <row r="828" spans="189:189" ht="18" x14ac:dyDescent="0.25">
      <c r="GG828" s="96" t="str">
        <f>IF(A827="","",MATCH(A827,مرجع,0))</f>
        <v/>
      </c>
    </row>
    <row r="829" spans="189:189" ht="18" x14ac:dyDescent="0.25">
      <c r="GG829" s="96" t="str">
        <f>IF(A829="","",MATCH(A829,مرجع,0))</f>
        <v/>
      </c>
    </row>
    <row r="830" spans="189:189" ht="18" x14ac:dyDescent="0.25">
      <c r="GG830" s="96"/>
    </row>
    <row r="831" spans="189:189" ht="18" x14ac:dyDescent="0.25">
      <c r="GG831" s="96" t="str">
        <f>IF(A830="","",MATCH(A830,مرجع,0))</f>
        <v/>
      </c>
    </row>
    <row r="832" spans="189:189" ht="18" x14ac:dyDescent="0.25">
      <c r="GG832" s="96" t="str">
        <f>IF(A832="","",MATCH(A832,مرجع,0))</f>
        <v/>
      </c>
    </row>
    <row r="833" spans="189:189" ht="18" x14ac:dyDescent="0.25">
      <c r="GG833" s="96"/>
    </row>
    <row r="834" spans="189:189" ht="18" x14ac:dyDescent="0.25">
      <c r="GG834" s="96" t="str">
        <f>IF(A833="","",MATCH(A833,مرجع,0))</f>
        <v/>
      </c>
    </row>
    <row r="835" spans="189:189" ht="18" x14ac:dyDescent="0.25">
      <c r="GG835" s="96" t="str">
        <f>IF(A835="","",MATCH(A835,مرجع,0))</f>
        <v/>
      </c>
    </row>
    <row r="836" spans="189:189" ht="18" x14ac:dyDescent="0.25">
      <c r="GG836" s="96"/>
    </row>
    <row r="837" spans="189:189" ht="18" x14ac:dyDescent="0.25">
      <c r="GG837" s="96" t="str">
        <f>IF(A836="","",MATCH(A836,مرجع,0))</f>
        <v/>
      </c>
    </row>
    <row r="838" spans="189:189" ht="18" x14ac:dyDescent="0.25">
      <c r="GG838" s="96" t="str">
        <f>IF(A838="","",MATCH(A838,مرجع,0))</f>
        <v/>
      </c>
    </row>
    <row r="839" spans="189:189" ht="18" x14ac:dyDescent="0.25">
      <c r="GG839" s="96"/>
    </row>
    <row r="840" spans="189:189" ht="18" x14ac:dyDescent="0.25">
      <c r="GG840" s="96" t="str">
        <f>IF(A839="","",MATCH(A839,مرجع,0))</f>
        <v/>
      </c>
    </row>
    <row r="841" spans="189:189" ht="18" x14ac:dyDescent="0.25">
      <c r="GG841" s="96" t="str">
        <f>IF(A841="","",MATCH(A841,مرجع,0))</f>
        <v/>
      </c>
    </row>
    <row r="842" spans="189:189" ht="18" x14ac:dyDescent="0.25">
      <c r="GG842" s="96"/>
    </row>
    <row r="843" spans="189:189" ht="18" x14ac:dyDescent="0.25">
      <c r="GG843" s="96" t="str">
        <f>IF(A842="","",MATCH(A842,مرجع,0))</f>
        <v/>
      </c>
    </row>
    <row r="844" spans="189:189" ht="18" x14ac:dyDescent="0.25">
      <c r="GG844" s="96" t="str">
        <f>IF(A844="","",MATCH(A844,مرجع,0))</f>
        <v/>
      </c>
    </row>
    <row r="845" spans="189:189" ht="18" x14ac:dyDescent="0.25">
      <c r="GG845" s="96"/>
    </row>
    <row r="846" spans="189:189" ht="18" x14ac:dyDescent="0.25">
      <c r="GG846" s="96" t="str">
        <f>IF(A845="","",MATCH(A845,مرجع,0))</f>
        <v/>
      </c>
    </row>
    <row r="847" spans="189:189" ht="18" x14ac:dyDescent="0.25">
      <c r="GG847" s="96" t="str">
        <f>IF(A847="","",MATCH(A847,مرجع,0))</f>
        <v/>
      </c>
    </row>
    <row r="848" spans="189:189" ht="18" x14ac:dyDescent="0.25">
      <c r="GG848" s="96"/>
    </row>
    <row r="849" spans="189:189" ht="18" x14ac:dyDescent="0.25">
      <c r="GG849" s="96" t="str">
        <f>IF(A848="","",MATCH(A848,مرجع,0))</f>
        <v/>
      </c>
    </row>
    <row r="850" spans="189:189" ht="18" x14ac:dyDescent="0.25">
      <c r="GG850" s="96" t="str">
        <f>IF(A850="","",MATCH(A850,مرجع,0))</f>
        <v/>
      </c>
    </row>
    <row r="851" spans="189:189" ht="18" x14ac:dyDescent="0.25">
      <c r="GG851" s="96"/>
    </row>
    <row r="852" spans="189:189" ht="18" x14ac:dyDescent="0.25">
      <c r="GG852" s="96" t="str">
        <f>IF(A851="","",MATCH(A851,مرجع,0))</f>
        <v/>
      </c>
    </row>
    <row r="853" spans="189:189" ht="18" x14ac:dyDescent="0.25">
      <c r="GG853" s="96" t="str">
        <f>IF(A853="","",MATCH(A853,مرجع,0))</f>
        <v/>
      </c>
    </row>
    <row r="854" spans="189:189" ht="18" x14ac:dyDescent="0.25">
      <c r="GG854" s="96"/>
    </row>
    <row r="855" spans="189:189" ht="18" x14ac:dyDescent="0.25">
      <c r="GG855" s="96" t="str">
        <f>IF(A854="","",MATCH(A854,مرجع,0))</f>
        <v/>
      </c>
    </row>
    <row r="856" spans="189:189" ht="18" x14ac:dyDescent="0.25">
      <c r="GG856" s="96" t="str">
        <f>IF(A856="","",MATCH(A856,مرجع,0))</f>
        <v/>
      </c>
    </row>
    <row r="857" spans="189:189" ht="18" x14ac:dyDescent="0.25">
      <c r="GG857" s="96"/>
    </row>
    <row r="858" spans="189:189" ht="18" x14ac:dyDescent="0.25">
      <c r="GG858" s="96" t="str">
        <f>IF(A857="","",MATCH(A857,مرجع,0))</f>
        <v/>
      </c>
    </row>
    <row r="859" spans="189:189" ht="18" x14ac:dyDescent="0.25">
      <c r="GG859" s="96" t="str">
        <f>IF(A859="","",MATCH(A859,مرجع,0))</f>
        <v/>
      </c>
    </row>
    <row r="860" spans="189:189" ht="18" x14ac:dyDescent="0.25">
      <c r="GG860" s="96"/>
    </row>
    <row r="861" spans="189:189" ht="18" x14ac:dyDescent="0.25">
      <c r="GG861" s="96" t="str">
        <f>IF(A860="","",MATCH(A860,مرجع,0))</f>
        <v/>
      </c>
    </row>
    <row r="862" spans="189:189" ht="18" x14ac:dyDescent="0.25">
      <c r="GG862" s="96" t="str">
        <f>IF(A862="","",MATCH(A862,مرجع,0))</f>
        <v/>
      </c>
    </row>
    <row r="863" spans="189:189" ht="18" x14ac:dyDescent="0.25">
      <c r="GG863" s="96"/>
    </row>
    <row r="864" spans="189:189" ht="18" x14ac:dyDescent="0.25">
      <c r="GG864" s="96" t="str">
        <f>IF(A863="","",MATCH(A863,مرجع,0))</f>
        <v/>
      </c>
    </row>
    <row r="865" spans="189:189" ht="18" x14ac:dyDescent="0.25">
      <c r="GG865" s="96" t="str">
        <f>IF(A865="","",MATCH(A865,مرجع,0))</f>
        <v/>
      </c>
    </row>
    <row r="866" spans="189:189" ht="18" x14ac:dyDescent="0.25">
      <c r="GG866" s="96"/>
    </row>
    <row r="867" spans="189:189" ht="18" x14ac:dyDescent="0.25">
      <c r="GG867" s="96" t="str">
        <f>IF(A866="","",MATCH(A866,مرجع,0))</f>
        <v/>
      </c>
    </row>
    <row r="868" spans="189:189" ht="18" x14ac:dyDescent="0.25">
      <c r="GG868" s="96" t="str">
        <f>IF(A868="","",MATCH(A868,مرجع,0))</f>
        <v/>
      </c>
    </row>
    <row r="869" spans="189:189" ht="18" x14ac:dyDescent="0.25">
      <c r="GG869" s="96"/>
    </row>
    <row r="870" spans="189:189" ht="18" x14ac:dyDescent="0.25">
      <c r="GG870" s="96" t="str">
        <f>IF(A869="","",MATCH(A869,مرجع,0))</f>
        <v/>
      </c>
    </row>
    <row r="871" spans="189:189" ht="18" x14ac:dyDescent="0.25">
      <c r="GG871" s="96" t="str">
        <f>IF(A871="","",MATCH(A871,مرجع,0))</f>
        <v/>
      </c>
    </row>
    <row r="872" spans="189:189" ht="18" x14ac:dyDescent="0.25">
      <c r="GG872" s="96"/>
    </row>
    <row r="873" spans="189:189" ht="18" x14ac:dyDescent="0.25">
      <c r="GG873" s="96" t="str">
        <f>IF(A872="","",MATCH(A872,مرجع,0))</f>
        <v/>
      </c>
    </row>
    <row r="874" spans="189:189" ht="18" x14ac:dyDescent="0.25">
      <c r="GG874" s="96" t="str">
        <f>IF(A874="","",MATCH(A874,مرجع,0))</f>
        <v/>
      </c>
    </row>
    <row r="875" spans="189:189" ht="18" x14ac:dyDescent="0.25">
      <c r="GG875" s="96"/>
    </row>
    <row r="876" spans="189:189" ht="18" x14ac:dyDescent="0.25">
      <c r="GG876" s="96" t="str">
        <f>IF(A875="","",MATCH(A875,مرجع,0))</f>
        <v/>
      </c>
    </row>
    <row r="877" spans="189:189" ht="18" x14ac:dyDescent="0.25">
      <c r="GG877" s="96" t="str">
        <f>IF(A877="","",MATCH(A877,مرجع,0))</f>
        <v/>
      </c>
    </row>
    <row r="878" spans="189:189" ht="18" x14ac:dyDescent="0.25">
      <c r="GG878" s="96"/>
    </row>
    <row r="879" spans="189:189" ht="18" x14ac:dyDescent="0.25">
      <c r="GG879" s="96" t="str">
        <f>IF(A878="","",MATCH(A878,مرجع,0))</f>
        <v/>
      </c>
    </row>
    <row r="880" spans="189:189" ht="18" x14ac:dyDescent="0.25">
      <c r="GG880" s="96" t="str">
        <f>IF(A880="","",MATCH(A880,مرجع,0))</f>
        <v/>
      </c>
    </row>
    <row r="881" spans="189:189" ht="18" x14ac:dyDescent="0.25">
      <c r="GG881" s="96"/>
    </row>
    <row r="882" spans="189:189" ht="18" x14ac:dyDescent="0.25">
      <c r="GG882" s="96" t="str">
        <f>IF(A881="","",MATCH(A881,مرجع,0))</f>
        <v/>
      </c>
    </row>
    <row r="883" spans="189:189" ht="18" x14ac:dyDescent="0.25">
      <c r="GG883" s="96" t="str">
        <f>IF(A883="","",MATCH(A883,مرجع,0))</f>
        <v/>
      </c>
    </row>
    <row r="884" spans="189:189" ht="18" x14ac:dyDescent="0.25">
      <c r="GG884" s="96"/>
    </row>
    <row r="885" spans="189:189" ht="18" x14ac:dyDescent="0.25">
      <c r="GG885" s="96" t="str">
        <f>IF(A884="","",MATCH(A884,مرجع,0))</f>
        <v/>
      </c>
    </row>
    <row r="886" spans="189:189" ht="18" x14ac:dyDescent="0.25">
      <c r="GG886" s="96" t="str">
        <f>IF(A886="","",MATCH(A886,مرجع,0))</f>
        <v/>
      </c>
    </row>
    <row r="887" spans="189:189" ht="18" x14ac:dyDescent="0.25">
      <c r="GG887" s="96"/>
    </row>
    <row r="888" spans="189:189" ht="18" x14ac:dyDescent="0.25">
      <c r="GG888" s="96" t="str">
        <f>IF(A887="","",MATCH(A887,مرجع,0))</f>
        <v/>
      </c>
    </row>
    <row r="889" spans="189:189" ht="18" x14ac:dyDescent="0.25">
      <c r="GG889" s="96" t="str">
        <f>IF(A889="","",MATCH(A889,مرجع,0))</f>
        <v/>
      </c>
    </row>
    <row r="890" spans="189:189" ht="18" x14ac:dyDescent="0.25">
      <c r="GG890" s="96"/>
    </row>
    <row r="891" spans="189:189" ht="18" x14ac:dyDescent="0.25">
      <c r="GG891" s="96" t="str">
        <f>IF(A890="","",MATCH(A890,مرجع,0))</f>
        <v/>
      </c>
    </row>
    <row r="892" spans="189:189" ht="18" x14ac:dyDescent="0.25">
      <c r="GG892" s="96" t="str">
        <f>IF(A892="","",MATCH(A892,مرجع,0))</f>
        <v/>
      </c>
    </row>
    <row r="893" spans="189:189" ht="18" x14ac:dyDescent="0.25">
      <c r="GG893" s="96"/>
    </row>
    <row r="894" spans="189:189" ht="18" x14ac:dyDescent="0.25">
      <c r="GG894" s="96" t="str">
        <f>IF(A893="","",MATCH(A893,مرجع,0))</f>
        <v/>
      </c>
    </row>
    <row r="895" spans="189:189" ht="18" x14ac:dyDescent="0.25">
      <c r="GG895" s="96" t="str">
        <f>IF(A895="","",MATCH(A895,مرجع,0))</f>
        <v/>
      </c>
    </row>
    <row r="896" spans="189:189" ht="18" x14ac:dyDescent="0.25">
      <c r="GG896" s="96"/>
    </row>
    <row r="897" spans="189:189" ht="18" x14ac:dyDescent="0.25">
      <c r="GG897" s="96" t="str">
        <f>IF(A896="","",MATCH(A896,مرجع,0))</f>
        <v/>
      </c>
    </row>
    <row r="898" spans="189:189" ht="18" x14ac:dyDescent="0.25">
      <c r="GG898" s="96" t="str">
        <f>IF(A898="","",MATCH(A898,مرجع,0))</f>
        <v/>
      </c>
    </row>
    <row r="899" spans="189:189" ht="18" x14ac:dyDescent="0.25">
      <c r="GG899" s="96"/>
    </row>
    <row r="900" spans="189:189" ht="18" x14ac:dyDescent="0.25">
      <c r="GG900" s="96" t="str">
        <f>IF(A899="","",MATCH(A899,مرجع,0))</f>
        <v/>
      </c>
    </row>
    <row r="901" spans="189:189" ht="18" x14ac:dyDescent="0.25">
      <c r="GG901" s="96" t="str">
        <f>IF(A901="","",MATCH(A901,مرجع,0))</f>
        <v/>
      </c>
    </row>
    <row r="902" spans="189:189" ht="18" x14ac:dyDescent="0.25">
      <c r="GG902" s="96"/>
    </row>
    <row r="903" spans="189:189" ht="18" x14ac:dyDescent="0.25">
      <c r="GG903" s="96" t="str">
        <f>IF(A902="","",MATCH(A902,مرجع,0))</f>
        <v/>
      </c>
    </row>
    <row r="904" spans="189:189" ht="18" x14ac:dyDescent="0.25">
      <c r="GG904" s="96" t="str">
        <f>IF(A904="","",MATCH(A904,مرجع,0))</f>
        <v/>
      </c>
    </row>
    <row r="905" spans="189:189" ht="18" x14ac:dyDescent="0.25">
      <c r="GG905" s="96"/>
    </row>
    <row r="906" spans="189:189" ht="18" x14ac:dyDescent="0.25">
      <c r="GG906" s="96" t="str">
        <f>IF(A905="","",MATCH(A905,مرجع,0))</f>
        <v/>
      </c>
    </row>
    <row r="907" spans="189:189" ht="18" x14ac:dyDescent="0.25">
      <c r="GG907" s="96" t="str">
        <f>IF(A907="","",MATCH(A907,مرجع,0))</f>
        <v/>
      </c>
    </row>
    <row r="908" spans="189:189" ht="18" x14ac:dyDescent="0.25">
      <c r="GG908" s="96" t="str">
        <f t="shared" ref="GG908:GG971" si="2713">IF(A907="","",MATCH(A907,مرجع,0))</f>
        <v/>
      </c>
    </row>
    <row r="909" spans="189:189" ht="18" x14ac:dyDescent="0.25">
      <c r="GG909" s="96" t="str">
        <f t="shared" si="2713"/>
        <v/>
      </c>
    </row>
    <row r="910" spans="189:189" ht="18" x14ac:dyDescent="0.25">
      <c r="GG910" s="96" t="str">
        <f t="shared" si="2713"/>
        <v/>
      </c>
    </row>
    <row r="911" spans="189:189" ht="18" x14ac:dyDescent="0.25">
      <c r="GG911" s="96" t="str">
        <f t="shared" si="2713"/>
        <v/>
      </c>
    </row>
    <row r="912" spans="189:189" ht="18" x14ac:dyDescent="0.25">
      <c r="GG912" s="96" t="str">
        <f t="shared" si="2713"/>
        <v/>
      </c>
    </row>
    <row r="913" spans="189:189" ht="18" x14ac:dyDescent="0.25">
      <c r="GG913" s="96" t="str">
        <f t="shared" si="2713"/>
        <v/>
      </c>
    </row>
    <row r="914" spans="189:189" ht="18" x14ac:dyDescent="0.25">
      <c r="GG914" s="96" t="str">
        <f t="shared" si="2713"/>
        <v/>
      </c>
    </row>
    <row r="915" spans="189:189" ht="18" x14ac:dyDescent="0.25">
      <c r="GG915" s="96" t="str">
        <f t="shared" si="2713"/>
        <v/>
      </c>
    </row>
    <row r="916" spans="189:189" ht="18" x14ac:dyDescent="0.25">
      <c r="GG916" s="96" t="str">
        <f t="shared" si="2713"/>
        <v/>
      </c>
    </row>
    <row r="917" spans="189:189" ht="18" x14ac:dyDescent="0.25">
      <c r="GG917" s="96" t="str">
        <f t="shared" si="2713"/>
        <v/>
      </c>
    </row>
    <row r="918" spans="189:189" ht="18" x14ac:dyDescent="0.25">
      <c r="GG918" s="96" t="str">
        <f t="shared" si="2713"/>
        <v/>
      </c>
    </row>
    <row r="919" spans="189:189" ht="18" x14ac:dyDescent="0.25">
      <c r="GG919" s="96" t="str">
        <f t="shared" si="2713"/>
        <v/>
      </c>
    </row>
    <row r="920" spans="189:189" ht="18" x14ac:dyDescent="0.25">
      <c r="GG920" s="96" t="str">
        <f t="shared" si="2713"/>
        <v/>
      </c>
    </row>
    <row r="921" spans="189:189" ht="18" x14ac:dyDescent="0.25">
      <c r="GG921" s="96" t="str">
        <f t="shared" si="2713"/>
        <v/>
      </c>
    </row>
    <row r="922" spans="189:189" ht="18" x14ac:dyDescent="0.25">
      <c r="GG922" s="96" t="str">
        <f t="shared" si="2713"/>
        <v/>
      </c>
    </row>
    <row r="923" spans="189:189" ht="18" x14ac:dyDescent="0.25">
      <c r="GG923" s="96" t="str">
        <f t="shared" si="2713"/>
        <v/>
      </c>
    </row>
    <row r="924" spans="189:189" ht="18" x14ac:dyDescent="0.25">
      <c r="GG924" s="96" t="str">
        <f t="shared" si="2713"/>
        <v/>
      </c>
    </row>
    <row r="925" spans="189:189" ht="18" x14ac:dyDescent="0.25">
      <c r="GG925" s="96" t="str">
        <f t="shared" si="2713"/>
        <v/>
      </c>
    </row>
    <row r="926" spans="189:189" ht="18" x14ac:dyDescent="0.25">
      <c r="GG926" s="96" t="str">
        <f t="shared" si="2713"/>
        <v/>
      </c>
    </row>
    <row r="927" spans="189:189" ht="18" x14ac:dyDescent="0.25">
      <c r="GG927" s="96" t="str">
        <f t="shared" si="2713"/>
        <v/>
      </c>
    </row>
    <row r="928" spans="189:189" ht="18" x14ac:dyDescent="0.25">
      <c r="GG928" s="96" t="str">
        <f t="shared" si="2713"/>
        <v/>
      </c>
    </row>
    <row r="929" spans="189:189" ht="18" x14ac:dyDescent="0.25">
      <c r="GG929" s="96" t="str">
        <f t="shared" si="2713"/>
        <v/>
      </c>
    </row>
    <row r="930" spans="189:189" ht="18" x14ac:dyDescent="0.25">
      <c r="GG930" s="96" t="str">
        <f t="shared" si="2713"/>
        <v/>
      </c>
    </row>
    <row r="931" spans="189:189" ht="18" x14ac:dyDescent="0.25">
      <c r="GG931" s="96" t="str">
        <f t="shared" si="2713"/>
        <v/>
      </c>
    </row>
    <row r="932" spans="189:189" ht="18" x14ac:dyDescent="0.25">
      <c r="GG932" s="96" t="str">
        <f t="shared" si="2713"/>
        <v/>
      </c>
    </row>
    <row r="933" spans="189:189" ht="18" x14ac:dyDescent="0.25">
      <c r="GG933" s="96" t="str">
        <f t="shared" si="2713"/>
        <v/>
      </c>
    </row>
    <row r="934" spans="189:189" ht="18" x14ac:dyDescent="0.25">
      <c r="GG934" s="96" t="str">
        <f t="shared" si="2713"/>
        <v/>
      </c>
    </row>
    <row r="935" spans="189:189" ht="18" x14ac:dyDescent="0.25">
      <c r="GG935" s="96" t="str">
        <f t="shared" si="2713"/>
        <v/>
      </c>
    </row>
    <row r="936" spans="189:189" ht="18" x14ac:dyDescent="0.25">
      <c r="GG936" s="96" t="str">
        <f t="shared" si="2713"/>
        <v/>
      </c>
    </row>
    <row r="937" spans="189:189" ht="18" x14ac:dyDescent="0.25">
      <c r="GG937" s="96" t="str">
        <f t="shared" si="2713"/>
        <v/>
      </c>
    </row>
    <row r="938" spans="189:189" ht="18" x14ac:dyDescent="0.25">
      <c r="GG938" s="96" t="str">
        <f t="shared" si="2713"/>
        <v/>
      </c>
    </row>
    <row r="939" spans="189:189" ht="18" x14ac:dyDescent="0.25">
      <c r="GG939" s="96" t="str">
        <f t="shared" si="2713"/>
        <v/>
      </c>
    </row>
    <row r="940" spans="189:189" ht="18" x14ac:dyDescent="0.25">
      <c r="GG940" s="96" t="str">
        <f t="shared" si="2713"/>
        <v/>
      </c>
    </row>
    <row r="941" spans="189:189" ht="18" x14ac:dyDescent="0.25">
      <c r="GG941" s="96" t="str">
        <f t="shared" si="2713"/>
        <v/>
      </c>
    </row>
    <row r="942" spans="189:189" ht="18" x14ac:dyDescent="0.25">
      <c r="GG942" s="96" t="str">
        <f t="shared" si="2713"/>
        <v/>
      </c>
    </row>
    <row r="943" spans="189:189" ht="18" x14ac:dyDescent="0.25">
      <c r="GG943" s="96" t="str">
        <f t="shared" si="2713"/>
        <v/>
      </c>
    </row>
    <row r="944" spans="189:189" ht="18" x14ac:dyDescent="0.25">
      <c r="GG944" s="96" t="str">
        <f t="shared" si="2713"/>
        <v/>
      </c>
    </row>
    <row r="945" spans="189:189" ht="18" x14ac:dyDescent="0.25">
      <c r="GG945" s="96" t="str">
        <f t="shared" si="2713"/>
        <v/>
      </c>
    </row>
    <row r="946" spans="189:189" ht="18" x14ac:dyDescent="0.25">
      <c r="GG946" s="96" t="str">
        <f t="shared" si="2713"/>
        <v/>
      </c>
    </row>
    <row r="947" spans="189:189" ht="18" x14ac:dyDescent="0.25">
      <c r="GG947" s="96" t="str">
        <f t="shared" si="2713"/>
        <v/>
      </c>
    </row>
    <row r="948" spans="189:189" ht="18" x14ac:dyDescent="0.25">
      <c r="GG948" s="96" t="str">
        <f t="shared" si="2713"/>
        <v/>
      </c>
    </row>
    <row r="949" spans="189:189" ht="18" x14ac:dyDescent="0.25">
      <c r="GG949" s="96" t="str">
        <f t="shared" si="2713"/>
        <v/>
      </c>
    </row>
    <row r="950" spans="189:189" ht="18" x14ac:dyDescent="0.25">
      <c r="GG950" s="96" t="str">
        <f t="shared" si="2713"/>
        <v/>
      </c>
    </row>
    <row r="951" spans="189:189" ht="18" x14ac:dyDescent="0.25">
      <c r="GG951" s="96" t="str">
        <f t="shared" si="2713"/>
        <v/>
      </c>
    </row>
    <row r="952" spans="189:189" ht="18" x14ac:dyDescent="0.25">
      <c r="GG952" s="96" t="str">
        <f t="shared" si="2713"/>
        <v/>
      </c>
    </row>
    <row r="953" spans="189:189" ht="18" x14ac:dyDescent="0.25">
      <c r="GG953" s="96" t="str">
        <f t="shared" si="2713"/>
        <v/>
      </c>
    </row>
    <row r="954" spans="189:189" ht="18" x14ac:dyDescent="0.25">
      <c r="GG954" s="96" t="str">
        <f t="shared" si="2713"/>
        <v/>
      </c>
    </row>
    <row r="955" spans="189:189" ht="18" x14ac:dyDescent="0.25">
      <c r="GG955" s="96" t="str">
        <f t="shared" si="2713"/>
        <v/>
      </c>
    </row>
    <row r="956" spans="189:189" ht="18" x14ac:dyDescent="0.25">
      <c r="GG956" s="96" t="str">
        <f t="shared" si="2713"/>
        <v/>
      </c>
    </row>
    <row r="957" spans="189:189" ht="18" x14ac:dyDescent="0.25">
      <c r="GG957" s="96" t="str">
        <f t="shared" si="2713"/>
        <v/>
      </c>
    </row>
    <row r="958" spans="189:189" ht="18" x14ac:dyDescent="0.25">
      <c r="GG958" s="96" t="str">
        <f t="shared" si="2713"/>
        <v/>
      </c>
    </row>
    <row r="959" spans="189:189" ht="18" x14ac:dyDescent="0.25">
      <c r="GG959" s="96" t="str">
        <f t="shared" si="2713"/>
        <v/>
      </c>
    </row>
    <row r="960" spans="189:189" ht="18" x14ac:dyDescent="0.25">
      <c r="GG960" s="96" t="str">
        <f t="shared" si="2713"/>
        <v/>
      </c>
    </row>
    <row r="961" spans="189:189" ht="18" x14ac:dyDescent="0.25">
      <c r="GG961" s="96" t="str">
        <f t="shared" si="2713"/>
        <v/>
      </c>
    </row>
    <row r="962" spans="189:189" ht="18" x14ac:dyDescent="0.25">
      <c r="GG962" s="96" t="str">
        <f t="shared" si="2713"/>
        <v/>
      </c>
    </row>
    <row r="963" spans="189:189" ht="18" x14ac:dyDescent="0.25">
      <c r="GG963" s="96" t="str">
        <f t="shared" si="2713"/>
        <v/>
      </c>
    </row>
    <row r="964" spans="189:189" ht="18" x14ac:dyDescent="0.25">
      <c r="GG964" s="96" t="str">
        <f t="shared" si="2713"/>
        <v/>
      </c>
    </row>
    <row r="965" spans="189:189" ht="18" x14ac:dyDescent="0.25">
      <c r="GG965" s="96" t="str">
        <f t="shared" si="2713"/>
        <v/>
      </c>
    </row>
    <row r="966" spans="189:189" ht="18" x14ac:dyDescent="0.25">
      <c r="GG966" s="96" t="str">
        <f t="shared" si="2713"/>
        <v/>
      </c>
    </row>
    <row r="967" spans="189:189" ht="18" x14ac:dyDescent="0.25">
      <c r="GG967" s="96" t="str">
        <f t="shared" si="2713"/>
        <v/>
      </c>
    </row>
    <row r="968" spans="189:189" ht="18" x14ac:dyDescent="0.25">
      <c r="GG968" s="96" t="str">
        <f t="shared" si="2713"/>
        <v/>
      </c>
    </row>
    <row r="969" spans="189:189" ht="18" x14ac:dyDescent="0.25">
      <c r="GG969" s="96" t="str">
        <f t="shared" si="2713"/>
        <v/>
      </c>
    </row>
    <row r="970" spans="189:189" ht="18" x14ac:dyDescent="0.25">
      <c r="GG970" s="96" t="str">
        <f t="shared" si="2713"/>
        <v/>
      </c>
    </row>
    <row r="971" spans="189:189" ht="18" x14ac:dyDescent="0.25">
      <c r="GG971" s="96" t="str">
        <f t="shared" si="2713"/>
        <v/>
      </c>
    </row>
    <row r="972" spans="189:189" ht="18" x14ac:dyDescent="0.25">
      <c r="GG972" s="96" t="str">
        <f t="shared" ref="GG972:GG1035" si="2714">IF(A971="","",MATCH(A971,مرجع,0))</f>
        <v/>
      </c>
    </row>
    <row r="973" spans="189:189" ht="18" x14ac:dyDescent="0.25">
      <c r="GG973" s="96" t="str">
        <f t="shared" si="2714"/>
        <v/>
      </c>
    </row>
    <row r="974" spans="189:189" ht="18" x14ac:dyDescent="0.25">
      <c r="GG974" s="96" t="str">
        <f t="shared" si="2714"/>
        <v/>
      </c>
    </row>
    <row r="975" spans="189:189" ht="18" x14ac:dyDescent="0.25">
      <c r="GG975" s="96" t="str">
        <f t="shared" si="2714"/>
        <v/>
      </c>
    </row>
    <row r="976" spans="189:189" ht="18" x14ac:dyDescent="0.25">
      <c r="GG976" s="96" t="str">
        <f t="shared" si="2714"/>
        <v/>
      </c>
    </row>
    <row r="977" spans="189:189" ht="18" x14ac:dyDescent="0.25">
      <c r="GG977" s="96" t="str">
        <f t="shared" si="2714"/>
        <v/>
      </c>
    </row>
    <row r="978" spans="189:189" ht="18" x14ac:dyDescent="0.25">
      <c r="GG978" s="96" t="str">
        <f t="shared" si="2714"/>
        <v/>
      </c>
    </row>
    <row r="979" spans="189:189" ht="18" x14ac:dyDescent="0.25">
      <c r="GG979" s="96" t="str">
        <f t="shared" si="2714"/>
        <v/>
      </c>
    </row>
    <row r="980" spans="189:189" ht="18" x14ac:dyDescent="0.25">
      <c r="GG980" s="96" t="str">
        <f t="shared" si="2714"/>
        <v/>
      </c>
    </row>
    <row r="981" spans="189:189" ht="18" x14ac:dyDescent="0.25">
      <c r="GG981" s="96" t="str">
        <f t="shared" si="2714"/>
        <v/>
      </c>
    </row>
    <row r="982" spans="189:189" ht="18" x14ac:dyDescent="0.25">
      <c r="GG982" s="96" t="str">
        <f t="shared" si="2714"/>
        <v/>
      </c>
    </row>
    <row r="983" spans="189:189" ht="18" x14ac:dyDescent="0.25">
      <c r="GG983" s="96" t="str">
        <f t="shared" si="2714"/>
        <v/>
      </c>
    </row>
    <row r="984" spans="189:189" ht="18" x14ac:dyDescent="0.25">
      <c r="GG984" s="96" t="str">
        <f t="shared" si="2714"/>
        <v/>
      </c>
    </row>
    <row r="985" spans="189:189" ht="18" x14ac:dyDescent="0.25">
      <c r="GG985" s="96" t="str">
        <f t="shared" si="2714"/>
        <v/>
      </c>
    </row>
    <row r="986" spans="189:189" ht="18" x14ac:dyDescent="0.25">
      <c r="GG986" s="96" t="str">
        <f t="shared" si="2714"/>
        <v/>
      </c>
    </row>
    <row r="987" spans="189:189" ht="18" x14ac:dyDescent="0.25">
      <c r="GG987" s="96" t="str">
        <f t="shared" si="2714"/>
        <v/>
      </c>
    </row>
    <row r="988" spans="189:189" ht="18" x14ac:dyDescent="0.25">
      <c r="GG988" s="96" t="str">
        <f t="shared" si="2714"/>
        <v/>
      </c>
    </row>
    <row r="989" spans="189:189" ht="18" x14ac:dyDescent="0.25">
      <c r="GG989" s="96" t="str">
        <f t="shared" si="2714"/>
        <v/>
      </c>
    </row>
    <row r="990" spans="189:189" ht="18" x14ac:dyDescent="0.25">
      <c r="GG990" s="96" t="str">
        <f t="shared" si="2714"/>
        <v/>
      </c>
    </row>
    <row r="991" spans="189:189" ht="18" x14ac:dyDescent="0.25">
      <c r="GG991" s="96" t="str">
        <f t="shared" si="2714"/>
        <v/>
      </c>
    </row>
    <row r="992" spans="189:189" ht="18" x14ac:dyDescent="0.25">
      <c r="GG992" s="96" t="str">
        <f t="shared" si="2714"/>
        <v/>
      </c>
    </row>
    <row r="993" spans="189:189" ht="18" x14ac:dyDescent="0.25">
      <c r="GG993" s="96" t="str">
        <f t="shared" si="2714"/>
        <v/>
      </c>
    </row>
    <row r="994" spans="189:189" ht="18" x14ac:dyDescent="0.25">
      <c r="GG994" s="96" t="str">
        <f t="shared" si="2714"/>
        <v/>
      </c>
    </row>
    <row r="995" spans="189:189" ht="18" x14ac:dyDescent="0.25">
      <c r="GG995" s="96" t="str">
        <f t="shared" si="2714"/>
        <v/>
      </c>
    </row>
    <row r="996" spans="189:189" ht="18" x14ac:dyDescent="0.25">
      <c r="GG996" s="96" t="str">
        <f t="shared" si="2714"/>
        <v/>
      </c>
    </row>
    <row r="997" spans="189:189" ht="18" x14ac:dyDescent="0.25">
      <c r="GG997" s="96" t="str">
        <f t="shared" si="2714"/>
        <v/>
      </c>
    </row>
    <row r="998" spans="189:189" ht="18" x14ac:dyDescent="0.25">
      <c r="GG998" s="96" t="str">
        <f t="shared" si="2714"/>
        <v/>
      </c>
    </row>
    <row r="999" spans="189:189" ht="18" x14ac:dyDescent="0.25">
      <c r="GG999" s="96" t="str">
        <f t="shared" si="2714"/>
        <v/>
      </c>
    </row>
    <row r="1000" spans="189:189" ht="18" x14ac:dyDescent="0.25">
      <c r="GG1000" s="96" t="str">
        <f t="shared" si="2714"/>
        <v/>
      </c>
    </row>
    <row r="1001" spans="189:189" ht="18" x14ac:dyDescent="0.25">
      <c r="GG1001" s="96" t="str">
        <f t="shared" si="2714"/>
        <v/>
      </c>
    </row>
    <row r="1002" spans="189:189" ht="18" x14ac:dyDescent="0.25">
      <c r="GG1002" s="96" t="str">
        <f t="shared" si="2714"/>
        <v/>
      </c>
    </row>
    <row r="1003" spans="189:189" ht="18" x14ac:dyDescent="0.25">
      <c r="GG1003" s="96" t="str">
        <f t="shared" si="2714"/>
        <v/>
      </c>
    </row>
    <row r="1004" spans="189:189" ht="18" x14ac:dyDescent="0.25">
      <c r="GG1004" s="96" t="str">
        <f t="shared" si="2714"/>
        <v/>
      </c>
    </row>
    <row r="1005" spans="189:189" ht="18" x14ac:dyDescent="0.25">
      <c r="GG1005" s="96" t="str">
        <f t="shared" si="2714"/>
        <v/>
      </c>
    </row>
    <row r="1006" spans="189:189" ht="18" x14ac:dyDescent="0.25">
      <c r="GG1006" s="96" t="str">
        <f t="shared" si="2714"/>
        <v/>
      </c>
    </row>
    <row r="1007" spans="189:189" ht="18" x14ac:dyDescent="0.25">
      <c r="GG1007" s="96" t="str">
        <f t="shared" si="2714"/>
        <v/>
      </c>
    </row>
    <row r="1008" spans="189:189" ht="18" x14ac:dyDescent="0.25">
      <c r="GG1008" s="96" t="str">
        <f t="shared" si="2714"/>
        <v/>
      </c>
    </row>
    <row r="1009" spans="189:189" ht="18" x14ac:dyDescent="0.25">
      <c r="GG1009" s="96" t="str">
        <f t="shared" si="2714"/>
        <v/>
      </c>
    </row>
    <row r="1010" spans="189:189" ht="18" x14ac:dyDescent="0.25">
      <c r="GG1010" s="96" t="str">
        <f t="shared" si="2714"/>
        <v/>
      </c>
    </row>
    <row r="1011" spans="189:189" ht="18" x14ac:dyDescent="0.25">
      <c r="GG1011" s="96" t="str">
        <f t="shared" si="2714"/>
        <v/>
      </c>
    </row>
    <row r="1012" spans="189:189" ht="18" x14ac:dyDescent="0.25">
      <c r="GG1012" s="96" t="str">
        <f t="shared" si="2714"/>
        <v/>
      </c>
    </row>
    <row r="1013" spans="189:189" ht="18" x14ac:dyDescent="0.25">
      <c r="GG1013" s="96" t="str">
        <f t="shared" si="2714"/>
        <v/>
      </c>
    </row>
    <row r="1014" spans="189:189" ht="18" x14ac:dyDescent="0.25">
      <c r="GG1014" s="96" t="str">
        <f t="shared" si="2714"/>
        <v/>
      </c>
    </row>
    <row r="1015" spans="189:189" ht="18" x14ac:dyDescent="0.25">
      <c r="GG1015" s="96" t="str">
        <f t="shared" si="2714"/>
        <v/>
      </c>
    </row>
    <row r="1016" spans="189:189" ht="18" x14ac:dyDescent="0.25">
      <c r="GG1016" s="96" t="str">
        <f t="shared" si="2714"/>
        <v/>
      </c>
    </row>
    <row r="1017" spans="189:189" ht="18" x14ac:dyDescent="0.25">
      <c r="GG1017" s="96" t="str">
        <f t="shared" si="2714"/>
        <v/>
      </c>
    </row>
    <row r="1018" spans="189:189" ht="18" x14ac:dyDescent="0.25">
      <c r="GG1018" s="96" t="str">
        <f t="shared" si="2714"/>
        <v/>
      </c>
    </row>
    <row r="1019" spans="189:189" ht="18" x14ac:dyDescent="0.25">
      <c r="GG1019" s="96" t="str">
        <f t="shared" si="2714"/>
        <v/>
      </c>
    </row>
    <row r="1020" spans="189:189" ht="18" x14ac:dyDescent="0.25">
      <c r="GG1020" s="96" t="str">
        <f t="shared" si="2714"/>
        <v/>
      </c>
    </row>
    <row r="1021" spans="189:189" ht="18" x14ac:dyDescent="0.25">
      <c r="GG1021" s="96" t="str">
        <f t="shared" si="2714"/>
        <v/>
      </c>
    </row>
    <row r="1022" spans="189:189" ht="18" x14ac:dyDescent="0.25">
      <c r="GG1022" s="96" t="str">
        <f t="shared" si="2714"/>
        <v/>
      </c>
    </row>
    <row r="1023" spans="189:189" ht="18" x14ac:dyDescent="0.25">
      <c r="GG1023" s="96" t="str">
        <f t="shared" si="2714"/>
        <v/>
      </c>
    </row>
    <row r="1024" spans="189:189" ht="18" x14ac:dyDescent="0.25">
      <c r="GG1024" s="96" t="str">
        <f t="shared" si="2714"/>
        <v/>
      </c>
    </row>
    <row r="1025" spans="189:189" ht="18" x14ac:dyDescent="0.25">
      <c r="GG1025" s="96" t="str">
        <f t="shared" si="2714"/>
        <v/>
      </c>
    </row>
    <row r="1026" spans="189:189" ht="18" x14ac:dyDescent="0.25">
      <c r="GG1026" s="96" t="str">
        <f t="shared" si="2714"/>
        <v/>
      </c>
    </row>
    <row r="1027" spans="189:189" ht="18" x14ac:dyDescent="0.25">
      <c r="GG1027" s="96" t="str">
        <f t="shared" si="2714"/>
        <v/>
      </c>
    </row>
    <row r="1028" spans="189:189" ht="18" x14ac:dyDescent="0.25">
      <c r="GG1028" s="96" t="str">
        <f t="shared" si="2714"/>
        <v/>
      </c>
    </row>
    <row r="1029" spans="189:189" ht="18" x14ac:dyDescent="0.25">
      <c r="GG1029" s="96" t="str">
        <f t="shared" si="2714"/>
        <v/>
      </c>
    </row>
    <row r="1030" spans="189:189" ht="18" x14ac:dyDescent="0.25">
      <c r="GG1030" s="96" t="str">
        <f t="shared" si="2714"/>
        <v/>
      </c>
    </row>
    <row r="1031" spans="189:189" ht="18" x14ac:dyDescent="0.25">
      <c r="GG1031" s="96" t="str">
        <f t="shared" si="2714"/>
        <v/>
      </c>
    </row>
    <row r="1032" spans="189:189" ht="18" x14ac:dyDescent="0.25">
      <c r="GG1032" s="96" t="str">
        <f t="shared" si="2714"/>
        <v/>
      </c>
    </row>
    <row r="1033" spans="189:189" ht="18" x14ac:dyDescent="0.25">
      <c r="GG1033" s="96" t="str">
        <f t="shared" si="2714"/>
        <v/>
      </c>
    </row>
    <row r="1034" spans="189:189" ht="18" x14ac:dyDescent="0.25">
      <c r="GG1034" s="96" t="str">
        <f t="shared" si="2714"/>
        <v/>
      </c>
    </row>
    <row r="1035" spans="189:189" ht="18" x14ac:dyDescent="0.25">
      <c r="GG1035" s="96" t="str">
        <f t="shared" si="2714"/>
        <v/>
      </c>
    </row>
    <row r="1036" spans="189:189" ht="18" x14ac:dyDescent="0.25">
      <c r="GG1036" s="96" t="str">
        <f t="shared" ref="GG1036:GG1099" si="2715">IF(A1035="","",MATCH(A1035,مرجع,0))</f>
        <v/>
      </c>
    </row>
    <row r="1037" spans="189:189" ht="18" x14ac:dyDescent="0.25">
      <c r="GG1037" s="96" t="str">
        <f t="shared" si="2715"/>
        <v/>
      </c>
    </row>
    <row r="1038" spans="189:189" ht="18" x14ac:dyDescent="0.25">
      <c r="GG1038" s="96" t="str">
        <f t="shared" si="2715"/>
        <v/>
      </c>
    </row>
    <row r="1039" spans="189:189" ht="18" x14ac:dyDescent="0.25">
      <c r="GG1039" s="96" t="str">
        <f t="shared" si="2715"/>
        <v/>
      </c>
    </row>
    <row r="1040" spans="189:189" ht="18" x14ac:dyDescent="0.25">
      <c r="GG1040" s="96" t="str">
        <f t="shared" si="2715"/>
        <v/>
      </c>
    </row>
    <row r="1041" spans="189:189" ht="18" x14ac:dyDescent="0.25">
      <c r="GG1041" s="96" t="str">
        <f t="shared" si="2715"/>
        <v/>
      </c>
    </row>
    <row r="1042" spans="189:189" ht="18" x14ac:dyDescent="0.25">
      <c r="GG1042" s="96" t="str">
        <f t="shared" si="2715"/>
        <v/>
      </c>
    </row>
    <row r="1043" spans="189:189" ht="18" x14ac:dyDescent="0.25">
      <c r="GG1043" s="96" t="str">
        <f t="shared" si="2715"/>
        <v/>
      </c>
    </row>
    <row r="1044" spans="189:189" ht="18" x14ac:dyDescent="0.25">
      <c r="GG1044" s="96" t="str">
        <f t="shared" si="2715"/>
        <v/>
      </c>
    </row>
    <row r="1045" spans="189:189" ht="18" x14ac:dyDescent="0.25">
      <c r="GG1045" s="96" t="str">
        <f t="shared" si="2715"/>
        <v/>
      </c>
    </row>
    <row r="1046" spans="189:189" ht="18" x14ac:dyDescent="0.25">
      <c r="GG1046" s="96" t="str">
        <f t="shared" si="2715"/>
        <v/>
      </c>
    </row>
    <row r="1047" spans="189:189" ht="18" x14ac:dyDescent="0.25">
      <c r="GG1047" s="96" t="str">
        <f t="shared" si="2715"/>
        <v/>
      </c>
    </row>
    <row r="1048" spans="189:189" ht="18" x14ac:dyDescent="0.25">
      <c r="GG1048" s="96" t="str">
        <f t="shared" si="2715"/>
        <v/>
      </c>
    </row>
    <row r="1049" spans="189:189" ht="18" x14ac:dyDescent="0.25">
      <c r="GG1049" s="96" t="str">
        <f t="shared" si="2715"/>
        <v/>
      </c>
    </row>
    <row r="1050" spans="189:189" ht="18" x14ac:dyDescent="0.25">
      <c r="GG1050" s="96" t="str">
        <f t="shared" si="2715"/>
        <v/>
      </c>
    </row>
    <row r="1051" spans="189:189" ht="18" x14ac:dyDescent="0.25">
      <c r="GG1051" s="96" t="str">
        <f t="shared" si="2715"/>
        <v/>
      </c>
    </row>
    <row r="1052" spans="189:189" ht="18" x14ac:dyDescent="0.25">
      <c r="GG1052" s="96" t="str">
        <f t="shared" si="2715"/>
        <v/>
      </c>
    </row>
    <row r="1053" spans="189:189" ht="18" x14ac:dyDescent="0.25">
      <c r="GG1053" s="96" t="str">
        <f t="shared" si="2715"/>
        <v/>
      </c>
    </row>
    <row r="1054" spans="189:189" ht="18" x14ac:dyDescent="0.25">
      <c r="GG1054" s="96" t="str">
        <f t="shared" si="2715"/>
        <v/>
      </c>
    </row>
    <row r="1055" spans="189:189" ht="18" x14ac:dyDescent="0.25">
      <c r="GG1055" s="96" t="str">
        <f t="shared" si="2715"/>
        <v/>
      </c>
    </row>
    <row r="1056" spans="189:189" ht="18" x14ac:dyDescent="0.25">
      <c r="GG1056" s="96" t="str">
        <f t="shared" si="2715"/>
        <v/>
      </c>
    </row>
    <row r="1057" spans="189:189" ht="18" x14ac:dyDescent="0.25">
      <c r="GG1057" s="96" t="str">
        <f t="shared" si="2715"/>
        <v/>
      </c>
    </row>
    <row r="1058" spans="189:189" ht="18" x14ac:dyDescent="0.25">
      <c r="GG1058" s="96" t="str">
        <f t="shared" si="2715"/>
        <v/>
      </c>
    </row>
    <row r="1059" spans="189:189" ht="18" x14ac:dyDescent="0.25">
      <c r="GG1059" s="96" t="str">
        <f t="shared" si="2715"/>
        <v/>
      </c>
    </row>
    <row r="1060" spans="189:189" ht="18" x14ac:dyDescent="0.25">
      <c r="GG1060" s="96" t="str">
        <f t="shared" si="2715"/>
        <v/>
      </c>
    </row>
    <row r="1061" spans="189:189" ht="18" x14ac:dyDescent="0.25">
      <c r="GG1061" s="96" t="str">
        <f t="shared" si="2715"/>
        <v/>
      </c>
    </row>
    <row r="1062" spans="189:189" ht="18" x14ac:dyDescent="0.25">
      <c r="GG1062" s="96" t="str">
        <f t="shared" si="2715"/>
        <v/>
      </c>
    </row>
    <row r="1063" spans="189:189" ht="18" x14ac:dyDescent="0.25">
      <c r="GG1063" s="96" t="str">
        <f t="shared" si="2715"/>
        <v/>
      </c>
    </row>
    <row r="1064" spans="189:189" ht="18" x14ac:dyDescent="0.25">
      <c r="GG1064" s="96" t="str">
        <f t="shared" si="2715"/>
        <v/>
      </c>
    </row>
    <row r="1065" spans="189:189" ht="18" x14ac:dyDescent="0.25">
      <c r="GG1065" s="96" t="str">
        <f t="shared" si="2715"/>
        <v/>
      </c>
    </row>
    <row r="1066" spans="189:189" ht="18" x14ac:dyDescent="0.25">
      <c r="GG1066" s="96" t="str">
        <f t="shared" si="2715"/>
        <v/>
      </c>
    </row>
    <row r="1067" spans="189:189" ht="18" x14ac:dyDescent="0.25">
      <c r="GG1067" s="96" t="str">
        <f t="shared" si="2715"/>
        <v/>
      </c>
    </row>
    <row r="1068" spans="189:189" ht="18" x14ac:dyDescent="0.25">
      <c r="GG1068" s="96" t="str">
        <f t="shared" si="2715"/>
        <v/>
      </c>
    </row>
    <row r="1069" spans="189:189" ht="18" x14ac:dyDescent="0.25">
      <c r="GG1069" s="96" t="str">
        <f t="shared" si="2715"/>
        <v/>
      </c>
    </row>
    <row r="1070" spans="189:189" ht="18" x14ac:dyDescent="0.25">
      <c r="GG1070" s="96" t="str">
        <f t="shared" si="2715"/>
        <v/>
      </c>
    </row>
    <row r="1071" spans="189:189" ht="18" x14ac:dyDescent="0.25">
      <c r="GG1071" s="96" t="str">
        <f t="shared" si="2715"/>
        <v/>
      </c>
    </row>
    <row r="1072" spans="189:189" ht="18" x14ac:dyDescent="0.25">
      <c r="GG1072" s="96" t="str">
        <f t="shared" si="2715"/>
        <v/>
      </c>
    </row>
    <row r="1073" spans="189:189" ht="18" x14ac:dyDescent="0.25">
      <c r="GG1073" s="96" t="str">
        <f t="shared" si="2715"/>
        <v/>
      </c>
    </row>
    <row r="1074" spans="189:189" ht="18" x14ac:dyDescent="0.25">
      <c r="GG1074" s="96" t="str">
        <f t="shared" si="2715"/>
        <v/>
      </c>
    </row>
    <row r="1075" spans="189:189" ht="18" x14ac:dyDescent="0.25">
      <c r="GG1075" s="96" t="str">
        <f t="shared" si="2715"/>
        <v/>
      </c>
    </row>
    <row r="1076" spans="189:189" ht="18" x14ac:dyDescent="0.25">
      <c r="GG1076" s="96" t="str">
        <f t="shared" si="2715"/>
        <v/>
      </c>
    </row>
    <row r="1077" spans="189:189" ht="18" x14ac:dyDescent="0.25">
      <c r="GG1077" s="96" t="str">
        <f t="shared" si="2715"/>
        <v/>
      </c>
    </row>
    <row r="1078" spans="189:189" ht="18" x14ac:dyDescent="0.25">
      <c r="GG1078" s="96" t="str">
        <f t="shared" si="2715"/>
        <v/>
      </c>
    </row>
    <row r="1079" spans="189:189" ht="18" x14ac:dyDescent="0.25">
      <c r="GG1079" s="96" t="str">
        <f t="shared" si="2715"/>
        <v/>
      </c>
    </row>
    <row r="1080" spans="189:189" ht="18" x14ac:dyDescent="0.25">
      <c r="GG1080" s="96" t="str">
        <f t="shared" si="2715"/>
        <v/>
      </c>
    </row>
    <row r="1081" spans="189:189" ht="18" x14ac:dyDescent="0.25">
      <c r="GG1081" s="96" t="str">
        <f t="shared" si="2715"/>
        <v/>
      </c>
    </row>
    <row r="1082" spans="189:189" ht="18" x14ac:dyDescent="0.25">
      <c r="GG1082" s="96" t="str">
        <f t="shared" si="2715"/>
        <v/>
      </c>
    </row>
    <row r="1083" spans="189:189" ht="18" x14ac:dyDescent="0.25">
      <c r="GG1083" s="96" t="str">
        <f t="shared" si="2715"/>
        <v/>
      </c>
    </row>
    <row r="1084" spans="189:189" ht="18" x14ac:dyDescent="0.25">
      <c r="GG1084" s="96" t="str">
        <f t="shared" si="2715"/>
        <v/>
      </c>
    </row>
    <row r="1085" spans="189:189" ht="18" x14ac:dyDescent="0.25">
      <c r="GG1085" s="96" t="str">
        <f t="shared" si="2715"/>
        <v/>
      </c>
    </row>
    <row r="1086" spans="189:189" ht="18" x14ac:dyDescent="0.25">
      <c r="GG1086" s="96" t="str">
        <f t="shared" si="2715"/>
        <v/>
      </c>
    </row>
    <row r="1087" spans="189:189" ht="18" x14ac:dyDescent="0.25">
      <c r="GG1087" s="96" t="str">
        <f t="shared" si="2715"/>
        <v/>
      </c>
    </row>
    <row r="1088" spans="189:189" ht="18" x14ac:dyDescent="0.25">
      <c r="GG1088" s="96" t="str">
        <f t="shared" si="2715"/>
        <v/>
      </c>
    </row>
    <row r="1089" spans="189:189" ht="18" x14ac:dyDescent="0.25">
      <c r="GG1089" s="96" t="str">
        <f t="shared" si="2715"/>
        <v/>
      </c>
    </row>
    <row r="1090" spans="189:189" ht="18" x14ac:dyDescent="0.25">
      <c r="GG1090" s="96" t="str">
        <f t="shared" si="2715"/>
        <v/>
      </c>
    </row>
    <row r="1091" spans="189:189" ht="18" x14ac:dyDescent="0.25">
      <c r="GG1091" s="96" t="str">
        <f t="shared" si="2715"/>
        <v/>
      </c>
    </row>
    <row r="1092" spans="189:189" ht="18" x14ac:dyDescent="0.25">
      <c r="GG1092" s="96" t="str">
        <f t="shared" si="2715"/>
        <v/>
      </c>
    </row>
    <row r="1093" spans="189:189" ht="18" x14ac:dyDescent="0.25">
      <c r="GG1093" s="96" t="str">
        <f t="shared" si="2715"/>
        <v/>
      </c>
    </row>
    <row r="1094" spans="189:189" ht="18" x14ac:dyDescent="0.25">
      <c r="GG1094" s="96" t="str">
        <f t="shared" si="2715"/>
        <v/>
      </c>
    </row>
    <row r="1095" spans="189:189" ht="18" x14ac:dyDescent="0.25">
      <c r="GG1095" s="96" t="str">
        <f t="shared" si="2715"/>
        <v/>
      </c>
    </row>
    <row r="1096" spans="189:189" ht="18" x14ac:dyDescent="0.25">
      <c r="GG1096" s="96" t="str">
        <f t="shared" si="2715"/>
        <v/>
      </c>
    </row>
    <row r="1097" spans="189:189" ht="18" x14ac:dyDescent="0.25">
      <c r="GG1097" s="96" t="str">
        <f t="shared" si="2715"/>
        <v/>
      </c>
    </row>
    <row r="1098" spans="189:189" ht="18" x14ac:dyDescent="0.25">
      <c r="GG1098" s="96" t="str">
        <f t="shared" si="2715"/>
        <v/>
      </c>
    </row>
    <row r="1099" spans="189:189" ht="18" x14ac:dyDescent="0.25">
      <c r="GG1099" s="96" t="str">
        <f t="shared" si="2715"/>
        <v/>
      </c>
    </row>
    <row r="1100" spans="189:189" ht="18" x14ac:dyDescent="0.25">
      <c r="GG1100" s="96" t="str">
        <f t="shared" ref="GG1100:GG1163" si="2716">IF(A1099="","",MATCH(A1099,مرجع,0))</f>
        <v/>
      </c>
    </row>
    <row r="1101" spans="189:189" ht="18" x14ac:dyDescent="0.25">
      <c r="GG1101" s="96" t="str">
        <f t="shared" si="2716"/>
        <v/>
      </c>
    </row>
    <row r="1102" spans="189:189" ht="18" x14ac:dyDescent="0.25">
      <c r="GG1102" s="96" t="str">
        <f t="shared" si="2716"/>
        <v/>
      </c>
    </row>
    <row r="1103" spans="189:189" ht="18" x14ac:dyDescent="0.25">
      <c r="GG1103" s="96" t="str">
        <f t="shared" si="2716"/>
        <v/>
      </c>
    </row>
    <row r="1104" spans="189:189" ht="18" x14ac:dyDescent="0.25">
      <c r="GG1104" s="96" t="str">
        <f t="shared" si="2716"/>
        <v/>
      </c>
    </row>
    <row r="1105" spans="189:189" ht="18" x14ac:dyDescent="0.25">
      <c r="GG1105" s="96" t="str">
        <f t="shared" si="2716"/>
        <v/>
      </c>
    </row>
    <row r="1106" spans="189:189" ht="18" x14ac:dyDescent="0.25">
      <c r="GG1106" s="96" t="str">
        <f t="shared" si="2716"/>
        <v/>
      </c>
    </row>
    <row r="1107" spans="189:189" ht="18" x14ac:dyDescent="0.25">
      <c r="GG1107" s="96" t="str">
        <f t="shared" si="2716"/>
        <v/>
      </c>
    </row>
    <row r="1108" spans="189:189" ht="18" x14ac:dyDescent="0.25">
      <c r="GG1108" s="96" t="str">
        <f t="shared" si="2716"/>
        <v/>
      </c>
    </row>
    <row r="1109" spans="189:189" ht="18" x14ac:dyDescent="0.25">
      <c r="GG1109" s="96" t="str">
        <f t="shared" si="2716"/>
        <v/>
      </c>
    </row>
    <row r="1110" spans="189:189" ht="18" x14ac:dyDescent="0.25">
      <c r="GG1110" s="96" t="str">
        <f t="shared" si="2716"/>
        <v/>
      </c>
    </row>
    <row r="1111" spans="189:189" ht="18" x14ac:dyDescent="0.25">
      <c r="GG1111" s="96" t="str">
        <f t="shared" si="2716"/>
        <v/>
      </c>
    </row>
    <row r="1112" spans="189:189" ht="18" x14ac:dyDescent="0.25">
      <c r="GG1112" s="96" t="str">
        <f t="shared" si="2716"/>
        <v/>
      </c>
    </row>
    <row r="1113" spans="189:189" ht="18" x14ac:dyDescent="0.25">
      <c r="GG1113" s="96" t="str">
        <f t="shared" si="2716"/>
        <v/>
      </c>
    </row>
    <row r="1114" spans="189:189" ht="18" x14ac:dyDescent="0.25">
      <c r="GG1114" s="96" t="str">
        <f t="shared" si="2716"/>
        <v/>
      </c>
    </row>
    <row r="1115" spans="189:189" ht="18" x14ac:dyDescent="0.25">
      <c r="GG1115" s="96" t="str">
        <f t="shared" si="2716"/>
        <v/>
      </c>
    </row>
    <row r="1116" spans="189:189" ht="18" x14ac:dyDescent="0.25">
      <c r="GG1116" s="96" t="str">
        <f t="shared" si="2716"/>
        <v/>
      </c>
    </row>
    <row r="1117" spans="189:189" ht="18" x14ac:dyDescent="0.25">
      <c r="GG1117" s="96" t="str">
        <f t="shared" si="2716"/>
        <v/>
      </c>
    </row>
    <row r="1118" spans="189:189" ht="18" x14ac:dyDescent="0.25">
      <c r="GG1118" s="96" t="str">
        <f t="shared" si="2716"/>
        <v/>
      </c>
    </row>
    <row r="1119" spans="189:189" ht="18" x14ac:dyDescent="0.25">
      <c r="GG1119" s="96" t="str">
        <f t="shared" si="2716"/>
        <v/>
      </c>
    </row>
    <row r="1120" spans="189:189" ht="18" x14ac:dyDescent="0.25">
      <c r="GG1120" s="96" t="str">
        <f t="shared" si="2716"/>
        <v/>
      </c>
    </row>
    <row r="1121" spans="189:189" ht="18" x14ac:dyDescent="0.25">
      <c r="GG1121" s="96" t="str">
        <f t="shared" si="2716"/>
        <v/>
      </c>
    </row>
    <row r="1122" spans="189:189" ht="18" x14ac:dyDescent="0.25">
      <c r="GG1122" s="96" t="str">
        <f t="shared" si="2716"/>
        <v/>
      </c>
    </row>
    <row r="1123" spans="189:189" ht="18" x14ac:dyDescent="0.25">
      <c r="GG1123" s="96" t="str">
        <f t="shared" si="2716"/>
        <v/>
      </c>
    </row>
    <row r="1124" spans="189:189" ht="18" x14ac:dyDescent="0.25">
      <c r="GG1124" s="96" t="str">
        <f t="shared" si="2716"/>
        <v/>
      </c>
    </row>
    <row r="1125" spans="189:189" ht="18" x14ac:dyDescent="0.25">
      <c r="GG1125" s="96" t="str">
        <f t="shared" si="2716"/>
        <v/>
      </c>
    </row>
    <row r="1126" spans="189:189" ht="18" x14ac:dyDescent="0.25">
      <c r="GG1126" s="96" t="str">
        <f t="shared" si="2716"/>
        <v/>
      </c>
    </row>
    <row r="1127" spans="189:189" ht="18" x14ac:dyDescent="0.25">
      <c r="GG1127" s="96" t="str">
        <f t="shared" si="2716"/>
        <v/>
      </c>
    </row>
    <row r="1128" spans="189:189" ht="18" x14ac:dyDescent="0.25">
      <c r="GG1128" s="96" t="str">
        <f t="shared" si="2716"/>
        <v/>
      </c>
    </row>
    <row r="1129" spans="189:189" ht="18" x14ac:dyDescent="0.25">
      <c r="GG1129" s="96" t="str">
        <f t="shared" si="2716"/>
        <v/>
      </c>
    </row>
    <row r="1130" spans="189:189" ht="18" x14ac:dyDescent="0.25">
      <c r="GG1130" s="96" t="str">
        <f t="shared" si="2716"/>
        <v/>
      </c>
    </row>
    <row r="1131" spans="189:189" ht="18" x14ac:dyDescent="0.25">
      <c r="GG1131" s="96" t="str">
        <f t="shared" si="2716"/>
        <v/>
      </c>
    </row>
    <row r="1132" spans="189:189" ht="18" x14ac:dyDescent="0.25">
      <c r="GG1132" s="96" t="str">
        <f t="shared" si="2716"/>
        <v/>
      </c>
    </row>
    <row r="1133" spans="189:189" ht="18" x14ac:dyDescent="0.25">
      <c r="GG1133" s="96" t="str">
        <f t="shared" si="2716"/>
        <v/>
      </c>
    </row>
    <row r="1134" spans="189:189" ht="18" x14ac:dyDescent="0.25">
      <c r="GG1134" s="96" t="str">
        <f t="shared" si="2716"/>
        <v/>
      </c>
    </row>
    <row r="1135" spans="189:189" ht="18" x14ac:dyDescent="0.25">
      <c r="GG1135" s="96" t="str">
        <f t="shared" si="2716"/>
        <v/>
      </c>
    </row>
    <row r="1136" spans="189:189" ht="18" x14ac:dyDescent="0.25">
      <c r="GG1136" s="96" t="str">
        <f t="shared" si="2716"/>
        <v/>
      </c>
    </row>
    <row r="1137" spans="189:189" ht="18" x14ac:dyDescent="0.25">
      <c r="GG1137" s="96" t="str">
        <f t="shared" si="2716"/>
        <v/>
      </c>
    </row>
    <row r="1138" spans="189:189" ht="18" x14ac:dyDescent="0.25">
      <c r="GG1138" s="96" t="str">
        <f t="shared" si="2716"/>
        <v/>
      </c>
    </row>
    <row r="1139" spans="189:189" ht="18" x14ac:dyDescent="0.25">
      <c r="GG1139" s="96" t="str">
        <f t="shared" si="2716"/>
        <v/>
      </c>
    </row>
    <row r="1140" spans="189:189" ht="18" x14ac:dyDescent="0.25">
      <c r="GG1140" s="96" t="str">
        <f t="shared" si="2716"/>
        <v/>
      </c>
    </row>
    <row r="1141" spans="189:189" ht="18" x14ac:dyDescent="0.25">
      <c r="GG1141" s="96" t="str">
        <f t="shared" si="2716"/>
        <v/>
      </c>
    </row>
    <row r="1142" spans="189:189" ht="18" x14ac:dyDescent="0.25">
      <c r="GG1142" s="96" t="str">
        <f t="shared" si="2716"/>
        <v/>
      </c>
    </row>
    <row r="1143" spans="189:189" ht="18" x14ac:dyDescent="0.25">
      <c r="GG1143" s="96" t="str">
        <f t="shared" si="2716"/>
        <v/>
      </c>
    </row>
    <row r="1144" spans="189:189" ht="18" x14ac:dyDescent="0.25">
      <c r="GG1144" s="96" t="str">
        <f t="shared" si="2716"/>
        <v/>
      </c>
    </row>
    <row r="1145" spans="189:189" ht="18" x14ac:dyDescent="0.25">
      <c r="GG1145" s="96" t="str">
        <f t="shared" si="2716"/>
        <v/>
      </c>
    </row>
    <row r="1146" spans="189:189" ht="18" x14ac:dyDescent="0.25">
      <c r="GG1146" s="96" t="str">
        <f t="shared" si="2716"/>
        <v/>
      </c>
    </row>
    <row r="1147" spans="189:189" ht="18" x14ac:dyDescent="0.25">
      <c r="GG1147" s="96" t="str">
        <f t="shared" si="2716"/>
        <v/>
      </c>
    </row>
    <row r="1148" spans="189:189" ht="18" x14ac:dyDescent="0.25">
      <c r="GG1148" s="96" t="str">
        <f t="shared" si="2716"/>
        <v/>
      </c>
    </row>
    <row r="1149" spans="189:189" ht="18" x14ac:dyDescent="0.25">
      <c r="GG1149" s="96" t="str">
        <f t="shared" si="2716"/>
        <v/>
      </c>
    </row>
    <row r="1150" spans="189:189" ht="18" x14ac:dyDescent="0.25">
      <c r="GG1150" s="96" t="str">
        <f t="shared" si="2716"/>
        <v/>
      </c>
    </row>
    <row r="1151" spans="189:189" ht="18" x14ac:dyDescent="0.25">
      <c r="GG1151" s="96" t="str">
        <f t="shared" si="2716"/>
        <v/>
      </c>
    </row>
    <row r="1152" spans="189:189" ht="18" x14ac:dyDescent="0.25">
      <c r="GG1152" s="96" t="str">
        <f t="shared" si="2716"/>
        <v/>
      </c>
    </row>
    <row r="1153" spans="189:189" ht="18" x14ac:dyDescent="0.25">
      <c r="GG1153" s="96" t="str">
        <f t="shared" si="2716"/>
        <v/>
      </c>
    </row>
    <row r="1154" spans="189:189" ht="18" x14ac:dyDescent="0.25">
      <c r="GG1154" s="96" t="str">
        <f t="shared" si="2716"/>
        <v/>
      </c>
    </row>
    <row r="1155" spans="189:189" ht="18" x14ac:dyDescent="0.25">
      <c r="GG1155" s="96" t="str">
        <f t="shared" si="2716"/>
        <v/>
      </c>
    </row>
    <row r="1156" spans="189:189" ht="18" x14ac:dyDescent="0.25">
      <c r="GG1156" s="96" t="str">
        <f t="shared" si="2716"/>
        <v/>
      </c>
    </row>
    <row r="1157" spans="189:189" ht="18" x14ac:dyDescent="0.25">
      <c r="GG1157" s="96" t="str">
        <f t="shared" si="2716"/>
        <v/>
      </c>
    </row>
    <row r="1158" spans="189:189" ht="18" x14ac:dyDescent="0.25">
      <c r="GG1158" s="96" t="str">
        <f t="shared" si="2716"/>
        <v/>
      </c>
    </row>
    <row r="1159" spans="189:189" ht="18" x14ac:dyDescent="0.25">
      <c r="GG1159" s="96" t="str">
        <f t="shared" si="2716"/>
        <v/>
      </c>
    </row>
    <row r="1160" spans="189:189" ht="18" x14ac:dyDescent="0.25">
      <c r="GG1160" s="96" t="str">
        <f t="shared" si="2716"/>
        <v/>
      </c>
    </row>
    <row r="1161" spans="189:189" ht="18" x14ac:dyDescent="0.25">
      <c r="GG1161" s="96" t="str">
        <f t="shared" si="2716"/>
        <v/>
      </c>
    </row>
    <row r="1162" spans="189:189" ht="18" x14ac:dyDescent="0.25">
      <c r="GG1162" s="96" t="str">
        <f t="shared" si="2716"/>
        <v/>
      </c>
    </row>
    <row r="1163" spans="189:189" ht="18" x14ac:dyDescent="0.25">
      <c r="GG1163" s="96" t="str">
        <f t="shared" si="2716"/>
        <v/>
      </c>
    </row>
    <row r="1164" spans="189:189" ht="18" x14ac:dyDescent="0.25">
      <c r="GG1164" s="96" t="str">
        <f t="shared" ref="GG1164:GG1227" si="2717">IF(A1163="","",MATCH(A1163,مرجع,0))</f>
        <v/>
      </c>
    </row>
    <row r="1165" spans="189:189" ht="18" x14ac:dyDescent="0.25">
      <c r="GG1165" s="96" t="str">
        <f t="shared" si="2717"/>
        <v/>
      </c>
    </row>
    <row r="1166" spans="189:189" ht="18" x14ac:dyDescent="0.25">
      <c r="GG1166" s="96" t="str">
        <f t="shared" si="2717"/>
        <v/>
      </c>
    </row>
    <row r="1167" spans="189:189" ht="18" x14ac:dyDescent="0.25">
      <c r="GG1167" s="96" t="str">
        <f t="shared" si="2717"/>
        <v/>
      </c>
    </row>
    <row r="1168" spans="189:189" ht="18" x14ac:dyDescent="0.25">
      <c r="GG1168" s="96" t="str">
        <f t="shared" si="2717"/>
        <v/>
      </c>
    </row>
    <row r="1169" spans="189:189" ht="18" x14ac:dyDescent="0.25">
      <c r="GG1169" s="96" t="str">
        <f t="shared" si="2717"/>
        <v/>
      </c>
    </row>
    <row r="1170" spans="189:189" ht="18" x14ac:dyDescent="0.25">
      <c r="GG1170" s="96" t="str">
        <f t="shared" si="2717"/>
        <v/>
      </c>
    </row>
    <row r="1171" spans="189:189" ht="18" x14ac:dyDescent="0.25">
      <c r="GG1171" s="96" t="str">
        <f t="shared" si="2717"/>
        <v/>
      </c>
    </row>
    <row r="1172" spans="189:189" ht="18" x14ac:dyDescent="0.25">
      <c r="GG1172" s="96" t="str">
        <f t="shared" si="2717"/>
        <v/>
      </c>
    </row>
    <row r="1173" spans="189:189" ht="18" x14ac:dyDescent="0.25">
      <c r="GG1173" s="96" t="str">
        <f t="shared" si="2717"/>
        <v/>
      </c>
    </row>
    <row r="1174" spans="189:189" ht="18" x14ac:dyDescent="0.25">
      <c r="GG1174" s="96" t="str">
        <f t="shared" si="2717"/>
        <v/>
      </c>
    </row>
    <row r="1175" spans="189:189" ht="18" x14ac:dyDescent="0.25">
      <c r="GG1175" s="96" t="str">
        <f t="shared" si="2717"/>
        <v/>
      </c>
    </row>
    <row r="1176" spans="189:189" ht="18" x14ac:dyDescent="0.25">
      <c r="GG1176" s="96" t="str">
        <f t="shared" si="2717"/>
        <v/>
      </c>
    </row>
    <row r="1177" spans="189:189" ht="18" x14ac:dyDescent="0.25">
      <c r="GG1177" s="96" t="str">
        <f t="shared" si="2717"/>
        <v/>
      </c>
    </row>
    <row r="1178" spans="189:189" ht="18" x14ac:dyDescent="0.25">
      <c r="GG1178" s="96" t="str">
        <f t="shared" si="2717"/>
        <v/>
      </c>
    </row>
    <row r="1179" spans="189:189" ht="18" x14ac:dyDescent="0.25">
      <c r="GG1179" s="96" t="str">
        <f t="shared" si="2717"/>
        <v/>
      </c>
    </row>
    <row r="1180" spans="189:189" ht="18" x14ac:dyDescent="0.25">
      <c r="GG1180" s="96" t="str">
        <f t="shared" si="2717"/>
        <v/>
      </c>
    </row>
    <row r="1181" spans="189:189" ht="18" x14ac:dyDescent="0.25">
      <c r="GG1181" s="96" t="str">
        <f t="shared" si="2717"/>
        <v/>
      </c>
    </row>
    <row r="1182" spans="189:189" ht="18" x14ac:dyDescent="0.25">
      <c r="GG1182" s="96" t="str">
        <f t="shared" si="2717"/>
        <v/>
      </c>
    </row>
    <row r="1183" spans="189:189" ht="18" x14ac:dyDescent="0.25">
      <c r="GG1183" s="96" t="str">
        <f t="shared" si="2717"/>
        <v/>
      </c>
    </row>
    <row r="1184" spans="189:189" ht="18" x14ac:dyDescent="0.25">
      <c r="GG1184" s="96" t="str">
        <f t="shared" si="2717"/>
        <v/>
      </c>
    </row>
    <row r="1185" spans="189:189" ht="18" x14ac:dyDescent="0.25">
      <c r="GG1185" s="96" t="str">
        <f t="shared" si="2717"/>
        <v/>
      </c>
    </row>
    <row r="1186" spans="189:189" ht="18" x14ac:dyDescent="0.25">
      <c r="GG1186" s="96" t="str">
        <f t="shared" si="2717"/>
        <v/>
      </c>
    </row>
    <row r="1187" spans="189:189" ht="18" x14ac:dyDescent="0.25">
      <c r="GG1187" s="96" t="str">
        <f t="shared" si="2717"/>
        <v/>
      </c>
    </row>
    <row r="1188" spans="189:189" ht="18" x14ac:dyDescent="0.25">
      <c r="GG1188" s="96" t="str">
        <f t="shared" si="2717"/>
        <v/>
      </c>
    </row>
    <row r="1189" spans="189:189" ht="18" x14ac:dyDescent="0.25">
      <c r="GG1189" s="96" t="str">
        <f t="shared" si="2717"/>
        <v/>
      </c>
    </row>
    <row r="1190" spans="189:189" ht="18" x14ac:dyDescent="0.25">
      <c r="GG1190" s="96" t="str">
        <f t="shared" si="2717"/>
        <v/>
      </c>
    </row>
    <row r="1191" spans="189:189" ht="18" x14ac:dyDescent="0.25">
      <c r="GG1191" s="96" t="str">
        <f t="shared" si="2717"/>
        <v/>
      </c>
    </row>
    <row r="1192" spans="189:189" ht="18" x14ac:dyDescent="0.25">
      <c r="GG1192" s="96" t="str">
        <f t="shared" si="2717"/>
        <v/>
      </c>
    </row>
    <row r="1193" spans="189:189" ht="18" x14ac:dyDescent="0.25">
      <c r="GG1193" s="96" t="str">
        <f t="shared" si="2717"/>
        <v/>
      </c>
    </row>
    <row r="1194" spans="189:189" ht="18" x14ac:dyDescent="0.25">
      <c r="GG1194" s="96" t="str">
        <f t="shared" si="2717"/>
        <v/>
      </c>
    </row>
    <row r="1195" spans="189:189" ht="18" x14ac:dyDescent="0.25">
      <c r="GG1195" s="96" t="str">
        <f t="shared" si="2717"/>
        <v/>
      </c>
    </row>
    <row r="1196" spans="189:189" ht="18" x14ac:dyDescent="0.25">
      <c r="GG1196" s="96" t="str">
        <f t="shared" si="2717"/>
        <v/>
      </c>
    </row>
    <row r="1197" spans="189:189" ht="18" x14ac:dyDescent="0.25">
      <c r="GG1197" s="96" t="str">
        <f t="shared" si="2717"/>
        <v/>
      </c>
    </row>
    <row r="1198" spans="189:189" ht="18" x14ac:dyDescent="0.25">
      <c r="GG1198" s="96" t="str">
        <f t="shared" si="2717"/>
        <v/>
      </c>
    </row>
    <row r="1199" spans="189:189" ht="18" x14ac:dyDescent="0.25">
      <c r="GG1199" s="96" t="str">
        <f t="shared" si="2717"/>
        <v/>
      </c>
    </row>
    <row r="1200" spans="189:189" ht="18" x14ac:dyDescent="0.25">
      <c r="GG1200" s="96" t="str">
        <f t="shared" si="2717"/>
        <v/>
      </c>
    </row>
    <row r="1201" spans="189:189" ht="18" x14ac:dyDescent="0.25">
      <c r="GG1201" s="96" t="str">
        <f t="shared" si="2717"/>
        <v/>
      </c>
    </row>
    <row r="1202" spans="189:189" ht="18" x14ac:dyDescent="0.25">
      <c r="GG1202" s="96" t="str">
        <f t="shared" si="2717"/>
        <v/>
      </c>
    </row>
    <row r="1203" spans="189:189" ht="18" x14ac:dyDescent="0.25">
      <c r="GG1203" s="96" t="str">
        <f t="shared" si="2717"/>
        <v/>
      </c>
    </row>
    <row r="1204" spans="189:189" ht="18" x14ac:dyDescent="0.25">
      <c r="GG1204" s="96" t="str">
        <f t="shared" si="2717"/>
        <v/>
      </c>
    </row>
    <row r="1205" spans="189:189" ht="18" x14ac:dyDescent="0.25">
      <c r="GG1205" s="96" t="str">
        <f t="shared" si="2717"/>
        <v/>
      </c>
    </row>
    <row r="1206" spans="189:189" ht="18" x14ac:dyDescent="0.25">
      <c r="GG1206" s="96" t="str">
        <f t="shared" si="2717"/>
        <v/>
      </c>
    </row>
    <row r="1207" spans="189:189" ht="18" x14ac:dyDescent="0.25">
      <c r="GG1207" s="96" t="str">
        <f t="shared" si="2717"/>
        <v/>
      </c>
    </row>
    <row r="1208" spans="189:189" ht="18" x14ac:dyDescent="0.25">
      <c r="GG1208" s="96" t="str">
        <f t="shared" si="2717"/>
        <v/>
      </c>
    </row>
    <row r="1209" spans="189:189" ht="18" x14ac:dyDescent="0.25">
      <c r="GG1209" s="96" t="str">
        <f t="shared" si="2717"/>
        <v/>
      </c>
    </row>
    <row r="1210" spans="189:189" ht="18" x14ac:dyDescent="0.25">
      <c r="GG1210" s="96" t="str">
        <f t="shared" si="2717"/>
        <v/>
      </c>
    </row>
    <row r="1211" spans="189:189" ht="18" x14ac:dyDescent="0.25">
      <c r="GG1211" s="96" t="str">
        <f t="shared" si="2717"/>
        <v/>
      </c>
    </row>
    <row r="1212" spans="189:189" ht="18" x14ac:dyDescent="0.25">
      <c r="GG1212" s="96" t="str">
        <f t="shared" si="2717"/>
        <v/>
      </c>
    </row>
    <row r="1213" spans="189:189" ht="18" x14ac:dyDescent="0.25">
      <c r="GG1213" s="96" t="str">
        <f t="shared" si="2717"/>
        <v/>
      </c>
    </row>
    <row r="1214" spans="189:189" ht="18" x14ac:dyDescent="0.25">
      <c r="GG1214" s="96" t="str">
        <f t="shared" si="2717"/>
        <v/>
      </c>
    </row>
    <row r="1215" spans="189:189" ht="18" x14ac:dyDescent="0.25">
      <c r="GG1215" s="96" t="str">
        <f t="shared" si="2717"/>
        <v/>
      </c>
    </row>
    <row r="1216" spans="189:189" ht="18" x14ac:dyDescent="0.25">
      <c r="GG1216" s="96" t="str">
        <f t="shared" si="2717"/>
        <v/>
      </c>
    </row>
    <row r="1217" spans="189:189" ht="18" x14ac:dyDescent="0.25">
      <c r="GG1217" s="96" t="str">
        <f t="shared" si="2717"/>
        <v/>
      </c>
    </row>
    <row r="1218" spans="189:189" ht="18" x14ac:dyDescent="0.25">
      <c r="GG1218" s="96" t="str">
        <f t="shared" si="2717"/>
        <v/>
      </c>
    </row>
    <row r="1219" spans="189:189" ht="18" x14ac:dyDescent="0.25">
      <c r="GG1219" s="96" t="str">
        <f t="shared" si="2717"/>
        <v/>
      </c>
    </row>
    <row r="1220" spans="189:189" ht="18" x14ac:dyDescent="0.25">
      <c r="GG1220" s="96" t="str">
        <f t="shared" si="2717"/>
        <v/>
      </c>
    </row>
    <row r="1221" spans="189:189" ht="18" x14ac:dyDescent="0.25">
      <c r="GG1221" s="96" t="str">
        <f t="shared" si="2717"/>
        <v/>
      </c>
    </row>
    <row r="1222" spans="189:189" ht="18" x14ac:dyDescent="0.25">
      <c r="GG1222" s="96" t="str">
        <f t="shared" si="2717"/>
        <v/>
      </c>
    </row>
    <row r="1223" spans="189:189" ht="18" x14ac:dyDescent="0.25">
      <c r="GG1223" s="96" t="str">
        <f t="shared" si="2717"/>
        <v/>
      </c>
    </row>
    <row r="1224" spans="189:189" ht="18" x14ac:dyDescent="0.25">
      <c r="GG1224" s="96" t="str">
        <f t="shared" si="2717"/>
        <v/>
      </c>
    </row>
    <row r="1225" spans="189:189" ht="18" x14ac:dyDescent="0.25">
      <c r="GG1225" s="96" t="str">
        <f t="shared" si="2717"/>
        <v/>
      </c>
    </row>
    <row r="1226" spans="189:189" ht="18" x14ac:dyDescent="0.25">
      <c r="GG1226" s="96" t="str">
        <f t="shared" si="2717"/>
        <v/>
      </c>
    </row>
    <row r="1227" spans="189:189" ht="18" x14ac:dyDescent="0.25">
      <c r="GG1227" s="96" t="str">
        <f t="shared" si="2717"/>
        <v/>
      </c>
    </row>
    <row r="1228" spans="189:189" ht="18" x14ac:dyDescent="0.25">
      <c r="GG1228" s="96" t="str">
        <f t="shared" ref="GG1228:GG1243" si="2718">IF(A1227="","",MATCH(A1227,مرجع,0))</f>
        <v/>
      </c>
    </row>
    <row r="1229" spans="189:189" ht="18" x14ac:dyDescent="0.25">
      <c r="GG1229" s="96" t="str">
        <f t="shared" si="2718"/>
        <v/>
      </c>
    </row>
    <row r="1230" spans="189:189" ht="18" x14ac:dyDescent="0.25">
      <c r="GG1230" s="96" t="str">
        <f t="shared" si="2718"/>
        <v/>
      </c>
    </row>
    <row r="1231" spans="189:189" ht="18" x14ac:dyDescent="0.25">
      <c r="GG1231" s="96" t="str">
        <f t="shared" si="2718"/>
        <v/>
      </c>
    </row>
    <row r="1232" spans="189:189" ht="18" x14ac:dyDescent="0.25">
      <c r="GG1232" s="96" t="str">
        <f t="shared" si="2718"/>
        <v/>
      </c>
    </row>
    <row r="1233" spans="189:189" ht="18" x14ac:dyDescent="0.25">
      <c r="GG1233" s="96" t="str">
        <f t="shared" si="2718"/>
        <v/>
      </c>
    </row>
    <row r="1234" spans="189:189" ht="18" x14ac:dyDescent="0.25">
      <c r="GG1234" s="96" t="str">
        <f t="shared" si="2718"/>
        <v/>
      </c>
    </row>
    <row r="1235" spans="189:189" ht="18" x14ac:dyDescent="0.25">
      <c r="GG1235" s="96" t="str">
        <f t="shared" si="2718"/>
        <v/>
      </c>
    </row>
    <row r="1236" spans="189:189" ht="18" x14ac:dyDescent="0.25">
      <c r="GG1236" s="96" t="str">
        <f t="shared" si="2718"/>
        <v/>
      </c>
    </row>
    <row r="1237" spans="189:189" ht="18" x14ac:dyDescent="0.25">
      <c r="GG1237" s="96" t="str">
        <f t="shared" si="2718"/>
        <v/>
      </c>
    </row>
    <row r="1238" spans="189:189" ht="18" x14ac:dyDescent="0.25">
      <c r="GG1238" s="96" t="str">
        <f t="shared" si="2718"/>
        <v/>
      </c>
    </row>
    <row r="1239" spans="189:189" ht="18" x14ac:dyDescent="0.25">
      <c r="GG1239" s="96" t="str">
        <f t="shared" si="2718"/>
        <v/>
      </c>
    </row>
    <row r="1240" spans="189:189" ht="18" x14ac:dyDescent="0.25">
      <c r="GG1240" s="96" t="str">
        <f t="shared" si="2718"/>
        <v/>
      </c>
    </row>
    <row r="1241" spans="189:189" ht="18" x14ac:dyDescent="0.25">
      <c r="GG1241" s="96" t="str">
        <f t="shared" si="2718"/>
        <v/>
      </c>
    </row>
    <row r="1242" spans="189:189" ht="18" x14ac:dyDescent="0.25">
      <c r="GG1242" s="96" t="str">
        <f t="shared" si="2718"/>
        <v/>
      </c>
    </row>
    <row r="1243" spans="189:189" ht="18" x14ac:dyDescent="0.25">
      <c r="GG1243" s="96" t="str">
        <f t="shared" si="2718"/>
        <v/>
      </c>
    </row>
  </sheetData>
  <mergeCells count="1666">
    <mergeCell ref="FE188:FE190"/>
    <mergeCell ref="AT188:AT190"/>
    <mergeCell ref="AU188:AU190"/>
    <mergeCell ref="AV188:AV190"/>
    <mergeCell ref="AW188:AW190"/>
    <mergeCell ref="AX188:AX190"/>
    <mergeCell ref="AY188:AY190"/>
    <mergeCell ref="AJ188:AJ190"/>
    <mergeCell ref="AK188:AK190"/>
    <mergeCell ref="AL188:AL190"/>
    <mergeCell ref="AQ188:AQ190"/>
    <mergeCell ref="AR188:AR190"/>
    <mergeCell ref="AS188:AS190"/>
    <mergeCell ref="A188:A190"/>
    <mergeCell ref="B188:B190"/>
    <mergeCell ref="C188:C190"/>
    <mergeCell ref="D188:D190"/>
    <mergeCell ref="E188:E190"/>
    <mergeCell ref="F188:F190"/>
    <mergeCell ref="G188:G190"/>
    <mergeCell ref="AG188:AG190"/>
    <mergeCell ref="AI188:AI190"/>
    <mergeCell ref="AZ188:AZ190"/>
    <mergeCell ref="EX188:EX190"/>
    <mergeCell ref="FB188:FB190"/>
    <mergeCell ref="FC188:FC190"/>
    <mergeCell ref="FD188:FD190"/>
    <mergeCell ref="AY185:AY187"/>
    <mergeCell ref="AZ185:AZ187"/>
    <mergeCell ref="EX185:EX187"/>
    <mergeCell ref="FB185:FB187"/>
    <mergeCell ref="FC185:FC187"/>
    <mergeCell ref="FD185:FD187"/>
    <mergeCell ref="AS185:AS187"/>
    <mergeCell ref="AT185:AT187"/>
    <mergeCell ref="AU185:AU187"/>
    <mergeCell ref="AV185:AV187"/>
    <mergeCell ref="AW185:AW187"/>
    <mergeCell ref="AX185:AX187"/>
    <mergeCell ref="AI185:AI187"/>
    <mergeCell ref="AJ185:AJ187"/>
    <mergeCell ref="AK185:AK187"/>
    <mergeCell ref="AL185:AL187"/>
    <mergeCell ref="AQ185:AQ187"/>
    <mergeCell ref="AR185:AR187"/>
    <mergeCell ref="FD182:FD184"/>
    <mergeCell ref="FE182:FE184"/>
    <mergeCell ref="A185:A187"/>
    <mergeCell ref="B185:B187"/>
    <mergeCell ref="C185:C187"/>
    <mergeCell ref="D185:D187"/>
    <mergeCell ref="E185:E187"/>
    <mergeCell ref="F185:F187"/>
    <mergeCell ref="G185:G187"/>
    <mergeCell ref="AG185:AG187"/>
    <mergeCell ref="AX182:AX184"/>
    <mergeCell ref="AY182:AY184"/>
    <mergeCell ref="AZ182:AZ184"/>
    <mergeCell ref="EX182:EX184"/>
    <mergeCell ref="FB182:FB184"/>
    <mergeCell ref="FC182:FC184"/>
    <mergeCell ref="AR182:AR184"/>
    <mergeCell ref="AS182:AS184"/>
    <mergeCell ref="AT182:AT184"/>
    <mergeCell ref="AU182:AU184"/>
    <mergeCell ref="AV182:AV184"/>
    <mergeCell ref="AW182:AW184"/>
    <mergeCell ref="AG182:AG184"/>
    <mergeCell ref="AI182:AI184"/>
    <mergeCell ref="AJ182:AJ184"/>
    <mergeCell ref="AK182:AK184"/>
    <mergeCell ref="AL182:AL184"/>
    <mergeCell ref="AQ182:AQ184"/>
    <mergeCell ref="FE185:FE187"/>
    <mergeCell ref="A182:A184"/>
    <mergeCell ref="B182:B184"/>
    <mergeCell ref="C182:C184"/>
    <mergeCell ref="D182:D184"/>
    <mergeCell ref="E182:E184"/>
    <mergeCell ref="F182:F184"/>
    <mergeCell ref="G182:G184"/>
    <mergeCell ref="AW179:AW181"/>
    <mergeCell ref="AX179:AX181"/>
    <mergeCell ref="AY179:AY181"/>
    <mergeCell ref="AZ179:AZ181"/>
    <mergeCell ref="EX179:EX181"/>
    <mergeCell ref="FB179:FB181"/>
    <mergeCell ref="AQ179:AQ181"/>
    <mergeCell ref="AR179:AR181"/>
    <mergeCell ref="AS179:AS181"/>
    <mergeCell ref="AT179:AT181"/>
    <mergeCell ref="AU179:AU181"/>
    <mergeCell ref="AV179:AV181"/>
    <mergeCell ref="G179:G181"/>
    <mergeCell ref="AG179:AG181"/>
    <mergeCell ref="AI179:AI181"/>
    <mergeCell ref="AJ179:AJ181"/>
    <mergeCell ref="AK179:AK181"/>
    <mergeCell ref="AL179:AL181"/>
    <mergeCell ref="A179:A181"/>
    <mergeCell ref="B179:B181"/>
    <mergeCell ref="C179:C181"/>
    <mergeCell ref="D179:D181"/>
    <mergeCell ref="E179:E181"/>
    <mergeCell ref="F179:F181"/>
    <mergeCell ref="AZ176:AZ178"/>
    <mergeCell ref="EX176:EX178"/>
    <mergeCell ref="FB176:FB178"/>
    <mergeCell ref="FC176:FC178"/>
    <mergeCell ref="FD176:FD178"/>
    <mergeCell ref="FE176:FE178"/>
    <mergeCell ref="AT176:AT178"/>
    <mergeCell ref="AU176:AU178"/>
    <mergeCell ref="AV176:AV178"/>
    <mergeCell ref="AW176:AW178"/>
    <mergeCell ref="AX176:AX178"/>
    <mergeCell ref="AY176:AY178"/>
    <mergeCell ref="AJ176:AJ178"/>
    <mergeCell ref="AK176:AK178"/>
    <mergeCell ref="AL176:AL178"/>
    <mergeCell ref="AQ176:AQ178"/>
    <mergeCell ref="AR176:AR178"/>
    <mergeCell ref="AS176:AS178"/>
    <mergeCell ref="FC179:FC181"/>
    <mergeCell ref="FD179:FD181"/>
    <mergeCell ref="FE179:FE181"/>
    <mergeCell ref="A176:A178"/>
    <mergeCell ref="B176:B178"/>
    <mergeCell ref="C176:C178"/>
    <mergeCell ref="D176:D178"/>
    <mergeCell ref="E176:E178"/>
    <mergeCell ref="F176:F178"/>
    <mergeCell ref="G176:G178"/>
    <mergeCell ref="AG176:AG178"/>
    <mergeCell ref="AI176:AI178"/>
    <mergeCell ref="AY173:AY175"/>
    <mergeCell ref="AZ173:AZ175"/>
    <mergeCell ref="EX173:EX175"/>
    <mergeCell ref="FB173:FB175"/>
    <mergeCell ref="FC173:FC175"/>
    <mergeCell ref="FD173:FD175"/>
    <mergeCell ref="AS173:AS175"/>
    <mergeCell ref="AT173:AT175"/>
    <mergeCell ref="AU173:AU175"/>
    <mergeCell ref="AV173:AV175"/>
    <mergeCell ref="AW173:AW175"/>
    <mergeCell ref="AX173:AX175"/>
    <mergeCell ref="AI173:AI175"/>
    <mergeCell ref="AJ173:AJ175"/>
    <mergeCell ref="AK173:AK175"/>
    <mergeCell ref="AL173:AL175"/>
    <mergeCell ref="AQ173:AQ175"/>
    <mergeCell ref="AR173:AR175"/>
    <mergeCell ref="FD170:FD172"/>
    <mergeCell ref="FE170:FE172"/>
    <mergeCell ref="A173:A175"/>
    <mergeCell ref="B173:B175"/>
    <mergeCell ref="C173:C175"/>
    <mergeCell ref="D173:D175"/>
    <mergeCell ref="E173:E175"/>
    <mergeCell ref="F173:F175"/>
    <mergeCell ref="G173:G175"/>
    <mergeCell ref="AG173:AG175"/>
    <mergeCell ref="AX170:AX172"/>
    <mergeCell ref="AY170:AY172"/>
    <mergeCell ref="AZ170:AZ172"/>
    <mergeCell ref="EX170:EX172"/>
    <mergeCell ref="FB170:FB172"/>
    <mergeCell ref="FC170:FC172"/>
    <mergeCell ref="AR170:AR172"/>
    <mergeCell ref="AS170:AS172"/>
    <mergeCell ref="AT170:AT172"/>
    <mergeCell ref="AU170:AU172"/>
    <mergeCell ref="AV170:AV172"/>
    <mergeCell ref="AW170:AW172"/>
    <mergeCell ref="AG170:AG172"/>
    <mergeCell ref="AI170:AI172"/>
    <mergeCell ref="AJ170:AJ172"/>
    <mergeCell ref="AK170:AK172"/>
    <mergeCell ref="AL170:AL172"/>
    <mergeCell ref="AQ170:AQ172"/>
    <mergeCell ref="FE173:FE175"/>
    <mergeCell ref="A170:A172"/>
    <mergeCell ref="B170:B172"/>
    <mergeCell ref="C170:C172"/>
    <mergeCell ref="D170:D172"/>
    <mergeCell ref="E170:E172"/>
    <mergeCell ref="F170:F172"/>
    <mergeCell ref="G170:G172"/>
    <mergeCell ref="AW167:AW169"/>
    <mergeCell ref="AX167:AX169"/>
    <mergeCell ref="AY167:AY169"/>
    <mergeCell ref="AZ167:AZ169"/>
    <mergeCell ref="EX167:EX169"/>
    <mergeCell ref="FB167:FB169"/>
    <mergeCell ref="AQ167:AQ169"/>
    <mergeCell ref="AR167:AR169"/>
    <mergeCell ref="AS167:AS169"/>
    <mergeCell ref="AT167:AT169"/>
    <mergeCell ref="AU167:AU169"/>
    <mergeCell ref="AV167:AV169"/>
    <mergeCell ref="G167:G169"/>
    <mergeCell ref="AG167:AG169"/>
    <mergeCell ref="AI167:AI169"/>
    <mergeCell ref="AJ167:AJ169"/>
    <mergeCell ref="AK167:AK169"/>
    <mergeCell ref="AL167:AL169"/>
    <mergeCell ref="A167:A169"/>
    <mergeCell ref="B167:B169"/>
    <mergeCell ref="C167:C169"/>
    <mergeCell ref="D167:D169"/>
    <mergeCell ref="E167:E169"/>
    <mergeCell ref="F167:F169"/>
    <mergeCell ref="AZ164:AZ166"/>
    <mergeCell ref="EX164:EX166"/>
    <mergeCell ref="FB164:FB166"/>
    <mergeCell ref="FC164:FC166"/>
    <mergeCell ref="FD164:FD166"/>
    <mergeCell ref="FE164:FE166"/>
    <mergeCell ref="AT164:AT166"/>
    <mergeCell ref="AU164:AU166"/>
    <mergeCell ref="AV164:AV166"/>
    <mergeCell ref="AW164:AW166"/>
    <mergeCell ref="AX164:AX166"/>
    <mergeCell ref="AY164:AY166"/>
    <mergeCell ref="AJ164:AJ166"/>
    <mergeCell ref="AK164:AK166"/>
    <mergeCell ref="AL164:AL166"/>
    <mergeCell ref="AQ164:AQ166"/>
    <mergeCell ref="AR164:AR166"/>
    <mergeCell ref="AS164:AS166"/>
    <mergeCell ref="FC167:FC169"/>
    <mergeCell ref="FD167:FD169"/>
    <mergeCell ref="FE167:FE169"/>
    <mergeCell ref="A164:A166"/>
    <mergeCell ref="B164:B166"/>
    <mergeCell ref="C164:C166"/>
    <mergeCell ref="D164:D166"/>
    <mergeCell ref="E164:E166"/>
    <mergeCell ref="F164:F166"/>
    <mergeCell ref="G164:G166"/>
    <mergeCell ref="AG164:AG166"/>
    <mergeCell ref="AI164:AI166"/>
    <mergeCell ref="AY161:AY163"/>
    <mergeCell ref="AZ161:AZ163"/>
    <mergeCell ref="EX161:EX163"/>
    <mergeCell ref="FB161:FB163"/>
    <mergeCell ref="FC161:FC163"/>
    <mergeCell ref="FD161:FD163"/>
    <mergeCell ref="AS161:AS163"/>
    <mergeCell ref="AT161:AT163"/>
    <mergeCell ref="AU161:AU163"/>
    <mergeCell ref="AV161:AV163"/>
    <mergeCell ref="AW161:AW163"/>
    <mergeCell ref="AX161:AX163"/>
    <mergeCell ref="AI161:AI163"/>
    <mergeCell ref="AJ161:AJ163"/>
    <mergeCell ref="AK161:AK163"/>
    <mergeCell ref="AL161:AL163"/>
    <mergeCell ref="AQ161:AQ163"/>
    <mergeCell ref="AR161:AR163"/>
    <mergeCell ref="FD158:FD160"/>
    <mergeCell ref="FE158:FE160"/>
    <mergeCell ref="A161:A163"/>
    <mergeCell ref="B161:B163"/>
    <mergeCell ref="C161:C163"/>
    <mergeCell ref="D161:D163"/>
    <mergeCell ref="E161:E163"/>
    <mergeCell ref="F161:F163"/>
    <mergeCell ref="G161:G163"/>
    <mergeCell ref="AG161:AG163"/>
    <mergeCell ref="AX158:AX160"/>
    <mergeCell ref="AY158:AY160"/>
    <mergeCell ref="AZ158:AZ160"/>
    <mergeCell ref="EX158:EX160"/>
    <mergeCell ref="FB158:FB160"/>
    <mergeCell ref="FC158:FC160"/>
    <mergeCell ref="AR158:AR160"/>
    <mergeCell ref="AS158:AS160"/>
    <mergeCell ref="AT158:AT160"/>
    <mergeCell ref="AU158:AU160"/>
    <mergeCell ref="AV158:AV160"/>
    <mergeCell ref="AW158:AW160"/>
    <mergeCell ref="AG158:AG160"/>
    <mergeCell ref="AI158:AI160"/>
    <mergeCell ref="AJ158:AJ160"/>
    <mergeCell ref="AK158:AK160"/>
    <mergeCell ref="AL158:AL160"/>
    <mergeCell ref="AQ158:AQ160"/>
    <mergeCell ref="FE161:FE163"/>
    <mergeCell ref="A158:A160"/>
    <mergeCell ref="B158:B160"/>
    <mergeCell ref="C158:C160"/>
    <mergeCell ref="D158:D160"/>
    <mergeCell ref="E158:E160"/>
    <mergeCell ref="F158:F160"/>
    <mergeCell ref="G158:G160"/>
    <mergeCell ref="AW155:AW157"/>
    <mergeCell ref="AX155:AX157"/>
    <mergeCell ref="AY155:AY157"/>
    <mergeCell ref="AZ155:AZ157"/>
    <mergeCell ref="EX155:EX157"/>
    <mergeCell ref="FB155:FB157"/>
    <mergeCell ref="AQ155:AQ157"/>
    <mergeCell ref="AR155:AR157"/>
    <mergeCell ref="AS155:AS157"/>
    <mergeCell ref="AT155:AT157"/>
    <mergeCell ref="AU155:AU157"/>
    <mergeCell ref="AV155:AV157"/>
    <mergeCell ref="G155:G157"/>
    <mergeCell ref="AG155:AG157"/>
    <mergeCell ref="AI155:AI157"/>
    <mergeCell ref="AJ155:AJ157"/>
    <mergeCell ref="AK155:AK157"/>
    <mergeCell ref="AL155:AL157"/>
    <mergeCell ref="A155:A157"/>
    <mergeCell ref="B155:B157"/>
    <mergeCell ref="C155:C157"/>
    <mergeCell ref="D155:D157"/>
    <mergeCell ref="E155:E157"/>
    <mergeCell ref="F155:F157"/>
    <mergeCell ref="AZ152:AZ154"/>
    <mergeCell ref="EX152:EX154"/>
    <mergeCell ref="FB152:FB154"/>
    <mergeCell ref="FC152:FC154"/>
    <mergeCell ref="FD152:FD154"/>
    <mergeCell ref="FE152:FE154"/>
    <mergeCell ref="AT152:AT154"/>
    <mergeCell ref="AU152:AU154"/>
    <mergeCell ref="AV152:AV154"/>
    <mergeCell ref="AW152:AW154"/>
    <mergeCell ref="AX152:AX154"/>
    <mergeCell ref="AY152:AY154"/>
    <mergeCell ref="AJ152:AJ154"/>
    <mergeCell ref="AK152:AK154"/>
    <mergeCell ref="AL152:AL154"/>
    <mergeCell ref="AQ152:AQ154"/>
    <mergeCell ref="AR152:AR154"/>
    <mergeCell ref="AS152:AS154"/>
    <mergeCell ref="FC155:FC157"/>
    <mergeCell ref="FD155:FD157"/>
    <mergeCell ref="FE155:FE157"/>
    <mergeCell ref="A152:A154"/>
    <mergeCell ref="B152:B154"/>
    <mergeCell ref="C152:C154"/>
    <mergeCell ref="D152:D154"/>
    <mergeCell ref="E152:E154"/>
    <mergeCell ref="F152:F154"/>
    <mergeCell ref="G152:G154"/>
    <mergeCell ref="AG152:AG154"/>
    <mergeCell ref="AI152:AI154"/>
    <mergeCell ref="AY149:AY151"/>
    <mergeCell ref="AZ149:AZ151"/>
    <mergeCell ref="EX149:EX151"/>
    <mergeCell ref="FB149:FB151"/>
    <mergeCell ref="FC149:FC151"/>
    <mergeCell ref="FD149:FD151"/>
    <mergeCell ref="AS149:AS151"/>
    <mergeCell ref="AT149:AT151"/>
    <mergeCell ref="AU149:AU151"/>
    <mergeCell ref="AV149:AV151"/>
    <mergeCell ref="AW149:AW151"/>
    <mergeCell ref="AX149:AX151"/>
    <mergeCell ref="AI149:AI151"/>
    <mergeCell ref="AJ149:AJ151"/>
    <mergeCell ref="AK149:AK151"/>
    <mergeCell ref="AL149:AL151"/>
    <mergeCell ref="AQ149:AQ151"/>
    <mergeCell ref="AR149:AR151"/>
    <mergeCell ref="FD146:FD148"/>
    <mergeCell ref="FE146:FE148"/>
    <mergeCell ref="A149:A151"/>
    <mergeCell ref="B149:B151"/>
    <mergeCell ref="C149:C151"/>
    <mergeCell ref="D149:D151"/>
    <mergeCell ref="E149:E151"/>
    <mergeCell ref="F149:F151"/>
    <mergeCell ref="G149:G151"/>
    <mergeCell ref="AG149:AG151"/>
    <mergeCell ref="AX146:AX148"/>
    <mergeCell ref="AY146:AY148"/>
    <mergeCell ref="AZ146:AZ148"/>
    <mergeCell ref="EX146:EX148"/>
    <mergeCell ref="FB146:FB148"/>
    <mergeCell ref="FC146:FC148"/>
    <mergeCell ref="AR146:AR148"/>
    <mergeCell ref="AS146:AS148"/>
    <mergeCell ref="AT146:AT148"/>
    <mergeCell ref="AU146:AU148"/>
    <mergeCell ref="AV146:AV148"/>
    <mergeCell ref="AW146:AW148"/>
    <mergeCell ref="AG146:AG148"/>
    <mergeCell ref="AI146:AI148"/>
    <mergeCell ref="AJ146:AJ148"/>
    <mergeCell ref="AK146:AK148"/>
    <mergeCell ref="AL146:AL148"/>
    <mergeCell ref="AQ146:AQ148"/>
    <mergeCell ref="FE149:FE151"/>
    <mergeCell ref="A146:A148"/>
    <mergeCell ref="B146:B148"/>
    <mergeCell ref="C146:C148"/>
    <mergeCell ref="D146:D148"/>
    <mergeCell ref="E146:E148"/>
    <mergeCell ref="F146:F148"/>
    <mergeCell ref="G146:G148"/>
    <mergeCell ref="AW143:AW145"/>
    <mergeCell ref="AX143:AX145"/>
    <mergeCell ref="AY143:AY145"/>
    <mergeCell ref="AZ143:AZ145"/>
    <mergeCell ref="EX143:EX145"/>
    <mergeCell ref="FB143:FB145"/>
    <mergeCell ref="AQ143:AQ145"/>
    <mergeCell ref="AR143:AR145"/>
    <mergeCell ref="AS143:AS145"/>
    <mergeCell ref="AT143:AT145"/>
    <mergeCell ref="AU143:AU145"/>
    <mergeCell ref="AV143:AV145"/>
    <mergeCell ref="G143:G145"/>
    <mergeCell ref="AG143:AG145"/>
    <mergeCell ref="AI143:AI145"/>
    <mergeCell ref="AJ143:AJ145"/>
    <mergeCell ref="AK143:AK145"/>
    <mergeCell ref="AL143:AL145"/>
    <mergeCell ref="A143:A145"/>
    <mergeCell ref="B143:B145"/>
    <mergeCell ref="C143:C145"/>
    <mergeCell ref="D143:D145"/>
    <mergeCell ref="E143:E145"/>
    <mergeCell ref="F143:F145"/>
    <mergeCell ref="AZ140:AZ142"/>
    <mergeCell ref="EX140:EX142"/>
    <mergeCell ref="FB140:FB142"/>
    <mergeCell ref="FC140:FC142"/>
    <mergeCell ref="FD140:FD142"/>
    <mergeCell ref="FE140:FE142"/>
    <mergeCell ref="AT140:AT142"/>
    <mergeCell ref="AU140:AU142"/>
    <mergeCell ref="AV140:AV142"/>
    <mergeCell ref="AW140:AW142"/>
    <mergeCell ref="AX140:AX142"/>
    <mergeCell ref="AY140:AY142"/>
    <mergeCell ref="AJ140:AJ142"/>
    <mergeCell ref="AK140:AK142"/>
    <mergeCell ref="AL140:AL142"/>
    <mergeCell ref="AQ140:AQ142"/>
    <mergeCell ref="AR140:AR142"/>
    <mergeCell ref="AS140:AS142"/>
    <mergeCell ref="FC143:FC145"/>
    <mergeCell ref="FD143:FD145"/>
    <mergeCell ref="FE143:FE145"/>
    <mergeCell ref="A140:A142"/>
    <mergeCell ref="B140:B142"/>
    <mergeCell ref="C140:C142"/>
    <mergeCell ref="D140:D142"/>
    <mergeCell ref="E140:E142"/>
    <mergeCell ref="F140:F142"/>
    <mergeCell ref="G140:G142"/>
    <mergeCell ref="AG140:AG142"/>
    <mergeCell ref="AI140:AI142"/>
    <mergeCell ref="AY137:AY139"/>
    <mergeCell ref="AZ137:AZ139"/>
    <mergeCell ref="EX137:EX139"/>
    <mergeCell ref="FB137:FB139"/>
    <mergeCell ref="FC137:FC139"/>
    <mergeCell ref="FD137:FD139"/>
    <mergeCell ref="AS137:AS139"/>
    <mergeCell ref="AT137:AT139"/>
    <mergeCell ref="AU137:AU139"/>
    <mergeCell ref="AV137:AV139"/>
    <mergeCell ref="AW137:AW139"/>
    <mergeCell ref="AX137:AX139"/>
    <mergeCell ref="AI137:AI139"/>
    <mergeCell ref="AJ137:AJ139"/>
    <mergeCell ref="AK137:AK139"/>
    <mergeCell ref="AL137:AL139"/>
    <mergeCell ref="AQ137:AQ139"/>
    <mergeCell ref="AR137:AR139"/>
    <mergeCell ref="FD134:FD136"/>
    <mergeCell ref="FE134:FE136"/>
    <mergeCell ref="A137:A139"/>
    <mergeCell ref="B137:B139"/>
    <mergeCell ref="C137:C139"/>
    <mergeCell ref="D137:D139"/>
    <mergeCell ref="E137:E139"/>
    <mergeCell ref="F137:F139"/>
    <mergeCell ref="G137:G139"/>
    <mergeCell ref="AG137:AG139"/>
    <mergeCell ref="AX134:AX136"/>
    <mergeCell ref="AY134:AY136"/>
    <mergeCell ref="AZ134:AZ136"/>
    <mergeCell ref="EX134:EX136"/>
    <mergeCell ref="FB134:FB136"/>
    <mergeCell ref="FC134:FC136"/>
    <mergeCell ref="AR134:AR136"/>
    <mergeCell ref="AS134:AS136"/>
    <mergeCell ref="AT134:AT136"/>
    <mergeCell ref="AU134:AU136"/>
    <mergeCell ref="AV134:AV136"/>
    <mergeCell ref="AW134:AW136"/>
    <mergeCell ref="AG134:AG136"/>
    <mergeCell ref="AI134:AI136"/>
    <mergeCell ref="AJ134:AJ136"/>
    <mergeCell ref="AK134:AK136"/>
    <mergeCell ref="AL134:AL136"/>
    <mergeCell ref="AQ134:AQ136"/>
    <mergeCell ref="FE137:FE139"/>
    <mergeCell ref="A134:A136"/>
    <mergeCell ref="B134:B136"/>
    <mergeCell ref="C134:C136"/>
    <mergeCell ref="D134:D136"/>
    <mergeCell ref="E134:E136"/>
    <mergeCell ref="F134:F136"/>
    <mergeCell ref="G134:G136"/>
    <mergeCell ref="AW131:AW133"/>
    <mergeCell ref="AX131:AX133"/>
    <mergeCell ref="AY131:AY133"/>
    <mergeCell ref="AZ131:AZ133"/>
    <mergeCell ref="EX131:EX133"/>
    <mergeCell ref="FB131:FB133"/>
    <mergeCell ref="AQ131:AQ133"/>
    <mergeCell ref="AR131:AR133"/>
    <mergeCell ref="AS131:AS133"/>
    <mergeCell ref="AT131:AT133"/>
    <mergeCell ref="AU131:AU133"/>
    <mergeCell ref="AV131:AV133"/>
    <mergeCell ref="G131:G133"/>
    <mergeCell ref="AG131:AG133"/>
    <mergeCell ref="AI131:AI133"/>
    <mergeCell ref="AJ131:AJ133"/>
    <mergeCell ref="AK131:AK133"/>
    <mergeCell ref="AL131:AL133"/>
    <mergeCell ref="A131:A133"/>
    <mergeCell ref="B131:B133"/>
    <mergeCell ref="C131:C133"/>
    <mergeCell ref="D131:D133"/>
    <mergeCell ref="E131:E133"/>
    <mergeCell ref="F131:F133"/>
    <mergeCell ref="AZ128:AZ130"/>
    <mergeCell ref="EX128:EX130"/>
    <mergeCell ref="FB128:FB130"/>
    <mergeCell ref="FC128:FC130"/>
    <mergeCell ref="FD128:FD130"/>
    <mergeCell ref="FE128:FE130"/>
    <mergeCell ref="AT128:AT130"/>
    <mergeCell ref="AU128:AU130"/>
    <mergeCell ref="AV128:AV130"/>
    <mergeCell ref="AW128:AW130"/>
    <mergeCell ref="AX128:AX130"/>
    <mergeCell ref="AY128:AY130"/>
    <mergeCell ref="AJ128:AJ130"/>
    <mergeCell ref="AK128:AK130"/>
    <mergeCell ref="AL128:AL130"/>
    <mergeCell ref="AQ128:AQ130"/>
    <mergeCell ref="AR128:AR130"/>
    <mergeCell ref="AS128:AS130"/>
    <mergeCell ref="FC131:FC133"/>
    <mergeCell ref="FD131:FD133"/>
    <mergeCell ref="FE131:FE133"/>
    <mergeCell ref="A128:A130"/>
    <mergeCell ref="B128:B130"/>
    <mergeCell ref="C128:C130"/>
    <mergeCell ref="D128:D130"/>
    <mergeCell ref="E128:E130"/>
    <mergeCell ref="F128:F130"/>
    <mergeCell ref="G128:G130"/>
    <mergeCell ref="AG128:AG130"/>
    <mergeCell ref="AI128:AI130"/>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E125:FE127"/>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s>
  <conditionalFormatting sqref="P13 M13 P16 P19 P22 P25 P28 P31 P34 P37 P40 P43 P46 P49 P52 P55 P58 P61 P64 P67 P70 P73 P76 P79 P82 P85 P88 P91 P94 P97 P100 P103 P106 P109 P112 P115 P118 P121 P124 P127 P130 P133 P136 P139 P142 P145 P148 P151 P154 P157 P160 P163 P166 P169 P172 P175 P178 P181 P184 P187 P190 M16 M19 M22 M25 M28 M31 M34 M37 M40 M43 M46 M49 M52 M55 M58 M61 M64 M67 M70 M73 M76 M79 M82 M85 M88 M91 M94 M97 M100 M103 M106 M109 M112 M115 M118 M121 M124 M127 M130 M133 M136 M139 M142 M145 M148 M151 M154 M157 M160 M163 M166 M169 M172 M175 M178 M181 M184 M187 M190">
    <cfRule type="cellIs" dxfId="45" priority="26" operator="lessThan">
      <formula>38</formula>
    </cfRule>
  </conditionalFormatting>
  <conditionalFormatting sqref="N187 N190 Q16 N16 Q19 N19 Q22 Q25 Q28 Q31 Q34 Q37 Q40 Q43 Q46 Q49 Q52 Q55 Q58 N22 N25 N28 N31 N34 N37 N40 N43 N46 N49 N52 N55 N58 Q61 Q64 Q67 Q70 Q73 Q76 Q79 Q82 Q85 Q88 Q91 Q94 Q97 Q100 Q103 Q106 Q109 Q112 Q115 Q118 Q121 Q124 Q127 Q130 Q133 Q136 Q139 Q142 Q145 Q148 Q151 Q154 Q157 Q160 Q163 Q166 Q169 Q172 Q175 Q178 Q181 Q184 Q187 Q190 N61 N64 N67 N70 N73 N76 N79 N82 N85 N88 N91 N94 N97 N100 N103 N106 N109 N112 N115 N118 N121 N124 N127 N130 N133 N136 N139 N142 N145 N148 N151 N154 N157 N160 N163 N166 N169 N172 N175 N178 N181 N184">
    <cfRule type="cellIs" dxfId="44" priority="25" operator="lessThan">
      <formula>80</formula>
    </cfRule>
  </conditionalFormatting>
  <conditionalFormatting sqref="J13 J16 J19 J22 J25 J28 J31 J34 J37 J40 J43 J46 J49 J52 J55 J58 J61 J64 J67 J70 J73 J76 J79 J82 J85 J88 J91 J94 J97 J100 J103 J106 J109 J112 J115 J118 J121 J124 J127 J130 J133 J136 J139 J142 J145 J148 J151 J154 J157 J160 J163 J166 J169 J172 J175 J178 J181 J184 J187 J190">
    <cfRule type="cellIs" dxfId="43" priority="24" operator="lessThan">
      <formula>48</formula>
    </cfRule>
  </conditionalFormatting>
  <conditionalFormatting sqref="K190 K16 K19 K22 K25 K28 K31 K34 K37 K40 K43 K46 K49 K52 K55 K58 K61 K64 K67 K70 K73 K76 K79 K82 K85 K88 K91 K94 K97 K100 K103 K106 K109 K112 K115 K118 K121 K124 K127 K130 K133 K136 K139 K142 K145 K148 K151 K154 K157 K160 K163 K166 K169 K172 K175 K178 K181 K184 K187">
    <cfRule type="cellIs" dxfId="42" priority="23" operator="lessThan">
      <formula>100</formula>
    </cfRule>
  </conditionalFormatting>
  <conditionalFormatting sqref="V13 S13 V16 V19 V22 V25 V28 V31 V34 V37 V40 V43 V46 V49 V52 V55 V58 V61 V64 V67 V70 V73 V76 V79 V82 V85 V88 V91 V94 V97 V100 V103 V106 V109 V112 V115 V118 V121 V124 V127 V130 V133 V136 V139 V142 V145 V148 V151 V154 V157 V160 V163 V166 V169 V172 V175 V178 V181 V184 V187 V190 S16 S19 S22 S25 S28 S31 S34 S37 S40 S43 S46 S49 S52 S55 S58 S61 S64 S67 S70 S73 S76 S79 S82 S85 S88 S91 S94 S97 S100 S103 S106 S109 S112 S115 S118 S121 S124 S127 S130 S133 S136 S139 S142 S145 S148 S151 S154 S157 S160 S163 S166 S169 S172 S175 S178 S181 S184 S187 S190">
    <cfRule type="cellIs" dxfId="41" priority="22" operator="lessThan">
      <formula>29</formula>
    </cfRule>
  </conditionalFormatting>
  <conditionalFormatting sqref="W190 W16 W19 W22 W25 W28 W31 W34 W37 W40 W43 W46 W49 W52 W55 W58 W61 W64 W67 W70 W73 W76 W79 W82 W85 W88 W91 W94 W97 W100 W103 W106 W109 W112 W115 W118 W121 W124 W127 W130 W133 W136 W139 W142 W145 W148 W151 W154 W157 W160 W163 W166 W169 W172 W175 W178 W181 W184 W187">
    <cfRule type="cellIs" dxfId="40" priority="21" operator="lessThan">
      <formula>60</formula>
    </cfRule>
  </conditionalFormatting>
  <conditionalFormatting sqref="Y13 AB13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cfRule type="cellIs" dxfId="39" priority="20" operator="lessThan">
      <formula>19</formula>
    </cfRule>
  </conditionalFormatting>
  <conditionalFormatting sqref="Z187 Z190 AC16 Z16 AC19 Z19 AC22 AC25 AC28 AC31 AC34 AC37 AC40 AC43 AC46 AC49 AC52 AC55 AC58 Z22 Z25 Z28 Z31 Z34 Z37 Z40 Z43 Z46 Z49 Z52 Z55 Z58 AC61 AC64 AC67 AC70 AC73 AC76 AC79 AC82 AC85 AC88 AC91 AC94 AC97 AC100 AC103 AC106 AC109 AC112 AC115 AC118 AC121 AC124 AC127 AC130 AC133 AC136 AC139 AC142 AC145 AC148 AC151 AC154 AC157 AC160 AC163 AC166 AC169 AC172 AC175 AC178 AC181 AC184 AC187 AC190 Z61 Z64 Z67 Z70 Z73 Z76 Z79 Z82 Z85 Z88 Z91 Z94 Z97 Z100 Z103 Z106 Z109 Z112 Z115 Z118 Z121 Z124 Z127 Z130 Z133 Z136 Z139 Z142 Z145 Z148 Z151 Z154 Z157 Z160 Z163 Z166 Z169 Z172 Z175 Z178 Z181 Z184">
    <cfRule type="cellIs" dxfId="38" priority="19"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37" priority="18" operator="lessThan">
      <formula>10</formula>
    </cfRule>
  </conditionalFormatting>
  <conditionalFormatting sqref="AF190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cfRule type="cellIs" dxfId="36" priority="17"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AG128 AG131 AG134 AG137 AG140 AG143 AG146 AG149 AG152 AG155 AG158 AG161 AG164 AG167 AG170 AG173 AG176 AG179 AG182 AG185 AG188">
    <cfRule type="containsText" dxfId="35" priority="13" operator="containsText" text="دور تانى">
      <formula>NOT(ISERROR(SEARCH("دور تانى",AG11)))</formula>
    </cfRule>
    <cfRule type="containsText" dxfId="34" priority="14" operator="containsText" text="تكميلى">
      <formula>NOT(ISERROR(SEARCH("تكميلى",AG11)))</formula>
    </cfRule>
    <cfRule type="containsText" dxfId="33" priority="15" operator="containsText" text="تكميلى">
      <formula>NOT(ISERROR(SEARCH("تكميلى",AG11)))</formula>
    </cfRule>
    <cfRule type="containsText" dxfId="32" priority="16" operator="containsText" text="راسب">
      <formula>NOT(ISERROR(SEARCH("راسب",AG11)))</formula>
    </cfRule>
  </conditionalFormatting>
  <conditionalFormatting sqref="T190 T16 T19 T22 T25 T28 T31 T34 T37 T40 T43 T46 T49 T52 T55 T58 T61 T64 T67 T70 T73 T76 T79 T82 T85 T88 T91 T94 T97 T100 T103 T106 T109 T112 T115 T118 T121 T124 T127 T130 T133 T136 T139 T142 T145 T148 T151 T154 T157 T160 T163 T166 T169 T172 T175 T178 T181 T184 T187">
    <cfRule type="cellIs" dxfId="31" priority="12"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AL128 AL131 AL134 AL137 AL140 AL143 AL146 AL149 AL152 AL155 AL158 AL161 AL164 AL167 AL170 AL173 AL176 AL179 AL182 AL185 AL188">
    <cfRule type="containsText" dxfId="30" priority="8" operator="containsText" text="دور تانى">
      <formula>NOT(ISERROR(SEARCH("دور تانى",AL11)))</formula>
    </cfRule>
    <cfRule type="containsText" dxfId="29" priority="9" operator="containsText" text="تكميلى">
      <formula>NOT(ISERROR(SEARCH("تكميلى",AL11)))</formula>
    </cfRule>
    <cfRule type="containsText" dxfId="28" priority="10" operator="containsText" text="تكميلى">
      <formula>NOT(ISERROR(SEARCH("تكميلى",AL11)))</formula>
    </cfRule>
    <cfRule type="containsText" dxfId="27" priority="11" operator="containsText" text="راسب">
      <formula>NOT(ISERROR(SEARCH("راسب",AL11)))</formula>
    </cfRule>
  </conditionalFormatting>
  <conditionalFormatting sqref="AG11:AG190">
    <cfRule type="containsText" dxfId="26" priority="7" operator="containsText" text="دورثان">
      <formula>NOT(ISERROR(SEARCH("دورثان",AG11)))</formula>
    </cfRule>
  </conditionalFormatting>
  <conditionalFormatting sqref="K13">
    <cfRule type="cellIs" dxfId="25" priority="6" operator="lessThan">
      <formula>100</formula>
    </cfRule>
  </conditionalFormatting>
  <conditionalFormatting sqref="M13 P13 S13 V13 Y13 AB13 AE13">
    <cfRule type="cellIs" dxfId="24" priority="5" operator="lessThan">
      <formula>48</formula>
    </cfRule>
  </conditionalFormatting>
  <conditionalFormatting sqref="N13 Q13 T13 W13 Z13 AC13 AF13">
    <cfRule type="cellIs" dxfId="23" priority="4" operator="lessThan">
      <formula>100</formula>
    </cfRule>
  </conditionalFormatting>
  <conditionalFormatting sqref="K16 K19 K22 K25 K28 K31 K34 K37 K40 K43 K46 K49 K52 K55 K58 K61 K64 K67 K70 K73 K76 K79 K82 K85 K88 K91 K94 K97 K100 K103 K106 K109 K112 K115 K118 K121 K124 K127 K130 K133 K136 K139 K142 K145 K148 K151 K154 K157 K160 K163 K166 K169 K172 K175 K178 K181 K184 K187 K190">
    <cfRule type="cellIs" dxfId="22" priority="3" operator="lessThan">
      <formula>100</formula>
    </cfRule>
  </conditionalFormatting>
  <conditionalFormatting sqref="M16 M19 M22 M25 M28 M31 M34 M37 M40 M43 M46 M49 M52 M55 M58 M61 M64 M67 M70 M73 M76 M79 M82 M85 M88 M91 M94 M97 M100 M103 M106 M109 M112 M115 M118 M121 M124 M127 M130 M133 M136 M139 M142 M145 M148 M151 M154 M157 M160 M163 M166 M169 M172 M175 M178 M181 M184 M187 M190 P16 P19 P22 P25 P28 P31 P34 P37 P40 P43 P46 P49 P52 P55 P58 P61 P64 P67 P70 P73 P76 P79 P82 P85 P88 P91 P94 P97 P100 P103 P106 P109 P112 P115 P118 P121 P124 P127 P130 P133 P136 P139 P142 P145 P148 P151 P154 P157 P160 P163 P166 P169 P172 P175 P178 P181 P184 P187 P190 S16 S19 S22 S25 S28 S31 S34 S37 S40 S43 S46 S49 S52 S55 S58 S61 S64 S67 S70 S73 S76 S79 S82 S85 S88 S91 S94 S97 S100 S103 S106 S109 S112 S115 S118 S121 S124 S127 S130 S133 S136 S139 S142 S145 S148 S151 S154 S157 S160 S163 S166 S169 S172 S175 S178 S181 S184 S187 S190 V16 V19 V22 V25 V28 V31 V34 V37 V40 V43 V46 V49 V52 V55 V58 V61 V64 V67 V70 V73 V76 V79 V82 V85 V88 V91 V94 V97 V100 V103 V106 V109 V112 V115 V118 V121 V124 V127 V130 V133 V136 V139 V142 V145 V148 V151 V154 V157 V160 V163 V166 V169 V172 V175 V178 V181 V184 V187 V190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21" priority="2" operator="lessThan">
      <formula>48</formula>
    </cfRule>
  </conditionalFormatting>
  <conditionalFormatting sqref="N16 N19 N22 N25 N28 N31 N34 N37 N40 N43 N46 N49 N52 N55 N58 N61 N64 N67 N70 N73 N76 N79 N82 N85 N88 N91 N94 N97 N100 N103 N106 N109 N112 N115 N118 N121 N124 N127 N130 N133 N136 N139 N142 N145 N148 N151 N154 N157 N160 N163 N166 N169 N172 N175 N178 N181 N184 N187 N190 Q16 Q19 Q22 Q25 Q28 Q31 Q34 Q37 Q40 Q43 Q46 Q49 Q52 Q55 Q58 Q61 Q64 Q67 Q70 Q73 Q76 Q79 Q82 Q85 Q88 Q91 Q94 Q97 Q100 Q103 Q106 Q109 Q112 Q115 Q118 Q121 Q124 Q127 Q130 Q133 Q136 Q139 Q142 Q145 Q148 Q151 Q154 Q157 Q160 Q163 Q166 Q169 Q172 Q175 Q178 Q181 Q184 Q187 Q190 T16 T19 T22 T25 T28 T31 T34 T37 T40 T43 T46 T49 T52 T55 T58 T61 T64 T67 T70 T73 T76 T79 T82 T85 T88 T91 T94 T97 T100 T103 T106 T109 T112 T115 T118 T121 T124 T127 T130 T133 T136 T139 T142 T145 T148 T151 T154 T157 T160 T163 T166 T169 T172 T175 T178 T181 T184 T187 T190 W16 W19 W22 W25 W28 W31 W34 W37 W40 W43 W46 W49 W52 W55 W58 W61 W64 W67 W70 W73 W76 W79 W82 W85 W88 W91 W94 W97 W100 W103 W106 W109 W112 W115 W118 W121 W124 W127 W130 W133 W136 W139 W142 W145 W148 W151 W154 W157 W160 W163 W166 W169 W172 W175 W178 W181 W184 W187 W190 Z16 Z19 Z22 Z25 Z28 Z31 Z34 Z37 Z40 Z43 Z46 Z49 Z52 Z55 Z58 Z61 Z64 Z67 Z70 Z73 Z76 Z79 Z82 Z85 Z88 Z91 Z94 Z97 Z100 Z103 Z106 Z109 Z112 Z115 Z118 Z121 Z124 Z127 Z130 Z133 Z136 Z139 Z142 Z145 Z148 Z151 Z154 Z157 Z160 Z163 Z166 Z169 Z172 Z175 Z178 Z181 Z184 Z187 Z190 AC16 AC19 AC22 AC25 AC28 AC31 AC34 AC37 AC40 AC43 AC46 AC49 AC52 AC55 AC58 AC61 AC64 AC67 AC70 AC73 AC76 AC79 AC82 AC85 AC88 AC91 AC94 AC97 AC100 AC103 AC106 AC109 AC112 AC115 AC118 AC121 AC124 AC127 AC130 AC133 AC136 AC139 AC142 AC145 AC148 AC151 AC154 AC157 AC160 AC163 AC166 AC169 AC172 AC175 AC178 AC181 AC184 AC187 AC190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AF190">
    <cfRule type="cellIs" dxfId="20" priority="1" operator="lessThan">
      <formula>100</formula>
    </cfRule>
  </conditionalFormatting>
  <dataValidations count="1">
    <dataValidation type="whole" operator="lessThanOrEqual" allowBlank="1" showInputMessage="1" showErrorMessage="1" error="درجة اعمال السنة لمادة الرياضيات 40 او اقل" sqref="I11:AF12 I14:AF15 I17:AF18 I20:AF21 I23:AF24 I26:AF27 I29:AF30 I32:AF33 I35:AF36 I38:AF39 I41:AF42 I44:AF45 I47:AF48 I50:AF51 I53:AF54 I56:AF57 I59:AF60 I62:AF63 I65:AF66 I68:AF69 I71:AF72 I74:AF75 I77:AF78 I80:AF81 I83:AF84 I86:AF87 I89:AF90 I92:AF93 I95:AF96 I98:AF99 I101:AF102 I104:AF105 I107:AF108 I110:AF111 I113:AF114 I116:AF117 I119:AF120 I122:AF123 I125:AF126 I128:AF129 I131:AF132 I134:AF135 I137:AF138 I140:AF141 I143:AF144 I146:AF147 I149:AF150 I152:AF153 I155:AF156 I158:AF159 I161:AF162 I164:AF165 I167:AF168 I170:AF171 I173:AF174 I176:AF177 I179:AF180 I182:AF183 I185:AF186 I188:AF189">
      <formula1>40</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tabColor rgb="FF00B050"/>
  </sheetPr>
  <dimension ref="A1:FG127"/>
  <sheetViews>
    <sheetView rightToLeft="1" topLeftCell="R90" zoomScale="70" zoomScaleNormal="70" workbookViewId="0">
      <selection activeCell="A11" sqref="A11:FE127"/>
    </sheetView>
  </sheetViews>
  <sheetFormatPr defaultRowHeight="14.25" x14ac:dyDescent="0.2"/>
  <cols>
    <col min="1" max="1" width="2.375" style="84" customWidth="1"/>
    <col min="2" max="2" width="6.25" style="85" hidden="1" customWidth="1"/>
    <col min="3" max="5" width="4.75" style="85" customWidth="1"/>
    <col min="6" max="6" width="4.75" style="86" customWidth="1"/>
    <col min="7" max="7" width="3.125" style="84" customWidth="1"/>
    <col min="8" max="8" width="9.375" style="87" customWidth="1"/>
    <col min="9" max="29" width="5.375" style="88" customWidth="1"/>
    <col min="30" max="32" width="5.375" style="89" customWidth="1"/>
    <col min="33" max="33" width="5.625" style="90" customWidth="1"/>
    <col min="34" max="34" width="6.375" style="90" hidden="1" customWidth="1"/>
    <col min="35" max="35" width="7.875" style="90" customWidth="1"/>
    <col min="36" max="36" width="6.37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01" t="s">
        <v>2</v>
      </c>
      <c r="AG1" s="101"/>
      <c r="AH1" s="101"/>
      <c r="AI1" s="101"/>
      <c r="AJ1" s="101"/>
      <c r="AK1" s="101"/>
      <c r="AL1" s="101"/>
      <c r="AM1" s="101"/>
      <c r="AN1" s="101"/>
      <c r="AO1" s="101"/>
      <c r="AP1" s="5"/>
      <c r="AQ1" s="5"/>
      <c r="AR1" s="5"/>
      <c r="AS1" s="5"/>
      <c r="AT1" s="102" t="s">
        <v>3</v>
      </c>
      <c r="AU1" s="102"/>
      <c r="AV1" s="102"/>
      <c r="AW1" s="102"/>
      <c r="AX1" s="102"/>
      <c r="AY1" s="102"/>
      <c r="AZ1" s="102"/>
      <c r="BA1" s="102"/>
      <c r="BB1" s="102"/>
      <c r="BC1" s="102"/>
      <c r="BD1" s="102"/>
      <c r="EU1" s="6"/>
    </row>
    <row r="2" spans="1:163"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63"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63" s="27" customFormat="1" ht="27" customHeight="1" thickTop="1" thickBot="1" x14ac:dyDescent="0.35">
      <c r="A4" s="1" t="s">
        <v>9</v>
      </c>
      <c r="B4" s="1"/>
      <c r="C4" s="1"/>
      <c r="D4" s="1"/>
      <c r="E4" s="1"/>
      <c r="F4" s="1"/>
      <c r="G4" s="1"/>
      <c r="H4" s="103" t="s">
        <v>10</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5"/>
      <c r="AI4" s="5"/>
      <c r="AJ4" s="5"/>
      <c r="AK4" s="5"/>
      <c r="AL4" s="5"/>
      <c r="AM4" s="5"/>
      <c r="AN4" s="5"/>
      <c r="AO4" s="5"/>
      <c r="AP4" s="5"/>
      <c r="AQ4" s="5"/>
      <c r="AR4" s="5"/>
      <c r="AS4" s="5"/>
      <c r="AT4" s="21"/>
      <c r="AU4" s="21"/>
      <c r="AV4" s="22"/>
      <c r="AW4" s="19"/>
      <c r="AX4" s="19"/>
      <c r="AY4" s="23"/>
      <c r="AZ4" s="24"/>
      <c r="BA4" s="104" t="s">
        <v>11</v>
      </c>
      <c r="BB4" s="105"/>
      <c r="BC4" s="5"/>
      <c r="BD4" s="5"/>
      <c r="BE4" s="25"/>
      <c r="BF4" s="25"/>
      <c r="BG4" s="25"/>
      <c r="BH4" s="25"/>
      <c r="BI4" s="26"/>
      <c r="BJ4" s="26"/>
      <c r="BK4" s="26"/>
      <c r="BL4" s="26"/>
      <c r="BM4" s="26"/>
      <c r="BN4" s="26"/>
      <c r="BO4" s="26"/>
      <c r="BP4" s="26"/>
      <c r="EU4" s="5"/>
    </row>
    <row r="5" spans="1:163" s="32" customFormat="1" ht="27" customHeight="1" thickTop="1" x14ac:dyDescent="0.2">
      <c r="A5" s="106" t="s">
        <v>12</v>
      </c>
      <c r="B5" s="108" t="s">
        <v>13</v>
      </c>
      <c r="C5" s="111" t="s">
        <v>14</v>
      </c>
      <c r="D5" s="112"/>
      <c r="E5" s="112"/>
      <c r="F5" s="113"/>
      <c r="G5" s="120" t="s">
        <v>15</v>
      </c>
      <c r="H5" s="122" t="s">
        <v>16</v>
      </c>
      <c r="I5" s="124">
        <v>1</v>
      </c>
      <c r="J5" s="124"/>
      <c r="K5" s="124"/>
      <c r="L5" s="124">
        <v>2</v>
      </c>
      <c r="M5" s="124"/>
      <c r="N5" s="124"/>
      <c r="O5" s="124">
        <v>3</v>
      </c>
      <c r="P5" s="124"/>
      <c r="Q5" s="124"/>
      <c r="R5" s="124">
        <v>4</v>
      </c>
      <c r="S5" s="124"/>
      <c r="T5" s="124"/>
      <c r="U5" s="124">
        <v>5</v>
      </c>
      <c r="V5" s="124"/>
      <c r="W5" s="124"/>
      <c r="X5" s="124">
        <v>6</v>
      </c>
      <c r="Y5" s="124"/>
      <c r="Z5" s="124"/>
      <c r="AA5" s="124">
        <v>7</v>
      </c>
      <c r="AB5" s="124"/>
      <c r="AC5" s="124"/>
      <c r="AD5" s="142">
        <v>8</v>
      </c>
      <c r="AE5" s="142"/>
      <c r="AF5" s="142"/>
      <c r="AG5" s="143" t="s">
        <v>17</v>
      </c>
      <c r="AH5" s="145" t="s">
        <v>18</v>
      </c>
      <c r="AI5" s="148" t="s">
        <v>19</v>
      </c>
      <c r="AJ5" s="148" t="s">
        <v>20</v>
      </c>
      <c r="AK5" s="148" t="s">
        <v>21</v>
      </c>
      <c r="AL5" s="136" t="s">
        <v>22</v>
      </c>
      <c r="AM5" s="138">
        <v>9</v>
      </c>
      <c r="AN5" s="138"/>
      <c r="AO5" s="139"/>
      <c r="AP5" s="125" t="s">
        <v>23</v>
      </c>
      <c r="AQ5" s="128" t="s">
        <v>24</v>
      </c>
      <c r="AR5" s="131"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0"/>
      <c r="EV5" s="140"/>
      <c r="EW5" s="140"/>
    </row>
    <row r="6" spans="1:163" s="34" customFormat="1" ht="15.75" customHeight="1" x14ac:dyDescent="0.2">
      <c r="A6" s="107"/>
      <c r="B6" s="109"/>
      <c r="C6" s="114"/>
      <c r="D6" s="115"/>
      <c r="E6" s="115"/>
      <c r="F6" s="116"/>
      <c r="G6" s="121"/>
      <c r="H6" s="123"/>
      <c r="I6" s="134" t="s">
        <v>26</v>
      </c>
      <c r="J6" s="134"/>
      <c r="K6" s="134"/>
      <c r="L6" s="135" t="s">
        <v>27</v>
      </c>
      <c r="M6" s="135"/>
      <c r="N6" s="135"/>
      <c r="O6" s="134" t="s">
        <v>28</v>
      </c>
      <c r="P6" s="134"/>
      <c r="Q6" s="134"/>
      <c r="R6" s="134" t="s">
        <v>29</v>
      </c>
      <c r="S6" s="134"/>
      <c r="T6" s="134"/>
      <c r="U6" s="134" t="s">
        <v>30</v>
      </c>
      <c r="V6" s="134"/>
      <c r="W6" s="134"/>
      <c r="X6" s="134" t="s">
        <v>31</v>
      </c>
      <c r="Y6" s="134"/>
      <c r="Z6" s="134"/>
      <c r="AA6" s="134" t="s">
        <v>32</v>
      </c>
      <c r="AB6" s="134"/>
      <c r="AC6" s="134"/>
      <c r="AD6" s="134" t="s">
        <v>33</v>
      </c>
      <c r="AE6" s="134"/>
      <c r="AF6" s="134"/>
      <c r="AG6" s="144"/>
      <c r="AH6" s="146"/>
      <c r="AI6" s="149"/>
      <c r="AJ6" s="149"/>
      <c r="AK6" s="149"/>
      <c r="AL6" s="137"/>
      <c r="AM6" s="152" t="s">
        <v>34</v>
      </c>
      <c r="AN6" s="152"/>
      <c r="AO6" s="153"/>
      <c r="AP6" s="126"/>
      <c r="AQ6" s="129"/>
      <c r="AR6" s="131"/>
      <c r="AS6" s="28"/>
      <c r="AT6" s="28"/>
      <c r="AU6" s="28"/>
      <c r="AV6" s="28"/>
      <c r="AW6" s="28"/>
      <c r="AX6" s="28"/>
      <c r="AY6" s="28"/>
      <c r="AZ6" s="28"/>
      <c r="BA6" s="29"/>
      <c r="BB6" s="29"/>
      <c r="BC6" s="29"/>
      <c r="BD6" s="29"/>
      <c r="BE6" s="29"/>
      <c r="BF6" s="30"/>
      <c r="BG6" s="30"/>
      <c r="BH6" s="30"/>
      <c r="BI6" s="33"/>
      <c r="BJ6" s="33"/>
      <c r="BK6" s="33"/>
      <c r="BL6" s="33"/>
      <c r="BM6" s="33"/>
      <c r="BN6" s="33"/>
      <c r="BO6" s="33"/>
      <c r="BP6" s="33"/>
      <c r="EU6" s="140"/>
      <c r="EV6" s="140"/>
      <c r="EW6" s="140"/>
    </row>
    <row r="7" spans="1:163" s="34" customFormat="1" ht="53.25" customHeight="1" x14ac:dyDescent="0.2">
      <c r="A7" s="107"/>
      <c r="B7" s="109"/>
      <c r="C7" s="114"/>
      <c r="D7" s="115"/>
      <c r="E7" s="115"/>
      <c r="F7" s="116"/>
      <c r="G7" s="121"/>
      <c r="H7" s="123"/>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4"/>
      <c r="AH7" s="146"/>
      <c r="AI7" s="149"/>
      <c r="AJ7" s="149"/>
      <c r="AK7" s="149"/>
      <c r="AL7" s="137"/>
      <c r="AM7" s="36" t="s">
        <v>35</v>
      </c>
      <c r="AN7" s="36" t="s">
        <v>36</v>
      </c>
      <c r="AO7" s="37" t="s">
        <v>37</v>
      </c>
      <c r="AP7" s="126"/>
      <c r="AQ7" s="129"/>
      <c r="AR7" s="131"/>
      <c r="AS7" s="28"/>
      <c r="AT7" s="28"/>
      <c r="AU7" s="28"/>
      <c r="AV7" s="28"/>
      <c r="AW7" s="28"/>
      <c r="AX7" s="28"/>
      <c r="AY7" s="28"/>
      <c r="AZ7" s="28"/>
      <c r="BA7" s="29"/>
      <c r="BB7" s="29"/>
      <c r="BC7" s="29"/>
      <c r="BD7" s="29"/>
      <c r="BE7" s="29"/>
      <c r="BF7" s="30"/>
      <c r="BG7" s="30"/>
      <c r="BI7" s="33"/>
      <c r="BJ7" s="33"/>
      <c r="BK7" s="33"/>
      <c r="BL7" s="33"/>
      <c r="BM7" s="33"/>
      <c r="BN7" s="33"/>
      <c r="BO7" s="33"/>
      <c r="BP7" s="33"/>
      <c r="EU7" s="140"/>
      <c r="EV7" s="140"/>
      <c r="EW7" s="140"/>
    </row>
    <row r="8" spans="1:163" s="34" customFormat="1" ht="15.75" customHeight="1" x14ac:dyDescent="0.2">
      <c r="A8" s="107"/>
      <c r="B8" s="109"/>
      <c r="C8" s="114"/>
      <c r="D8" s="115"/>
      <c r="E8" s="115"/>
      <c r="F8" s="116"/>
      <c r="G8" s="121"/>
      <c r="H8" s="38" t="s">
        <v>38</v>
      </c>
      <c r="I8" s="39"/>
      <c r="J8" s="132">
        <v>48</v>
      </c>
      <c r="K8" s="38">
        <v>200</v>
      </c>
      <c r="L8" s="38"/>
      <c r="M8" s="132">
        <v>38</v>
      </c>
      <c r="N8" s="38">
        <v>160</v>
      </c>
      <c r="O8" s="39"/>
      <c r="P8" s="132">
        <v>38</v>
      </c>
      <c r="Q8" s="38">
        <v>160</v>
      </c>
      <c r="R8" s="38"/>
      <c r="S8" s="132">
        <v>38</v>
      </c>
      <c r="T8" s="38">
        <v>160</v>
      </c>
      <c r="U8" s="40"/>
      <c r="V8" s="132">
        <v>29</v>
      </c>
      <c r="W8" s="38">
        <v>120</v>
      </c>
      <c r="X8" s="38"/>
      <c r="Y8" s="132">
        <v>19</v>
      </c>
      <c r="Z8" s="38">
        <v>80</v>
      </c>
      <c r="AA8" s="38"/>
      <c r="AB8" s="132">
        <v>19</v>
      </c>
      <c r="AC8" s="38">
        <v>80</v>
      </c>
      <c r="AD8" s="38"/>
      <c r="AE8" s="132">
        <v>10</v>
      </c>
      <c r="AF8" s="38">
        <v>40</v>
      </c>
      <c r="AG8" s="144"/>
      <c r="AH8" s="146"/>
      <c r="AI8" s="149"/>
      <c r="AJ8" s="149"/>
      <c r="AK8" s="149"/>
      <c r="AL8" s="137"/>
      <c r="AM8" s="41"/>
      <c r="AN8" s="41"/>
      <c r="AO8" s="42">
        <v>40</v>
      </c>
      <c r="AP8" s="126"/>
      <c r="AQ8" s="129"/>
      <c r="AR8" s="131"/>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0"/>
      <c r="EV8" s="140"/>
      <c r="EW8" s="140"/>
    </row>
    <row r="9" spans="1:163" s="34" customFormat="1" ht="15.75" customHeight="1" thickBot="1" x14ac:dyDescent="0.25">
      <c r="A9" s="107"/>
      <c r="B9" s="110"/>
      <c r="C9" s="114"/>
      <c r="D9" s="115"/>
      <c r="E9" s="115"/>
      <c r="F9" s="116"/>
      <c r="G9" s="121"/>
      <c r="H9" s="44" t="s">
        <v>39</v>
      </c>
      <c r="I9" s="45"/>
      <c r="J9" s="133"/>
      <c r="K9" s="44">
        <v>100</v>
      </c>
      <c r="L9" s="44"/>
      <c r="M9" s="133"/>
      <c r="N9" s="44">
        <v>80</v>
      </c>
      <c r="O9" s="45"/>
      <c r="P9" s="133"/>
      <c r="Q9" s="44">
        <v>80</v>
      </c>
      <c r="R9" s="44"/>
      <c r="S9" s="133"/>
      <c r="T9" s="44">
        <v>80</v>
      </c>
      <c r="U9" s="46"/>
      <c r="V9" s="133"/>
      <c r="W9" s="44">
        <v>60</v>
      </c>
      <c r="X9" s="44"/>
      <c r="Y9" s="133"/>
      <c r="Z9" s="44">
        <v>40</v>
      </c>
      <c r="AA9" s="44"/>
      <c r="AB9" s="133"/>
      <c r="AC9" s="44">
        <v>40</v>
      </c>
      <c r="AD9" s="44"/>
      <c r="AE9" s="133"/>
      <c r="AF9" s="44">
        <v>20</v>
      </c>
      <c r="AG9" s="144"/>
      <c r="AH9" s="147"/>
      <c r="AI9" s="149"/>
      <c r="AJ9" s="149"/>
      <c r="AK9" s="149"/>
      <c r="AL9" s="137"/>
      <c r="AM9" s="47"/>
      <c r="AN9" s="47"/>
      <c r="AO9" s="48">
        <v>20</v>
      </c>
      <c r="AP9" s="127"/>
      <c r="AQ9" s="130"/>
      <c r="AR9" s="131"/>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0"/>
      <c r="EV9" s="140"/>
      <c r="EW9" s="140"/>
    </row>
    <row r="10" spans="1:163" s="34" customFormat="1" ht="21.75" customHeight="1" thickBot="1" x14ac:dyDescent="0.25">
      <c r="A10" s="107"/>
      <c r="B10" s="50"/>
      <c r="C10" s="117"/>
      <c r="D10" s="118"/>
      <c r="E10" s="118"/>
      <c r="F10" s="119"/>
      <c r="G10" s="121"/>
      <c r="H10" s="150" t="s">
        <v>48</v>
      </c>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44"/>
      <c r="AH10" s="51"/>
      <c r="AI10" s="149"/>
      <c r="AJ10" s="149"/>
      <c r="AK10" s="149"/>
      <c r="AL10" s="137"/>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1"/>
      <c r="EV10" s="141"/>
      <c r="EW10" s="141"/>
      <c r="FB10" s="34" t="s">
        <v>49</v>
      </c>
      <c r="FE10" s="34" t="s">
        <v>49</v>
      </c>
    </row>
    <row r="11" spans="1:163" s="66" customFormat="1" ht="24" customHeight="1" x14ac:dyDescent="0.25">
      <c r="A11" s="168">
        <v>1</v>
      </c>
      <c r="B11" s="169"/>
      <c r="C11" s="170">
        <v>0</v>
      </c>
      <c r="D11" s="169">
        <v>0</v>
      </c>
      <c r="E11" s="169">
        <v>0</v>
      </c>
      <c r="F11" s="169">
        <v>0</v>
      </c>
      <c r="G11" s="156">
        <v>0</v>
      </c>
      <c r="H11" s="55" t="s">
        <v>50</v>
      </c>
      <c r="I11" s="56">
        <v>0</v>
      </c>
      <c r="J11" s="56">
        <v>0</v>
      </c>
      <c r="K11" s="57">
        <f>SUM(I11,J11)</f>
        <v>0</v>
      </c>
      <c r="L11" s="56">
        <v>0</v>
      </c>
      <c r="M11" s="56">
        <v>0</v>
      </c>
      <c r="N11" s="57">
        <f>SUM(L11,M11)</f>
        <v>0</v>
      </c>
      <c r="O11" s="56">
        <v>0</v>
      </c>
      <c r="P11" s="56">
        <v>0</v>
      </c>
      <c r="Q11" s="57">
        <f>SUM(O11,P11)</f>
        <v>0</v>
      </c>
      <c r="R11" s="56">
        <v>0</v>
      </c>
      <c r="S11" s="56">
        <v>0</v>
      </c>
      <c r="T11" s="57">
        <f>SUM(R11,S11)</f>
        <v>0</v>
      </c>
      <c r="U11" s="56">
        <v>0</v>
      </c>
      <c r="V11" s="56">
        <v>0</v>
      </c>
      <c r="W11" s="57">
        <f>SUM(U11,V11)</f>
        <v>0</v>
      </c>
      <c r="X11" s="56">
        <v>0</v>
      </c>
      <c r="Y11" s="56">
        <v>0</v>
      </c>
      <c r="Z11" s="57">
        <f>SUM(X11,Y11)</f>
        <v>0</v>
      </c>
      <c r="AA11" s="56">
        <v>0</v>
      </c>
      <c r="AB11" s="56">
        <v>0</v>
      </c>
      <c r="AC11" s="57">
        <f>SUM(AA11,AB11)</f>
        <v>0</v>
      </c>
      <c r="AD11" s="57">
        <v>0</v>
      </c>
      <c r="AE11" s="57">
        <v>0</v>
      </c>
      <c r="AF11" s="57">
        <f>SUM(AD11,AE11)</f>
        <v>0</v>
      </c>
      <c r="AG11" s="158" t="str">
        <f>IF(AJ11&gt;=1,"دورثان","ناجح")</f>
        <v>دورثان</v>
      </c>
      <c r="AH11" s="58"/>
      <c r="AI11" s="161" t="s">
        <v>66</v>
      </c>
      <c r="AJ11" s="161">
        <f>COUNT(EU11:EW13)</f>
        <v>9</v>
      </c>
      <c r="AK11" s="163" t="s">
        <v>66</v>
      </c>
      <c r="AL11" s="166" t="str">
        <f>IF(AJ11&gt;=1,"",IF(AK11&gt;=85,"ممتاز",IF(AK11&gt;=75,"جيد جدا",IF(AK11&gt;=65,"جيد",IF(AK11&gt;=54,"مقبول",IF(AK11&gt;=50,"ضعيف","xxx"))))))</f>
        <v/>
      </c>
      <c r="AM11" s="59">
        <v>0</v>
      </c>
      <c r="AN11" s="59">
        <v>0</v>
      </c>
      <c r="AO11" s="60">
        <f>SUM(AM11,AN11)</f>
        <v>0</v>
      </c>
      <c r="AP11" s="61"/>
      <c r="AQ11" s="181" t="str">
        <f>CONCATENATE(BI13,BJ13,BK13,,BL13,BM13,,BN13,BO13,BP13)</f>
        <v>........</v>
      </c>
      <c r="AR11" s="183">
        <f>K11:K12+N11:N12+Q11:Q12+T11:T12+W11:W12+Z11:Z12+AC11:AC12+AF11:AF12+AO11:AO12</f>
        <v>0</v>
      </c>
      <c r="AS11" s="154" t="str">
        <f>IF(K13&lt;100,100-K13,IF(K13="XXX",100,"."))</f>
        <v>.</v>
      </c>
      <c r="AT11" s="154" t="str">
        <f>IF(N13&lt;80,80-N13,IF(N13="XXX",80,"."))</f>
        <v>.</v>
      </c>
      <c r="AU11" s="154" t="str">
        <f>IF(Q13&lt;80,80-Q13,IF(Q13="XXX",80,"."))</f>
        <v>.</v>
      </c>
      <c r="AV11" s="154" t="str">
        <f>IF(T13&lt;80,80-T13,IF(T13="XXX",80,"."))</f>
        <v>.</v>
      </c>
      <c r="AW11" s="154" t="str">
        <f>IF(W13&lt;60,60-W13,IF(W13="XXX",60,"."))</f>
        <v>.</v>
      </c>
      <c r="AX11" s="154" t="str">
        <f>IF(Z13&lt;40,40-Z13,IF(Z13="XXX",40,"."))</f>
        <v>.</v>
      </c>
      <c r="AY11" s="154" t="str">
        <f>IF(AC13&lt;40,40-AC13,IF(AC13="XXX",40,"."))</f>
        <v>.</v>
      </c>
      <c r="AZ11" s="15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80">
        <v>1</v>
      </c>
      <c r="EY11" s="64" t="str">
        <f>IF(AG11="","7",IF(AG11&lt;40,7,"*"))</f>
        <v>*</v>
      </c>
      <c r="EZ11" s="64">
        <f>IF(AJ11="","8",IF(AJ11&lt;20,8,"*"))</f>
        <v>8</v>
      </c>
      <c r="FA11" s="65" t="str">
        <f>IF(AS11="","9",IF(AS11&lt;40,9,"*"))</f>
        <v>*</v>
      </c>
      <c r="FB11" s="176" t="str">
        <f>IF(FC11="","",SUBTOTAL(2,$FC$11:FC11))</f>
        <v/>
      </c>
      <c r="FC11" s="173" t="str">
        <f>IF(AG11="ناجح",ROW(),"")</f>
        <v/>
      </c>
      <c r="FD11" s="173">
        <f>IF(AG11="دورثان",ROW(),"")</f>
        <v>11</v>
      </c>
      <c r="FE11" s="176">
        <f>IF(FD11="","",SUBTOTAL(2,$FD$11:FD11))</f>
        <v>1</v>
      </c>
    </row>
    <row r="12" spans="1:163" s="66" customFormat="1" ht="24" customHeight="1" x14ac:dyDescent="0.25">
      <c r="A12" s="156"/>
      <c r="B12" s="161"/>
      <c r="C12" s="171"/>
      <c r="D12" s="161"/>
      <c r="E12" s="161"/>
      <c r="F12" s="161"/>
      <c r="G12" s="156"/>
      <c r="H12" s="67" t="s">
        <v>52</v>
      </c>
      <c r="I12" s="68">
        <v>0</v>
      </c>
      <c r="J12" s="68">
        <v>0</v>
      </c>
      <c r="K12" s="69">
        <f>SUM(I12,J12)</f>
        <v>0</v>
      </c>
      <c r="L12" s="68">
        <v>0</v>
      </c>
      <c r="M12" s="68">
        <v>0</v>
      </c>
      <c r="N12" s="69">
        <f>SUM(L12,M12)</f>
        <v>0</v>
      </c>
      <c r="O12" s="68">
        <v>0</v>
      </c>
      <c r="P12" s="68">
        <v>0</v>
      </c>
      <c r="Q12" s="69">
        <f>SUM(O12,P12)</f>
        <v>0</v>
      </c>
      <c r="R12" s="68">
        <v>0</v>
      </c>
      <c r="S12" s="68">
        <v>0</v>
      </c>
      <c r="T12" s="69">
        <f>SUM(R12,S12)</f>
        <v>0</v>
      </c>
      <c r="U12" s="68">
        <v>0</v>
      </c>
      <c r="V12" s="68">
        <v>0</v>
      </c>
      <c r="W12" s="69">
        <f>SUM(U12,V12)</f>
        <v>0</v>
      </c>
      <c r="X12" s="68">
        <v>0</v>
      </c>
      <c r="Y12" s="68">
        <v>0</v>
      </c>
      <c r="Z12" s="69">
        <f>SUM(X12,Y12)</f>
        <v>0</v>
      </c>
      <c r="AA12" s="68">
        <v>0</v>
      </c>
      <c r="AB12" s="68">
        <v>0</v>
      </c>
      <c r="AC12" s="69">
        <f>SUM(AA12,AB12)</f>
        <v>0</v>
      </c>
      <c r="AD12" s="69">
        <v>0</v>
      </c>
      <c r="AE12" s="69">
        <v>0</v>
      </c>
      <c r="AF12" s="69">
        <f>SUM(AD12,AE12)</f>
        <v>0</v>
      </c>
      <c r="AG12" s="159"/>
      <c r="AH12" s="70"/>
      <c r="AI12" s="161"/>
      <c r="AJ12" s="161"/>
      <c r="AK12" s="164"/>
      <c r="AL12" s="166"/>
      <c r="AM12" s="71">
        <v>0</v>
      </c>
      <c r="AN12" s="71">
        <v>0</v>
      </c>
      <c r="AO12" s="60">
        <f>SUM(AM12,AN12)</f>
        <v>0</v>
      </c>
      <c r="AP12" s="72"/>
      <c r="AQ12" s="181"/>
      <c r="AR12" s="183"/>
      <c r="AS12" s="154"/>
      <c r="AT12" s="154"/>
      <c r="AU12" s="154"/>
      <c r="AV12" s="154"/>
      <c r="AW12" s="154"/>
      <c r="AX12" s="154"/>
      <c r="AY12" s="154"/>
      <c r="AZ12" s="15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80"/>
      <c r="FB12" s="177"/>
      <c r="FC12" s="174"/>
      <c r="FD12" s="174"/>
      <c r="FE12" s="177"/>
      <c r="FG12" s="66">
        <f>IF(K13&gt;100,1,"")</f>
        <v>1</v>
      </c>
    </row>
    <row r="13" spans="1:163" s="83" customFormat="1" ht="24" customHeight="1" thickBot="1" x14ac:dyDescent="0.3">
      <c r="A13" s="157"/>
      <c r="B13" s="162"/>
      <c r="C13" s="172"/>
      <c r="D13" s="162"/>
      <c r="E13" s="162"/>
      <c r="F13" s="162"/>
      <c r="G13" s="157"/>
      <c r="H13" s="73" t="s">
        <v>53</v>
      </c>
      <c r="I13" s="74">
        <f>SUM(I11,I12)</f>
        <v>0</v>
      </c>
      <c r="J13" s="74">
        <f>SUM(J11,J12)</f>
        <v>0</v>
      </c>
      <c r="K13" s="74" t="str">
        <f>IF(J13&gt;=48,I13+J13,"")</f>
        <v/>
      </c>
      <c r="L13" s="74">
        <f>SUM(L11,L12)</f>
        <v>0</v>
      </c>
      <c r="M13" s="74">
        <f>SUM(M11,M12)</f>
        <v>0</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60"/>
      <c r="AH13" s="75">
        <f>COUNT(BA13:BH13)</f>
        <v>0</v>
      </c>
      <c r="AI13" s="162"/>
      <c r="AJ13" s="162"/>
      <c r="AK13" s="165"/>
      <c r="AL13" s="167"/>
      <c r="AM13" s="76">
        <f>SUM(AM11,AM12)</f>
        <v>0</v>
      </c>
      <c r="AN13" s="76">
        <f>SUM(AN11,AN12)</f>
        <v>0</v>
      </c>
      <c r="AO13" s="77">
        <f>SUM(AO11,AO12)</f>
        <v>0</v>
      </c>
      <c r="AP13" s="78" t="str">
        <f>CONCATENATE(BH13,BG13,BF13,BE13,BD13,,BC13,BB13,BA13)</f>
        <v>........</v>
      </c>
      <c r="AQ13" s="182"/>
      <c r="AR13" s="184"/>
      <c r="AS13" s="155"/>
      <c r="AT13" s="155"/>
      <c r="AU13" s="155"/>
      <c r="AV13" s="155"/>
      <c r="AW13" s="155"/>
      <c r="AX13" s="155"/>
      <c r="AY13" s="155"/>
      <c r="AZ13" s="155"/>
      <c r="BA13" s="79" t="str">
        <f>IF(K13&lt;100,1,IF(K13="XXX",1,"."))</f>
        <v>.</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80"/>
      <c r="FB13" s="178"/>
      <c r="FC13" s="175"/>
      <c r="FD13" s="175"/>
      <c r="FE13" s="178"/>
    </row>
    <row r="14" spans="1:163" ht="18" x14ac:dyDescent="0.25">
      <c r="A14" s="168">
        <v>2</v>
      </c>
      <c r="B14" s="169"/>
      <c r="C14" s="170">
        <v>0</v>
      </c>
      <c r="D14" s="169">
        <v>0</v>
      </c>
      <c r="E14" s="169">
        <v>0</v>
      </c>
      <c r="F14" s="169">
        <v>0</v>
      </c>
      <c r="G14" s="156">
        <v>0</v>
      </c>
      <c r="H14" s="55" t="s">
        <v>50</v>
      </c>
      <c r="I14" s="56">
        <v>0</v>
      </c>
      <c r="J14" s="56">
        <v>0</v>
      </c>
      <c r="K14" s="57">
        <f t="shared" ref="K14:K15" si="0">SUM(I14,J14)</f>
        <v>0</v>
      </c>
      <c r="L14" s="56">
        <v>0</v>
      </c>
      <c r="M14" s="56">
        <v>0</v>
      </c>
      <c r="N14" s="57">
        <f t="shared" ref="N14:N15" si="1">SUM(L14,M14)</f>
        <v>0</v>
      </c>
      <c r="O14" s="56">
        <v>0</v>
      </c>
      <c r="P14" s="56">
        <v>0</v>
      </c>
      <c r="Q14" s="57">
        <f t="shared" ref="Q14:Q15" si="2">SUM(O14,P14)</f>
        <v>0</v>
      </c>
      <c r="R14" s="56">
        <v>0</v>
      </c>
      <c r="S14" s="56">
        <v>0</v>
      </c>
      <c r="T14" s="57">
        <f t="shared" ref="T14:T15" si="3">SUM(R14,S14)</f>
        <v>0</v>
      </c>
      <c r="U14" s="56">
        <v>0</v>
      </c>
      <c r="V14" s="56">
        <v>0</v>
      </c>
      <c r="W14" s="57">
        <f t="shared" ref="W14:W15" si="4">SUM(U14,V14)</f>
        <v>0</v>
      </c>
      <c r="X14" s="56">
        <v>0</v>
      </c>
      <c r="Y14" s="56">
        <v>0</v>
      </c>
      <c r="Z14" s="57">
        <f t="shared" ref="Z14:Z15" si="5">SUM(X14,Y14)</f>
        <v>0</v>
      </c>
      <c r="AA14" s="56">
        <v>0</v>
      </c>
      <c r="AB14" s="56">
        <v>0</v>
      </c>
      <c r="AC14" s="57">
        <f t="shared" ref="AC14:AC15" si="6">SUM(AA14,AB14)</f>
        <v>0</v>
      </c>
      <c r="AD14" s="57">
        <v>0</v>
      </c>
      <c r="AE14" s="57">
        <v>0</v>
      </c>
      <c r="AF14" s="57">
        <f t="shared" ref="AF14:AF15" si="7">SUM(AD14,AE14)</f>
        <v>0</v>
      </c>
      <c r="AG14" s="158" t="str">
        <f t="shared" ref="AG14" si="8">IF(AJ14&gt;=1,"دورثان","ناجح")</f>
        <v>دورثان</v>
      </c>
      <c r="AH14" s="58"/>
      <c r="AI14" s="161" t="s">
        <v>66</v>
      </c>
      <c r="AJ14" s="161">
        <f t="shared" ref="AJ14" si="9">COUNT(EU14:EW16)</f>
        <v>9</v>
      </c>
      <c r="AK14" s="163" t="s">
        <v>66</v>
      </c>
      <c r="AL14" s="166" t="str">
        <f t="shared" ref="AL14" si="10">IF(AJ14&gt;=1,"",IF(AK14&gt;=85,"ممتاز",IF(AK14&gt;=75,"جيد جدا",IF(AK14&gt;=65,"جيد",IF(AK14&gt;=54,"مقبول",IF(AK14&gt;=50,"ضعيف","xxx"))))))</f>
        <v/>
      </c>
      <c r="AM14" s="59">
        <v>0</v>
      </c>
      <c r="AN14" s="59">
        <v>0</v>
      </c>
      <c r="AO14" s="60">
        <f t="shared" ref="AO14:AO15" si="11">SUM(AM14,AN14)</f>
        <v>0</v>
      </c>
      <c r="AP14" s="61"/>
      <c r="AQ14" s="181" t="str">
        <f t="shared" ref="AQ14" si="12">CONCATENATE(BI16,BJ16,BK16,,BL16,BM16,,BN16,BO16,BP16)</f>
        <v>........</v>
      </c>
      <c r="AR14" s="183">
        <f t="shared" ref="AR14" si="13">K14:K15+N14:N15+Q14:Q15+T14:T15+W14:W15+Z14:Z15+AC14:AC15+AF14:AF15+AO14:AO15</f>
        <v>0</v>
      </c>
      <c r="AS14" s="154" t="str">
        <f t="shared" ref="AS14" si="14">IF(K16&lt;100,100-K16,IF(K16="XXX",100,"."))</f>
        <v>.</v>
      </c>
      <c r="AT14" s="154" t="str">
        <f t="shared" ref="AT14" si="15">IF(N16&lt;80,80-N16,IF(N16="XXX",80,"."))</f>
        <v>.</v>
      </c>
      <c r="AU14" s="154" t="str">
        <f t="shared" ref="AU14" si="16">IF(Q16&lt;80,80-Q16,IF(Q16="XXX",80,"."))</f>
        <v>.</v>
      </c>
      <c r="AV14" s="154" t="str">
        <f t="shared" ref="AV14" si="17">IF(T16&lt;80,80-T16,IF(T16="XXX",80,"."))</f>
        <v>.</v>
      </c>
      <c r="AW14" s="154" t="str">
        <f t="shared" ref="AW14" si="18">IF(W16&lt;60,60-W16,IF(W16="XXX",60,"."))</f>
        <v>.</v>
      </c>
      <c r="AX14" s="154" t="str">
        <f t="shared" ref="AX14" si="19">IF(Z16&lt;40,40-Z16,IF(Z16="XXX",40,"."))</f>
        <v>.</v>
      </c>
      <c r="AY14" s="154" t="str">
        <f t="shared" ref="AY14" si="20">IF(AC16&lt;40,40-AC16,IF(AC16="XXX",40,"."))</f>
        <v>.</v>
      </c>
      <c r="AZ14" s="154" t="str">
        <f t="shared" ref="AZ14" si="21">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2">IF(K16="",1,IF(K14+K15&lt;100,1,""))</f>
        <v>1</v>
      </c>
      <c r="EV14" s="63">
        <f t="shared" ref="EV14" si="23">IF(N16="",2,IF(N14+N15&lt;80,2,""))</f>
        <v>2</v>
      </c>
      <c r="EW14" s="63">
        <f t="shared" ref="EW14" si="24">IF(Q16="",3,IF(Q14+Q15&lt;80,3,""))</f>
        <v>3</v>
      </c>
      <c r="EX14" s="180">
        <v>2</v>
      </c>
      <c r="EY14" s="64" t="str">
        <f t="shared" ref="EY14" si="25">IF(AG14="","7",IF(AG14&lt;40,7,"*"))</f>
        <v>*</v>
      </c>
      <c r="EZ14" s="64">
        <f t="shared" ref="EZ14" si="26">IF(AJ14="","8",IF(AJ14&lt;20,8,"*"))</f>
        <v>8</v>
      </c>
      <c r="FA14" s="65" t="str">
        <f t="shared" ref="FA14" si="27">IF(AS14="","9",IF(AS14&lt;40,9,"*"))</f>
        <v>*</v>
      </c>
      <c r="FB14" s="176" t="str">
        <f>IF(FC14="","",SUBTOTAL(2,$FC$11:FC14))</f>
        <v/>
      </c>
      <c r="FC14" s="173" t="str">
        <f t="shared" ref="FC14" si="28">IF(AG14="ناجح",ROW(),"")</f>
        <v/>
      </c>
      <c r="FD14" s="173">
        <f t="shared" ref="FD14" si="29">IF(AG14="دورثان",ROW(),"")</f>
        <v>14</v>
      </c>
      <c r="FE14" s="176">
        <f>IF(FD14="","",SUBTOTAL(2,$FD$11:FD14))</f>
        <v>2</v>
      </c>
    </row>
    <row r="15" spans="1:163" ht="18" x14ac:dyDescent="0.25">
      <c r="A15" s="156"/>
      <c r="B15" s="161"/>
      <c r="C15" s="171"/>
      <c r="D15" s="161"/>
      <c r="E15" s="161"/>
      <c r="F15" s="161"/>
      <c r="G15" s="156"/>
      <c r="H15" s="67" t="s">
        <v>52</v>
      </c>
      <c r="I15" s="68">
        <v>0</v>
      </c>
      <c r="J15" s="68">
        <v>0</v>
      </c>
      <c r="K15" s="69">
        <f t="shared" si="0"/>
        <v>0</v>
      </c>
      <c r="L15" s="68">
        <v>0</v>
      </c>
      <c r="M15" s="68">
        <v>0</v>
      </c>
      <c r="N15" s="69">
        <f t="shared" si="1"/>
        <v>0</v>
      </c>
      <c r="O15" s="68">
        <v>0</v>
      </c>
      <c r="P15" s="68">
        <v>0</v>
      </c>
      <c r="Q15" s="69">
        <f t="shared" si="2"/>
        <v>0</v>
      </c>
      <c r="R15" s="68">
        <v>0</v>
      </c>
      <c r="S15" s="68">
        <v>0</v>
      </c>
      <c r="T15" s="69">
        <f t="shared" si="3"/>
        <v>0</v>
      </c>
      <c r="U15" s="68">
        <v>0</v>
      </c>
      <c r="V15" s="68">
        <v>0</v>
      </c>
      <c r="W15" s="69">
        <f t="shared" si="4"/>
        <v>0</v>
      </c>
      <c r="X15" s="68">
        <v>0</v>
      </c>
      <c r="Y15" s="68">
        <v>0</v>
      </c>
      <c r="Z15" s="69">
        <f t="shared" si="5"/>
        <v>0</v>
      </c>
      <c r="AA15" s="68">
        <v>0</v>
      </c>
      <c r="AB15" s="68">
        <v>0</v>
      </c>
      <c r="AC15" s="69">
        <f t="shared" si="6"/>
        <v>0</v>
      </c>
      <c r="AD15" s="69">
        <v>0</v>
      </c>
      <c r="AE15" s="69">
        <v>0</v>
      </c>
      <c r="AF15" s="69">
        <f t="shared" si="7"/>
        <v>0</v>
      </c>
      <c r="AG15" s="159"/>
      <c r="AH15" s="70"/>
      <c r="AI15" s="161"/>
      <c r="AJ15" s="161"/>
      <c r="AK15" s="164"/>
      <c r="AL15" s="166"/>
      <c r="AM15" s="71">
        <v>0</v>
      </c>
      <c r="AN15" s="71">
        <v>0</v>
      </c>
      <c r="AO15" s="60">
        <f t="shared" si="11"/>
        <v>0</v>
      </c>
      <c r="AP15" s="72"/>
      <c r="AQ15" s="181"/>
      <c r="AR15" s="183"/>
      <c r="AS15" s="154"/>
      <c r="AT15" s="154"/>
      <c r="AU15" s="154"/>
      <c r="AV15" s="154"/>
      <c r="AW15" s="154"/>
      <c r="AX15" s="154"/>
      <c r="AY15" s="154"/>
      <c r="AZ15" s="15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30">IF(T16="",4,IF(T14+T15&lt;80,4,""))</f>
        <v>4</v>
      </c>
      <c r="EV15" s="63">
        <f t="shared" ref="EV15" si="31">IF(W16="",5,IF(W14+W15&lt;60,5,""))</f>
        <v>5</v>
      </c>
      <c r="EW15" s="63">
        <f t="shared" ref="EW15" si="32">IF(Z16="",6,IF(Z14+Z15&lt;40,6,""))</f>
        <v>6</v>
      </c>
      <c r="EX15" s="180"/>
      <c r="EY15" s="66"/>
      <c r="EZ15" s="66"/>
      <c r="FA15" s="66"/>
      <c r="FB15" s="177"/>
      <c r="FC15" s="174"/>
      <c r="FD15" s="174"/>
      <c r="FE15" s="177"/>
    </row>
    <row r="16" spans="1:163" ht="18.75" thickBot="1" x14ac:dyDescent="0.3">
      <c r="A16" s="157"/>
      <c r="B16" s="162"/>
      <c r="C16" s="172"/>
      <c r="D16" s="162"/>
      <c r="E16" s="162"/>
      <c r="F16" s="162"/>
      <c r="G16" s="157"/>
      <c r="H16" s="73" t="s">
        <v>53</v>
      </c>
      <c r="I16" s="74">
        <f t="shared" ref="I16:J16" si="33">SUM(I14,I15)</f>
        <v>0</v>
      </c>
      <c r="J16" s="74">
        <f t="shared" si="33"/>
        <v>0</v>
      </c>
      <c r="K16" s="74" t="str">
        <f t="shared" ref="K16" si="34">IF(J16&gt;=48,I16+J16,"")</f>
        <v/>
      </c>
      <c r="L16" s="74">
        <f t="shared" ref="L16:M16" si="35">SUM(L14,L15)</f>
        <v>0</v>
      </c>
      <c r="M16" s="74">
        <f t="shared" si="35"/>
        <v>0</v>
      </c>
      <c r="N16" s="74" t="str">
        <f t="shared" ref="N16" si="36">IF(M16&gt;=38.4,L16+M16,"")</f>
        <v/>
      </c>
      <c r="O16" s="74">
        <f t="shared" ref="O16:P16" si="37">SUM(O14,O15)</f>
        <v>0</v>
      </c>
      <c r="P16" s="74">
        <f t="shared" si="37"/>
        <v>0</v>
      </c>
      <c r="Q16" s="74" t="str">
        <f t="shared" ref="Q16" si="38">IF(P16&gt;=38.4,O16+P16,"")</f>
        <v/>
      </c>
      <c r="R16" s="74">
        <f t="shared" ref="R16:S16" si="39">SUM(R14,R15)</f>
        <v>0</v>
      </c>
      <c r="S16" s="74">
        <f t="shared" si="39"/>
        <v>0</v>
      </c>
      <c r="T16" s="74" t="str">
        <f t="shared" ref="T16" si="40">IF(S16&gt;=38.4,R16+S16,"")</f>
        <v/>
      </c>
      <c r="U16" s="74">
        <f t="shared" ref="U16:V16" si="41">SUM(U14,U15)</f>
        <v>0</v>
      </c>
      <c r="V16" s="74">
        <f t="shared" si="41"/>
        <v>0</v>
      </c>
      <c r="W16" s="74" t="str">
        <f t="shared" ref="W16" si="42">IF(V16&gt;=28.8,U16+V16,"")</f>
        <v/>
      </c>
      <c r="X16" s="74">
        <f t="shared" ref="X16:Y16" si="43">SUM(X14,X15)</f>
        <v>0</v>
      </c>
      <c r="Y16" s="74">
        <f t="shared" si="43"/>
        <v>0</v>
      </c>
      <c r="Z16" s="74" t="str">
        <f t="shared" ref="Z16" si="44">IF(Y16&gt;=19.2,X16+Y16,"")</f>
        <v/>
      </c>
      <c r="AA16" s="74">
        <f t="shared" ref="AA16:AB16" si="45">SUM(AA14,AA15)</f>
        <v>0</v>
      </c>
      <c r="AB16" s="74">
        <f t="shared" si="45"/>
        <v>0</v>
      </c>
      <c r="AC16" s="74" t="str">
        <f t="shared" ref="AC16" si="46">IF(AB16&gt;=19.2,AA16+AB16,"")</f>
        <v/>
      </c>
      <c r="AD16" s="74">
        <f t="shared" ref="AD16:AE16" si="47">SUM(AD14,AD15)</f>
        <v>0</v>
      </c>
      <c r="AE16" s="74">
        <f t="shared" si="47"/>
        <v>0</v>
      </c>
      <c r="AF16" s="74" t="str">
        <f t="shared" ref="AF16" si="48">IF(AE16&gt;=9.6,AD16+AE16,"")</f>
        <v/>
      </c>
      <c r="AG16" s="160"/>
      <c r="AH16" s="75">
        <f t="shared" ref="AH16" si="49">COUNT(BA16:BH16)</f>
        <v>0</v>
      </c>
      <c r="AI16" s="162"/>
      <c r="AJ16" s="162"/>
      <c r="AK16" s="165"/>
      <c r="AL16" s="167"/>
      <c r="AM16" s="76">
        <f t="shared" ref="AM16:AO16" si="50">SUM(AM14,AM15)</f>
        <v>0</v>
      </c>
      <c r="AN16" s="76">
        <f t="shared" si="50"/>
        <v>0</v>
      </c>
      <c r="AO16" s="77">
        <f t="shared" si="50"/>
        <v>0</v>
      </c>
      <c r="AP16" s="78" t="str">
        <f t="shared" ref="AP16" si="51">CONCATENATE(BH16,BG16,BF16,BE16,BD16,,BC16,BB16,BA16)</f>
        <v>........</v>
      </c>
      <c r="AQ16" s="182"/>
      <c r="AR16" s="184"/>
      <c r="AS16" s="155"/>
      <c r="AT16" s="155"/>
      <c r="AU16" s="155"/>
      <c r="AV16" s="155"/>
      <c r="AW16" s="155"/>
      <c r="AX16" s="155"/>
      <c r="AY16" s="155"/>
      <c r="AZ16" s="155"/>
      <c r="BA16" s="79" t="str">
        <f t="shared" ref="BA16" si="52">IF(K16&lt;100,1,IF(K16="XXX",1,"."))</f>
        <v>.</v>
      </c>
      <c r="BB16" s="79" t="str">
        <f t="shared" ref="BB16" si="53">IF(N16&lt;80,2,IF(N16="XXX",2,"."))</f>
        <v>.</v>
      </c>
      <c r="BC16" s="79" t="str">
        <f t="shared" ref="BC16" si="54">IF(Q16&lt;80,3,IF(Q16="XXX",3,"."))</f>
        <v>.</v>
      </c>
      <c r="BD16" s="79" t="str">
        <f t="shared" ref="BD16" si="55">IF(T16&lt;80,4,IF(W16="XXX",4,"."))</f>
        <v>.</v>
      </c>
      <c r="BE16" s="79" t="str">
        <f t="shared" ref="BE16" si="56">IF(W16&lt;60,5,IF(W16="XXX",5,"."))</f>
        <v>.</v>
      </c>
      <c r="BF16" s="79" t="str">
        <f t="shared" ref="BF16" si="57">IF(Z16&lt;40,6,IF(Z16="XXX",6,"."))</f>
        <v>.</v>
      </c>
      <c r="BG16" s="79" t="str">
        <f t="shared" ref="BG16" si="58">IF(AC16&lt;40,7,IF(AC16="XXX",7,"."))</f>
        <v>.</v>
      </c>
      <c r="BH16" s="79" t="str">
        <f t="shared" ref="BH16" si="59">IF(AF16&lt;20,8,IF(AF16="XXX",8,"."))</f>
        <v>.</v>
      </c>
      <c r="BI16" s="80" t="str">
        <f t="shared" ref="BI16" si="60">IF(BA16=1,".رياضيات",".")</f>
        <v>.</v>
      </c>
      <c r="BJ16" s="80" t="str">
        <f t="shared" ref="BJ16" si="61">IF(BB16=2,".نحوونصوص",".")</f>
        <v>.</v>
      </c>
      <c r="BK16" s="80" t="str">
        <f t="shared" ref="BK16" si="62">IF(BC16=3,".علوم",".")</f>
        <v>.</v>
      </c>
      <c r="BL16" s="80" t="str">
        <f t="shared" ref="BL16" si="63">IF(BD16=4,".تعبير واملاء وخط",".")</f>
        <v>.</v>
      </c>
      <c r="BM16" s="80" t="str">
        <f t="shared" ref="BM16" si="64">IF(BE16=5,".تربية اسلامية",".")</f>
        <v>.</v>
      </c>
      <c r="BN16" s="80" t="str">
        <f t="shared" ref="BN16" si="65">IF(BF16=6,".جغرافيا",".")</f>
        <v>.</v>
      </c>
      <c r="BO16" s="80" t="str">
        <f t="shared" ref="BO16" si="66">IF(BG16=7,".تاريخ",".")</f>
        <v>.</v>
      </c>
      <c r="BP16" s="80" t="str">
        <f t="shared" ref="BP16" si="67">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8">IF(AC16="",7,IF(AC14+AC15&lt;40,7,""))</f>
        <v>7</v>
      </c>
      <c r="EV16" s="82">
        <f t="shared" ref="EV16" si="69">IF(AF16="",8,IF(AF14+AF15&lt;20,8,""))</f>
        <v>8</v>
      </c>
      <c r="EW16" s="82">
        <f t="shared" ref="EW16" si="70">IF(AO16="",9,IF(AO14+AO15&lt;40,9,""))</f>
        <v>9</v>
      </c>
      <c r="EX16" s="180"/>
      <c r="EY16" s="83"/>
      <c r="EZ16" s="83"/>
      <c r="FA16" s="83"/>
      <c r="FB16" s="178"/>
      <c r="FC16" s="175"/>
      <c r="FD16" s="175"/>
      <c r="FE16" s="178"/>
    </row>
    <row r="17" spans="1:161" ht="18" x14ac:dyDescent="0.25">
      <c r="A17" s="168">
        <v>3</v>
      </c>
      <c r="B17" s="169"/>
      <c r="C17" s="170">
        <v>0</v>
      </c>
      <c r="D17" s="169">
        <v>0</v>
      </c>
      <c r="E17" s="169">
        <v>0</v>
      </c>
      <c r="F17" s="169">
        <v>0</v>
      </c>
      <c r="G17" s="156">
        <v>0</v>
      </c>
      <c r="H17" s="55" t="s">
        <v>50</v>
      </c>
      <c r="I17" s="56">
        <v>0</v>
      </c>
      <c r="J17" s="56">
        <v>0</v>
      </c>
      <c r="K17" s="57">
        <f t="shared" ref="K17:K18" si="71">SUM(I17,J17)</f>
        <v>0</v>
      </c>
      <c r="L17" s="56">
        <v>32</v>
      </c>
      <c r="M17" s="56">
        <v>25</v>
      </c>
      <c r="N17" s="57">
        <f t="shared" ref="N17:N18" si="72">SUM(L17,M17)</f>
        <v>57</v>
      </c>
      <c r="O17" s="56">
        <v>0</v>
      </c>
      <c r="P17" s="56">
        <v>0</v>
      </c>
      <c r="Q17" s="57">
        <f t="shared" ref="Q17:Q18" si="73">SUM(O17,P17)</f>
        <v>0</v>
      </c>
      <c r="R17" s="56">
        <v>0</v>
      </c>
      <c r="S17" s="56">
        <v>0</v>
      </c>
      <c r="T17" s="57">
        <f t="shared" ref="T17:T18" si="74">SUM(R17,S17)</f>
        <v>0</v>
      </c>
      <c r="U17" s="56">
        <v>0</v>
      </c>
      <c r="V17" s="56">
        <v>0</v>
      </c>
      <c r="W17" s="57">
        <f t="shared" ref="W17:W18" si="75">SUM(U17,V17)</f>
        <v>0</v>
      </c>
      <c r="X17" s="56">
        <v>0</v>
      </c>
      <c r="Y17" s="56">
        <v>0</v>
      </c>
      <c r="Z17" s="57">
        <f t="shared" ref="Z17:Z18" si="76">SUM(X17,Y17)</f>
        <v>0</v>
      </c>
      <c r="AA17" s="56">
        <v>0</v>
      </c>
      <c r="AB17" s="56">
        <v>0</v>
      </c>
      <c r="AC17" s="57">
        <f t="shared" ref="AC17:AC18" si="77">SUM(AA17,AB17)</f>
        <v>0</v>
      </c>
      <c r="AD17" s="57">
        <v>0</v>
      </c>
      <c r="AE17" s="57">
        <v>0</v>
      </c>
      <c r="AF17" s="57">
        <f t="shared" ref="AF17:AF18" si="78">SUM(AD17,AE17)</f>
        <v>0</v>
      </c>
      <c r="AG17" s="158" t="str">
        <f t="shared" ref="AG17" si="79">IF(AJ17&gt;=1,"دورثان","ناجح")</f>
        <v>دورثان</v>
      </c>
      <c r="AH17" s="58"/>
      <c r="AI17" s="161" t="s">
        <v>66</v>
      </c>
      <c r="AJ17" s="161">
        <f t="shared" ref="AJ17" si="80">COUNT(EU17:EW19)</f>
        <v>9</v>
      </c>
      <c r="AK17" s="163" t="s">
        <v>66</v>
      </c>
      <c r="AL17" s="166" t="str">
        <f t="shared" ref="AL17" si="81">IF(AJ17&gt;=1,"",IF(AK17&gt;=85,"ممتاز",IF(AK17&gt;=75,"جيد جدا",IF(AK17&gt;=65,"جيد",IF(AK17&gt;=54,"مقبول",IF(AK17&gt;=50,"ضعيف","xxx"))))))</f>
        <v/>
      </c>
      <c r="AM17" s="59">
        <v>0</v>
      </c>
      <c r="AN17" s="59">
        <v>0</v>
      </c>
      <c r="AO17" s="60">
        <f t="shared" ref="AO17:AO18" si="82">SUM(AM17,AN17)</f>
        <v>0</v>
      </c>
      <c r="AP17" s="61"/>
      <c r="AQ17" s="181" t="str">
        <f t="shared" ref="AQ17" si="83">CONCATENATE(BI19,BJ19,BK19,,BL19,BM19,,BN19,BO19,BP19)</f>
        <v>........</v>
      </c>
      <c r="AR17" s="183">
        <f t="shared" ref="AR17" si="84">K17:K18+N17:N18+Q17:Q18+T17:T18+W17:W18+Z17:Z18+AC17:AC18+AF17:AF18+AO17:AO18</f>
        <v>57</v>
      </c>
      <c r="AS17" s="154" t="str">
        <f t="shared" ref="AS17" si="85">IF(K19&lt;100,100-K19,IF(K19="XXX",100,"."))</f>
        <v>.</v>
      </c>
      <c r="AT17" s="154" t="str">
        <f t="shared" ref="AT17" si="86">IF(N19&lt;80,80-N19,IF(N19="XXX",80,"."))</f>
        <v>.</v>
      </c>
      <c r="AU17" s="154" t="str">
        <f t="shared" ref="AU17" si="87">IF(Q19&lt;80,80-Q19,IF(Q19="XXX",80,"."))</f>
        <v>.</v>
      </c>
      <c r="AV17" s="154" t="str">
        <f t="shared" ref="AV17" si="88">IF(T19&lt;80,80-T19,IF(T19="XXX",80,"."))</f>
        <v>.</v>
      </c>
      <c r="AW17" s="154" t="str">
        <f t="shared" ref="AW17" si="89">IF(W19&lt;60,60-W19,IF(W19="XXX",60,"."))</f>
        <v>.</v>
      </c>
      <c r="AX17" s="154" t="str">
        <f t="shared" ref="AX17" si="90">IF(Z19&lt;40,40-Z19,IF(Z19="XXX",40,"."))</f>
        <v>.</v>
      </c>
      <c r="AY17" s="154" t="str">
        <f t="shared" ref="AY17" si="91">IF(AC19&lt;40,40-AC19,IF(AC19="XXX",40,"."))</f>
        <v>.</v>
      </c>
      <c r="AZ17" s="154" t="str">
        <f t="shared" ref="AZ17" si="92">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3">IF(K19="",1,IF(K17+K18&lt;100,1,""))</f>
        <v>1</v>
      </c>
      <c r="EV17" s="63">
        <f t="shared" ref="EV17" si="94">IF(N19="",2,IF(N17+N18&lt;80,2,""))</f>
        <v>2</v>
      </c>
      <c r="EW17" s="63">
        <f t="shared" ref="EW17" si="95">IF(Q19="",3,IF(Q17+Q18&lt;80,3,""))</f>
        <v>3</v>
      </c>
      <c r="EX17" s="180">
        <v>3</v>
      </c>
      <c r="EY17" s="64" t="str">
        <f t="shared" ref="EY17" si="96">IF(AG17="","7",IF(AG17&lt;40,7,"*"))</f>
        <v>*</v>
      </c>
      <c r="EZ17" s="64">
        <f t="shared" ref="EZ17" si="97">IF(AJ17="","8",IF(AJ17&lt;20,8,"*"))</f>
        <v>8</v>
      </c>
      <c r="FA17" s="65" t="str">
        <f t="shared" ref="FA17" si="98">IF(AS17="","9",IF(AS17&lt;40,9,"*"))</f>
        <v>*</v>
      </c>
      <c r="FB17" s="176" t="str">
        <f>IF(FC17="","",SUBTOTAL(2,$FC$11:FC17))</f>
        <v/>
      </c>
      <c r="FC17" s="173" t="str">
        <f t="shared" ref="FC17" si="99">IF(AG17="ناجح",ROW(),"")</f>
        <v/>
      </c>
      <c r="FD17" s="173">
        <f t="shared" ref="FD17" si="100">IF(AG17="دورثان",ROW(),"")</f>
        <v>17</v>
      </c>
      <c r="FE17" s="176">
        <f>IF(FD17="","",SUBTOTAL(2,$FD$11:FD17))</f>
        <v>3</v>
      </c>
    </row>
    <row r="18" spans="1:161" ht="18" x14ac:dyDescent="0.25">
      <c r="A18" s="156"/>
      <c r="B18" s="161"/>
      <c r="C18" s="171"/>
      <c r="D18" s="161"/>
      <c r="E18" s="161"/>
      <c r="F18" s="161"/>
      <c r="G18" s="156"/>
      <c r="H18" s="67" t="s">
        <v>52</v>
      </c>
      <c r="I18" s="68">
        <v>0</v>
      </c>
      <c r="J18" s="68">
        <v>0</v>
      </c>
      <c r="K18" s="69">
        <f t="shared" si="71"/>
        <v>0</v>
      </c>
      <c r="L18" s="68">
        <v>0</v>
      </c>
      <c r="M18" s="68">
        <v>0</v>
      </c>
      <c r="N18" s="69">
        <f t="shared" si="72"/>
        <v>0</v>
      </c>
      <c r="O18" s="68">
        <v>0</v>
      </c>
      <c r="P18" s="68">
        <v>0</v>
      </c>
      <c r="Q18" s="69">
        <f t="shared" si="73"/>
        <v>0</v>
      </c>
      <c r="R18" s="68">
        <v>0</v>
      </c>
      <c r="S18" s="68">
        <v>0</v>
      </c>
      <c r="T18" s="69">
        <f t="shared" si="74"/>
        <v>0</v>
      </c>
      <c r="U18" s="68">
        <v>0</v>
      </c>
      <c r="V18" s="68">
        <v>0</v>
      </c>
      <c r="W18" s="69">
        <f t="shared" si="75"/>
        <v>0</v>
      </c>
      <c r="X18" s="68">
        <v>0</v>
      </c>
      <c r="Y18" s="68">
        <v>0</v>
      </c>
      <c r="Z18" s="69">
        <f t="shared" si="76"/>
        <v>0</v>
      </c>
      <c r="AA18" s="68">
        <v>0</v>
      </c>
      <c r="AB18" s="68">
        <v>0</v>
      </c>
      <c r="AC18" s="69">
        <f t="shared" si="77"/>
        <v>0</v>
      </c>
      <c r="AD18" s="69">
        <v>0</v>
      </c>
      <c r="AE18" s="69">
        <v>0</v>
      </c>
      <c r="AF18" s="69">
        <f t="shared" si="78"/>
        <v>0</v>
      </c>
      <c r="AG18" s="159"/>
      <c r="AH18" s="70"/>
      <c r="AI18" s="161"/>
      <c r="AJ18" s="161"/>
      <c r="AK18" s="164"/>
      <c r="AL18" s="166"/>
      <c r="AM18" s="71">
        <v>0</v>
      </c>
      <c r="AN18" s="71">
        <v>0</v>
      </c>
      <c r="AO18" s="60">
        <f t="shared" si="82"/>
        <v>0</v>
      </c>
      <c r="AP18" s="72"/>
      <c r="AQ18" s="181"/>
      <c r="AR18" s="183"/>
      <c r="AS18" s="154"/>
      <c r="AT18" s="154"/>
      <c r="AU18" s="154"/>
      <c r="AV18" s="154"/>
      <c r="AW18" s="154"/>
      <c r="AX18" s="154"/>
      <c r="AY18" s="154"/>
      <c r="AZ18" s="15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101">IF(T19="",4,IF(T17+T18&lt;80,4,""))</f>
        <v>4</v>
      </c>
      <c r="EV18" s="63">
        <f t="shared" ref="EV18" si="102">IF(W19="",5,IF(W17+W18&lt;60,5,""))</f>
        <v>5</v>
      </c>
      <c r="EW18" s="63">
        <f t="shared" ref="EW18" si="103">IF(Z19="",6,IF(Z17+Z18&lt;40,6,""))</f>
        <v>6</v>
      </c>
      <c r="EX18" s="180"/>
      <c r="EY18" s="66"/>
      <c r="EZ18" s="66"/>
      <c r="FA18" s="66"/>
      <c r="FB18" s="177"/>
      <c r="FC18" s="174"/>
      <c r="FD18" s="174"/>
      <c r="FE18" s="177"/>
    </row>
    <row r="19" spans="1:161" ht="18.75" thickBot="1" x14ac:dyDescent="0.3">
      <c r="A19" s="157"/>
      <c r="B19" s="162"/>
      <c r="C19" s="172"/>
      <c r="D19" s="162"/>
      <c r="E19" s="162"/>
      <c r="F19" s="162"/>
      <c r="G19" s="157"/>
      <c r="H19" s="73" t="s">
        <v>53</v>
      </c>
      <c r="I19" s="74">
        <f t="shared" ref="I19:J19" si="104">SUM(I17,I18)</f>
        <v>0</v>
      </c>
      <c r="J19" s="74">
        <f t="shared" si="104"/>
        <v>0</v>
      </c>
      <c r="K19" s="74" t="str">
        <f t="shared" ref="K19" si="105">IF(J19&gt;=48,I19+J19,"")</f>
        <v/>
      </c>
      <c r="L19" s="74">
        <f t="shared" ref="L19:M19" si="106">SUM(L17,L18)</f>
        <v>32</v>
      </c>
      <c r="M19" s="74">
        <f t="shared" si="106"/>
        <v>25</v>
      </c>
      <c r="N19" s="74" t="str">
        <f t="shared" ref="N19" si="107">IF(M19&gt;=38.4,L19+M19,"")</f>
        <v/>
      </c>
      <c r="O19" s="74">
        <f t="shared" ref="O19:P19" si="108">SUM(O17,O18)</f>
        <v>0</v>
      </c>
      <c r="P19" s="74">
        <f t="shared" si="108"/>
        <v>0</v>
      </c>
      <c r="Q19" s="74" t="str">
        <f t="shared" ref="Q19" si="109">IF(P19&gt;=38.4,O19+P19,"")</f>
        <v/>
      </c>
      <c r="R19" s="74">
        <f t="shared" ref="R19:S19" si="110">SUM(R17,R18)</f>
        <v>0</v>
      </c>
      <c r="S19" s="74">
        <f t="shared" si="110"/>
        <v>0</v>
      </c>
      <c r="T19" s="74" t="str">
        <f t="shared" ref="T19" si="111">IF(S19&gt;=38.4,R19+S19,"")</f>
        <v/>
      </c>
      <c r="U19" s="74">
        <f t="shared" ref="U19:V19" si="112">SUM(U17,U18)</f>
        <v>0</v>
      </c>
      <c r="V19" s="74">
        <f t="shared" si="112"/>
        <v>0</v>
      </c>
      <c r="W19" s="74" t="str">
        <f t="shared" ref="W19" si="113">IF(V19&gt;=28.8,U19+V19,"")</f>
        <v/>
      </c>
      <c r="X19" s="74">
        <f t="shared" ref="X19:Y19" si="114">SUM(X17,X18)</f>
        <v>0</v>
      </c>
      <c r="Y19" s="74">
        <f t="shared" si="114"/>
        <v>0</v>
      </c>
      <c r="Z19" s="74" t="str">
        <f t="shared" ref="Z19" si="115">IF(Y19&gt;=19.2,X19+Y19,"")</f>
        <v/>
      </c>
      <c r="AA19" s="74">
        <f t="shared" ref="AA19:AB19" si="116">SUM(AA17,AA18)</f>
        <v>0</v>
      </c>
      <c r="AB19" s="74">
        <f t="shared" si="116"/>
        <v>0</v>
      </c>
      <c r="AC19" s="74" t="str">
        <f t="shared" ref="AC19" si="117">IF(AB19&gt;=19.2,AA19+AB19,"")</f>
        <v/>
      </c>
      <c r="AD19" s="74">
        <f t="shared" ref="AD19:AE19" si="118">SUM(AD17,AD18)</f>
        <v>0</v>
      </c>
      <c r="AE19" s="74">
        <f t="shared" si="118"/>
        <v>0</v>
      </c>
      <c r="AF19" s="74" t="str">
        <f t="shared" ref="AF19" si="119">IF(AE19&gt;=9.6,AD19+AE19,"")</f>
        <v/>
      </c>
      <c r="AG19" s="160"/>
      <c r="AH19" s="75">
        <f t="shared" ref="AH19" si="120">COUNT(BA19:BH19)</f>
        <v>0</v>
      </c>
      <c r="AI19" s="162"/>
      <c r="AJ19" s="162"/>
      <c r="AK19" s="165"/>
      <c r="AL19" s="167"/>
      <c r="AM19" s="76">
        <f t="shared" ref="AM19:AO19" si="121">SUM(AM17,AM18)</f>
        <v>0</v>
      </c>
      <c r="AN19" s="76">
        <f t="shared" si="121"/>
        <v>0</v>
      </c>
      <c r="AO19" s="77">
        <f t="shared" si="121"/>
        <v>0</v>
      </c>
      <c r="AP19" s="78" t="str">
        <f t="shared" ref="AP19" si="122">CONCATENATE(BH19,BG19,BF19,BE19,BD19,,BC19,BB19,BA19)</f>
        <v>........</v>
      </c>
      <c r="AQ19" s="182"/>
      <c r="AR19" s="184"/>
      <c r="AS19" s="155"/>
      <c r="AT19" s="155"/>
      <c r="AU19" s="155"/>
      <c r="AV19" s="155"/>
      <c r="AW19" s="155"/>
      <c r="AX19" s="155"/>
      <c r="AY19" s="155"/>
      <c r="AZ19" s="155"/>
      <c r="BA19" s="79" t="str">
        <f t="shared" ref="BA19" si="123">IF(K19&lt;100,1,IF(K19="XXX",1,"."))</f>
        <v>.</v>
      </c>
      <c r="BB19" s="79" t="str">
        <f t="shared" ref="BB19" si="124">IF(N19&lt;80,2,IF(N19="XXX",2,"."))</f>
        <v>.</v>
      </c>
      <c r="BC19" s="79" t="str">
        <f t="shared" ref="BC19" si="125">IF(Q19&lt;80,3,IF(Q19="XXX",3,"."))</f>
        <v>.</v>
      </c>
      <c r="BD19" s="79" t="str">
        <f t="shared" ref="BD19" si="126">IF(T19&lt;80,4,IF(W19="XXX",4,"."))</f>
        <v>.</v>
      </c>
      <c r="BE19" s="79" t="str">
        <f t="shared" ref="BE19" si="127">IF(W19&lt;60,5,IF(W19="XXX",5,"."))</f>
        <v>.</v>
      </c>
      <c r="BF19" s="79" t="str">
        <f t="shared" ref="BF19" si="128">IF(Z19&lt;40,6,IF(Z19="XXX",6,"."))</f>
        <v>.</v>
      </c>
      <c r="BG19" s="79" t="str">
        <f t="shared" ref="BG19" si="129">IF(AC19&lt;40,7,IF(AC19="XXX",7,"."))</f>
        <v>.</v>
      </c>
      <c r="BH19" s="79" t="str">
        <f t="shared" ref="BH19" si="130">IF(AF19&lt;20,8,IF(AF19="XXX",8,"."))</f>
        <v>.</v>
      </c>
      <c r="BI19" s="80" t="str">
        <f t="shared" ref="BI19" si="131">IF(BA19=1,".رياضيات",".")</f>
        <v>.</v>
      </c>
      <c r="BJ19" s="80" t="str">
        <f t="shared" ref="BJ19" si="132">IF(BB19=2,".نحوونصوص",".")</f>
        <v>.</v>
      </c>
      <c r="BK19" s="80" t="str">
        <f t="shared" ref="BK19" si="133">IF(BC19=3,".علوم",".")</f>
        <v>.</v>
      </c>
      <c r="BL19" s="80" t="str">
        <f t="shared" ref="BL19" si="134">IF(BD19=4,".تعبير واملاء وخط",".")</f>
        <v>.</v>
      </c>
      <c r="BM19" s="80" t="str">
        <f t="shared" ref="BM19" si="135">IF(BE19=5,".تربية اسلامية",".")</f>
        <v>.</v>
      </c>
      <c r="BN19" s="80" t="str">
        <f t="shared" ref="BN19" si="136">IF(BF19=6,".جغرافيا",".")</f>
        <v>.</v>
      </c>
      <c r="BO19" s="80" t="str">
        <f t="shared" ref="BO19" si="137">IF(BG19=7,".تاريخ",".")</f>
        <v>.</v>
      </c>
      <c r="BP19" s="80" t="str">
        <f t="shared" ref="BP19" si="138">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9">IF(AC19="",7,IF(AC17+AC18&lt;40,7,""))</f>
        <v>7</v>
      </c>
      <c r="EV19" s="82">
        <f t="shared" ref="EV19" si="140">IF(AF19="",8,IF(AF17+AF18&lt;20,8,""))</f>
        <v>8</v>
      </c>
      <c r="EW19" s="82">
        <f t="shared" ref="EW19" si="141">IF(AO19="",9,IF(AO17+AO18&lt;40,9,""))</f>
        <v>9</v>
      </c>
      <c r="EX19" s="180"/>
      <c r="EY19" s="83"/>
      <c r="EZ19" s="83"/>
      <c r="FA19" s="83"/>
      <c r="FB19" s="178"/>
      <c r="FC19" s="175"/>
      <c r="FD19" s="175"/>
      <c r="FE19" s="178"/>
    </row>
    <row r="20" spans="1:161" ht="18" x14ac:dyDescent="0.25">
      <c r="A20" s="168">
        <v>4</v>
      </c>
      <c r="B20" s="169"/>
      <c r="C20" s="170">
        <v>0</v>
      </c>
      <c r="D20" s="169">
        <v>0</v>
      </c>
      <c r="E20" s="169">
        <v>0</v>
      </c>
      <c r="F20" s="169">
        <v>0</v>
      </c>
      <c r="G20" s="156">
        <v>0</v>
      </c>
      <c r="H20" s="55" t="s">
        <v>50</v>
      </c>
      <c r="I20" s="56">
        <v>0</v>
      </c>
      <c r="J20" s="56">
        <v>0</v>
      </c>
      <c r="K20" s="57">
        <f t="shared" ref="K20:K21" si="142">SUM(I20,J20)</f>
        <v>0</v>
      </c>
      <c r="L20" s="56">
        <v>29</v>
      </c>
      <c r="M20" s="56">
        <v>27</v>
      </c>
      <c r="N20" s="57">
        <f t="shared" ref="N20:N21" si="143">SUM(L20,M20)</f>
        <v>56</v>
      </c>
      <c r="O20" s="56">
        <v>0</v>
      </c>
      <c r="P20" s="56">
        <v>0</v>
      </c>
      <c r="Q20" s="57">
        <f t="shared" ref="Q20:Q21" si="144">SUM(O20,P20)</f>
        <v>0</v>
      </c>
      <c r="R20" s="56">
        <v>0</v>
      </c>
      <c r="S20" s="56">
        <v>0</v>
      </c>
      <c r="T20" s="57">
        <f t="shared" ref="T20:T21" si="145">SUM(R20,S20)</f>
        <v>0</v>
      </c>
      <c r="U20" s="56">
        <v>0</v>
      </c>
      <c r="V20" s="56">
        <v>0</v>
      </c>
      <c r="W20" s="57">
        <f t="shared" ref="W20:W21" si="146">SUM(U20,V20)</f>
        <v>0</v>
      </c>
      <c r="X20" s="56">
        <v>0</v>
      </c>
      <c r="Y20" s="56">
        <v>0</v>
      </c>
      <c r="Z20" s="57">
        <f t="shared" ref="Z20:Z21" si="147">SUM(X20,Y20)</f>
        <v>0</v>
      </c>
      <c r="AA20" s="56">
        <v>0</v>
      </c>
      <c r="AB20" s="56">
        <v>0</v>
      </c>
      <c r="AC20" s="57">
        <f t="shared" ref="AC20:AC21" si="148">SUM(AA20,AB20)</f>
        <v>0</v>
      </c>
      <c r="AD20" s="57">
        <v>0</v>
      </c>
      <c r="AE20" s="57">
        <v>0</v>
      </c>
      <c r="AF20" s="57">
        <f t="shared" ref="AF20:AF21" si="149">SUM(AD20,AE20)</f>
        <v>0</v>
      </c>
      <c r="AG20" s="158" t="str">
        <f t="shared" ref="AG20" si="150">IF(AJ20&gt;=1,"دورثان","ناجح")</f>
        <v>دورثان</v>
      </c>
      <c r="AH20" s="58"/>
      <c r="AI20" s="161" t="s">
        <v>66</v>
      </c>
      <c r="AJ20" s="161">
        <f t="shared" ref="AJ20" si="151">COUNT(EU20:EW22)</f>
        <v>9</v>
      </c>
      <c r="AK20" s="163" t="s">
        <v>66</v>
      </c>
      <c r="AL20" s="166" t="str">
        <f t="shared" ref="AL20" si="152">IF(AJ20&gt;=1,"",IF(AK20&gt;=85,"ممتاز",IF(AK20&gt;=75,"جيد جدا",IF(AK20&gt;=65,"جيد",IF(AK20&gt;=54,"مقبول",IF(AK20&gt;=50,"ضعيف","xxx"))))))</f>
        <v/>
      </c>
      <c r="AM20" s="59">
        <v>0</v>
      </c>
      <c r="AN20" s="59">
        <v>0</v>
      </c>
      <c r="AO20" s="60">
        <f t="shared" ref="AO20:AO21" si="153">SUM(AM20,AN20)</f>
        <v>0</v>
      </c>
      <c r="AP20" s="61"/>
      <c r="AQ20" s="181" t="str">
        <f t="shared" ref="AQ20" si="154">CONCATENATE(BI22,BJ22,BK22,,BL22,BM22,,BN22,BO22,BP22)</f>
        <v>........</v>
      </c>
      <c r="AR20" s="183">
        <f t="shared" ref="AR20" si="155">K20:K21+N20:N21+Q20:Q21+T20:T21+W20:W21+Z20:Z21+AC20:AC21+AF20:AF21+AO20:AO21</f>
        <v>56</v>
      </c>
      <c r="AS20" s="154" t="str">
        <f t="shared" ref="AS20" si="156">IF(K22&lt;100,100-K22,IF(K22="XXX",100,"."))</f>
        <v>.</v>
      </c>
      <c r="AT20" s="154" t="str">
        <f t="shared" ref="AT20" si="157">IF(N22&lt;80,80-N22,IF(N22="XXX",80,"."))</f>
        <v>.</v>
      </c>
      <c r="AU20" s="154" t="str">
        <f t="shared" ref="AU20" si="158">IF(Q22&lt;80,80-Q22,IF(Q22="XXX",80,"."))</f>
        <v>.</v>
      </c>
      <c r="AV20" s="154" t="str">
        <f t="shared" ref="AV20" si="159">IF(T22&lt;80,80-T22,IF(T22="XXX",80,"."))</f>
        <v>.</v>
      </c>
      <c r="AW20" s="154" t="str">
        <f t="shared" ref="AW20" si="160">IF(W22&lt;60,60-W22,IF(W22="XXX",60,"."))</f>
        <v>.</v>
      </c>
      <c r="AX20" s="154" t="str">
        <f t="shared" ref="AX20" si="161">IF(Z22&lt;40,40-Z22,IF(Z22="XXX",40,"."))</f>
        <v>.</v>
      </c>
      <c r="AY20" s="154" t="str">
        <f t="shared" ref="AY20" si="162">IF(AC22&lt;40,40-AC22,IF(AC22="XXX",40,"."))</f>
        <v>.</v>
      </c>
      <c r="AZ20" s="154" t="str">
        <f t="shared" ref="AZ20" si="163">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4">IF(K22="",1,IF(K20+K21&lt;100,1,""))</f>
        <v>1</v>
      </c>
      <c r="EV20" s="63">
        <f t="shared" ref="EV20" si="165">IF(N22="",2,IF(N20+N21&lt;80,2,""))</f>
        <v>2</v>
      </c>
      <c r="EW20" s="63">
        <f t="shared" ref="EW20" si="166">IF(Q22="",3,IF(Q20+Q21&lt;80,3,""))</f>
        <v>3</v>
      </c>
      <c r="EX20" s="180">
        <v>4</v>
      </c>
      <c r="EY20" s="64" t="str">
        <f t="shared" ref="EY20" si="167">IF(AG20="","7",IF(AG20&lt;40,7,"*"))</f>
        <v>*</v>
      </c>
      <c r="EZ20" s="64">
        <f t="shared" ref="EZ20" si="168">IF(AJ20="","8",IF(AJ20&lt;20,8,"*"))</f>
        <v>8</v>
      </c>
      <c r="FA20" s="65" t="str">
        <f t="shared" ref="FA20" si="169">IF(AS20="","9",IF(AS20&lt;40,9,"*"))</f>
        <v>*</v>
      </c>
      <c r="FB20" s="176" t="str">
        <f>IF(FC20="","",SUBTOTAL(2,$FC$11:FC20))</f>
        <v/>
      </c>
      <c r="FC20" s="173" t="str">
        <f t="shared" ref="FC20" si="170">IF(AG20="ناجح",ROW(),"")</f>
        <v/>
      </c>
      <c r="FD20" s="173">
        <f t="shared" ref="FD20" si="171">IF(AG20="دورثان",ROW(),"")</f>
        <v>20</v>
      </c>
      <c r="FE20" s="176">
        <f>IF(FD20="","",SUBTOTAL(2,$FD$11:FD20))</f>
        <v>4</v>
      </c>
    </row>
    <row r="21" spans="1:161" ht="18" x14ac:dyDescent="0.25">
      <c r="A21" s="156"/>
      <c r="B21" s="161"/>
      <c r="C21" s="171"/>
      <c r="D21" s="161"/>
      <c r="E21" s="161"/>
      <c r="F21" s="161"/>
      <c r="G21" s="156"/>
      <c r="H21" s="67" t="s">
        <v>52</v>
      </c>
      <c r="I21" s="68">
        <v>0</v>
      </c>
      <c r="J21" s="68">
        <v>0</v>
      </c>
      <c r="K21" s="69">
        <f t="shared" si="142"/>
        <v>0</v>
      </c>
      <c r="L21" s="68">
        <v>0</v>
      </c>
      <c r="M21" s="68">
        <v>0</v>
      </c>
      <c r="N21" s="69">
        <f t="shared" si="143"/>
        <v>0</v>
      </c>
      <c r="O21" s="68">
        <v>0</v>
      </c>
      <c r="P21" s="68">
        <v>0</v>
      </c>
      <c r="Q21" s="69">
        <f t="shared" si="144"/>
        <v>0</v>
      </c>
      <c r="R21" s="68">
        <v>0</v>
      </c>
      <c r="S21" s="68">
        <v>0</v>
      </c>
      <c r="T21" s="69">
        <f t="shared" si="145"/>
        <v>0</v>
      </c>
      <c r="U21" s="68">
        <v>0</v>
      </c>
      <c r="V21" s="68">
        <v>0</v>
      </c>
      <c r="W21" s="69">
        <f t="shared" si="146"/>
        <v>0</v>
      </c>
      <c r="X21" s="68">
        <v>0</v>
      </c>
      <c r="Y21" s="68">
        <v>0</v>
      </c>
      <c r="Z21" s="69">
        <f t="shared" si="147"/>
        <v>0</v>
      </c>
      <c r="AA21" s="68">
        <v>0</v>
      </c>
      <c r="AB21" s="68">
        <v>0</v>
      </c>
      <c r="AC21" s="69">
        <f t="shared" si="148"/>
        <v>0</v>
      </c>
      <c r="AD21" s="69">
        <v>0</v>
      </c>
      <c r="AE21" s="69">
        <v>0</v>
      </c>
      <c r="AF21" s="69">
        <f t="shared" si="149"/>
        <v>0</v>
      </c>
      <c r="AG21" s="159"/>
      <c r="AH21" s="70"/>
      <c r="AI21" s="161"/>
      <c r="AJ21" s="161"/>
      <c r="AK21" s="164"/>
      <c r="AL21" s="166"/>
      <c r="AM21" s="71">
        <v>0</v>
      </c>
      <c r="AN21" s="71">
        <v>0</v>
      </c>
      <c r="AO21" s="60">
        <f t="shared" si="153"/>
        <v>0</v>
      </c>
      <c r="AP21" s="72"/>
      <c r="AQ21" s="181"/>
      <c r="AR21" s="183"/>
      <c r="AS21" s="154"/>
      <c r="AT21" s="154"/>
      <c r="AU21" s="154"/>
      <c r="AV21" s="154"/>
      <c r="AW21" s="154"/>
      <c r="AX21" s="154"/>
      <c r="AY21" s="154"/>
      <c r="AZ21" s="15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72">IF(T22="",4,IF(T20+T21&lt;80,4,""))</f>
        <v>4</v>
      </c>
      <c r="EV21" s="63">
        <f t="shared" ref="EV21" si="173">IF(W22="",5,IF(W20+W21&lt;60,5,""))</f>
        <v>5</v>
      </c>
      <c r="EW21" s="63">
        <f t="shared" ref="EW21" si="174">IF(Z22="",6,IF(Z20+Z21&lt;40,6,""))</f>
        <v>6</v>
      </c>
      <c r="EX21" s="180"/>
      <c r="EY21" s="66"/>
      <c r="EZ21" s="66"/>
      <c r="FA21" s="66"/>
      <c r="FB21" s="177"/>
      <c r="FC21" s="174"/>
      <c r="FD21" s="174"/>
      <c r="FE21" s="177"/>
    </row>
    <row r="22" spans="1:161" ht="18.75" thickBot="1" x14ac:dyDescent="0.3">
      <c r="A22" s="157"/>
      <c r="B22" s="162"/>
      <c r="C22" s="172"/>
      <c r="D22" s="162"/>
      <c r="E22" s="162"/>
      <c r="F22" s="162"/>
      <c r="G22" s="157"/>
      <c r="H22" s="73" t="s">
        <v>53</v>
      </c>
      <c r="I22" s="74">
        <f t="shared" ref="I22:J22" si="175">SUM(I20,I21)</f>
        <v>0</v>
      </c>
      <c r="J22" s="74">
        <f t="shared" si="175"/>
        <v>0</v>
      </c>
      <c r="K22" s="74" t="str">
        <f t="shared" ref="K22" si="176">IF(J22&gt;=48,I22+J22,"")</f>
        <v/>
      </c>
      <c r="L22" s="74">
        <f t="shared" ref="L22:M22" si="177">SUM(L20,L21)</f>
        <v>29</v>
      </c>
      <c r="M22" s="74">
        <f t="shared" si="177"/>
        <v>27</v>
      </c>
      <c r="N22" s="74" t="str">
        <f t="shared" ref="N22" si="178">IF(M22&gt;=38.4,L22+M22,"")</f>
        <v/>
      </c>
      <c r="O22" s="74">
        <f t="shared" ref="O22:P22" si="179">SUM(O20,O21)</f>
        <v>0</v>
      </c>
      <c r="P22" s="74">
        <f t="shared" si="179"/>
        <v>0</v>
      </c>
      <c r="Q22" s="74" t="str">
        <f t="shared" ref="Q22" si="180">IF(P22&gt;=38.4,O22+P22,"")</f>
        <v/>
      </c>
      <c r="R22" s="74">
        <f t="shared" ref="R22:S22" si="181">SUM(R20,R21)</f>
        <v>0</v>
      </c>
      <c r="S22" s="74">
        <f t="shared" si="181"/>
        <v>0</v>
      </c>
      <c r="T22" s="74" t="str">
        <f t="shared" ref="T22" si="182">IF(S22&gt;=38.4,R22+S22,"")</f>
        <v/>
      </c>
      <c r="U22" s="74">
        <f t="shared" ref="U22:V22" si="183">SUM(U20,U21)</f>
        <v>0</v>
      </c>
      <c r="V22" s="74">
        <f t="shared" si="183"/>
        <v>0</v>
      </c>
      <c r="W22" s="74" t="str">
        <f t="shared" ref="W22" si="184">IF(V22&gt;=28.8,U22+V22,"")</f>
        <v/>
      </c>
      <c r="X22" s="74">
        <f t="shared" ref="X22:Y22" si="185">SUM(X20,X21)</f>
        <v>0</v>
      </c>
      <c r="Y22" s="74">
        <f t="shared" si="185"/>
        <v>0</v>
      </c>
      <c r="Z22" s="74" t="str">
        <f t="shared" ref="Z22" si="186">IF(Y22&gt;=19.2,X22+Y22,"")</f>
        <v/>
      </c>
      <c r="AA22" s="74">
        <f t="shared" ref="AA22:AB22" si="187">SUM(AA20,AA21)</f>
        <v>0</v>
      </c>
      <c r="AB22" s="74">
        <f t="shared" si="187"/>
        <v>0</v>
      </c>
      <c r="AC22" s="74" t="str">
        <f t="shared" ref="AC22" si="188">IF(AB22&gt;=19.2,AA22+AB22,"")</f>
        <v/>
      </c>
      <c r="AD22" s="74">
        <f t="shared" ref="AD22:AE22" si="189">SUM(AD20,AD21)</f>
        <v>0</v>
      </c>
      <c r="AE22" s="74">
        <f t="shared" si="189"/>
        <v>0</v>
      </c>
      <c r="AF22" s="74" t="str">
        <f t="shared" ref="AF22" si="190">IF(AE22&gt;=9.6,AD22+AE22,"")</f>
        <v/>
      </c>
      <c r="AG22" s="160"/>
      <c r="AH22" s="75">
        <f t="shared" ref="AH22" si="191">COUNT(BA22:BH22)</f>
        <v>0</v>
      </c>
      <c r="AI22" s="162"/>
      <c r="AJ22" s="162"/>
      <c r="AK22" s="165"/>
      <c r="AL22" s="167"/>
      <c r="AM22" s="76">
        <f t="shared" ref="AM22:AO22" si="192">SUM(AM20,AM21)</f>
        <v>0</v>
      </c>
      <c r="AN22" s="76">
        <f t="shared" si="192"/>
        <v>0</v>
      </c>
      <c r="AO22" s="77">
        <f t="shared" si="192"/>
        <v>0</v>
      </c>
      <c r="AP22" s="78" t="str">
        <f t="shared" ref="AP22" si="193">CONCATENATE(BH22,BG22,BF22,BE22,BD22,,BC22,BB22,BA22)</f>
        <v>........</v>
      </c>
      <c r="AQ22" s="182"/>
      <c r="AR22" s="184"/>
      <c r="AS22" s="155"/>
      <c r="AT22" s="155"/>
      <c r="AU22" s="155"/>
      <c r="AV22" s="155"/>
      <c r="AW22" s="155"/>
      <c r="AX22" s="155"/>
      <c r="AY22" s="155"/>
      <c r="AZ22" s="155"/>
      <c r="BA22" s="79" t="str">
        <f t="shared" ref="BA22" si="194">IF(K22&lt;100,1,IF(K22="XXX",1,"."))</f>
        <v>.</v>
      </c>
      <c r="BB22" s="79" t="str">
        <f t="shared" ref="BB22" si="195">IF(N22&lt;80,2,IF(N22="XXX",2,"."))</f>
        <v>.</v>
      </c>
      <c r="BC22" s="79" t="str">
        <f t="shared" ref="BC22" si="196">IF(Q22&lt;80,3,IF(Q22="XXX",3,"."))</f>
        <v>.</v>
      </c>
      <c r="BD22" s="79" t="str">
        <f t="shared" ref="BD22" si="197">IF(T22&lt;80,4,IF(W22="XXX",4,"."))</f>
        <v>.</v>
      </c>
      <c r="BE22" s="79" t="str">
        <f t="shared" ref="BE22" si="198">IF(W22&lt;60,5,IF(W22="XXX",5,"."))</f>
        <v>.</v>
      </c>
      <c r="BF22" s="79" t="str">
        <f t="shared" ref="BF22" si="199">IF(Z22&lt;40,6,IF(Z22="XXX",6,"."))</f>
        <v>.</v>
      </c>
      <c r="BG22" s="79" t="str">
        <f t="shared" ref="BG22" si="200">IF(AC22&lt;40,7,IF(AC22="XXX",7,"."))</f>
        <v>.</v>
      </c>
      <c r="BH22" s="79" t="str">
        <f t="shared" ref="BH22" si="201">IF(AF22&lt;20,8,IF(AF22="XXX",8,"."))</f>
        <v>.</v>
      </c>
      <c r="BI22" s="80" t="str">
        <f t="shared" ref="BI22" si="202">IF(BA22=1,".رياضيات",".")</f>
        <v>.</v>
      </c>
      <c r="BJ22" s="80" t="str">
        <f t="shared" ref="BJ22" si="203">IF(BB22=2,".نحوونصوص",".")</f>
        <v>.</v>
      </c>
      <c r="BK22" s="80" t="str">
        <f t="shared" ref="BK22" si="204">IF(BC22=3,".علوم",".")</f>
        <v>.</v>
      </c>
      <c r="BL22" s="80" t="str">
        <f t="shared" ref="BL22" si="205">IF(BD22=4,".تعبير واملاء وخط",".")</f>
        <v>.</v>
      </c>
      <c r="BM22" s="80" t="str">
        <f t="shared" ref="BM22" si="206">IF(BE22=5,".تربية اسلامية",".")</f>
        <v>.</v>
      </c>
      <c r="BN22" s="80" t="str">
        <f t="shared" ref="BN22" si="207">IF(BF22=6,".جغرافيا",".")</f>
        <v>.</v>
      </c>
      <c r="BO22" s="80" t="str">
        <f t="shared" ref="BO22" si="208">IF(BG22=7,".تاريخ",".")</f>
        <v>.</v>
      </c>
      <c r="BP22" s="80" t="str">
        <f t="shared" ref="BP22" si="209">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10">IF(AC22="",7,IF(AC20+AC21&lt;40,7,""))</f>
        <v>7</v>
      </c>
      <c r="EV22" s="82">
        <f t="shared" ref="EV22" si="211">IF(AF22="",8,IF(AF20+AF21&lt;20,8,""))</f>
        <v>8</v>
      </c>
      <c r="EW22" s="82">
        <f t="shared" ref="EW22" si="212">IF(AO22="",9,IF(AO20+AO21&lt;40,9,""))</f>
        <v>9</v>
      </c>
      <c r="EX22" s="180"/>
      <c r="EY22" s="83"/>
      <c r="EZ22" s="83"/>
      <c r="FA22" s="83"/>
      <c r="FB22" s="178"/>
      <c r="FC22" s="175"/>
      <c r="FD22" s="175"/>
      <c r="FE22" s="178"/>
    </row>
    <row r="23" spans="1:161" ht="18" x14ac:dyDescent="0.25">
      <c r="A23" s="168">
        <v>5</v>
      </c>
      <c r="B23" s="169"/>
      <c r="C23" s="170">
        <v>0</v>
      </c>
      <c r="D23" s="169">
        <v>0</v>
      </c>
      <c r="E23" s="169">
        <v>0</v>
      </c>
      <c r="F23" s="169">
        <v>0</v>
      </c>
      <c r="G23" s="156">
        <v>0</v>
      </c>
      <c r="H23" s="55" t="s">
        <v>50</v>
      </c>
      <c r="I23" s="56">
        <v>0</v>
      </c>
      <c r="J23" s="56">
        <v>0</v>
      </c>
      <c r="K23" s="57">
        <f t="shared" ref="K23:K24" si="213">SUM(I23,J23)</f>
        <v>0</v>
      </c>
      <c r="L23" s="56">
        <v>26</v>
      </c>
      <c r="M23" s="56">
        <v>29</v>
      </c>
      <c r="N23" s="57">
        <f t="shared" ref="N23:N24" si="214">SUM(L23,M23)</f>
        <v>55</v>
      </c>
      <c r="O23" s="56">
        <v>0</v>
      </c>
      <c r="P23" s="56">
        <v>0</v>
      </c>
      <c r="Q23" s="57">
        <f t="shared" ref="Q23:Q24" si="215">SUM(O23,P23)</f>
        <v>0</v>
      </c>
      <c r="R23" s="56">
        <v>0</v>
      </c>
      <c r="S23" s="56">
        <v>0</v>
      </c>
      <c r="T23" s="57">
        <f t="shared" ref="T23:T24" si="216">SUM(R23,S23)</f>
        <v>0</v>
      </c>
      <c r="U23" s="56">
        <v>0</v>
      </c>
      <c r="V23" s="56">
        <v>0</v>
      </c>
      <c r="W23" s="57">
        <f t="shared" ref="W23:W24" si="217">SUM(U23,V23)</f>
        <v>0</v>
      </c>
      <c r="X23" s="56">
        <v>0</v>
      </c>
      <c r="Y23" s="56">
        <v>0</v>
      </c>
      <c r="Z23" s="57">
        <f t="shared" ref="Z23:Z24" si="218">SUM(X23,Y23)</f>
        <v>0</v>
      </c>
      <c r="AA23" s="56">
        <v>0</v>
      </c>
      <c r="AB23" s="56">
        <v>0</v>
      </c>
      <c r="AC23" s="57">
        <f t="shared" ref="AC23:AC24" si="219">SUM(AA23,AB23)</f>
        <v>0</v>
      </c>
      <c r="AD23" s="57">
        <v>0</v>
      </c>
      <c r="AE23" s="57">
        <v>0</v>
      </c>
      <c r="AF23" s="57">
        <f t="shared" ref="AF23:AF24" si="220">SUM(AD23,AE23)</f>
        <v>0</v>
      </c>
      <c r="AG23" s="158" t="str">
        <f t="shared" ref="AG23" si="221">IF(AJ23&gt;=1,"دورثان","ناجح")</f>
        <v>دورثان</v>
      </c>
      <c r="AH23" s="58"/>
      <c r="AI23" s="161" t="s">
        <v>66</v>
      </c>
      <c r="AJ23" s="161">
        <f t="shared" ref="AJ23" si="222">COUNT(EU23:EW25)</f>
        <v>9</v>
      </c>
      <c r="AK23" s="163" t="s">
        <v>66</v>
      </c>
      <c r="AL23" s="166" t="str">
        <f t="shared" ref="AL23" si="223">IF(AJ23&gt;=1,"",IF(AK23&gt;=85,"ممتاز",IF(AK23&gt;=75,"جيد جدا",IF(AK23&gt;=65,"جيد",IF(AK23&gt;=54,"مقبول",IF(AK23&gt;=50,"ضعيف","xxx"))))))</f>
        <v/>
      </c>
      <c r="AM23" s="59">
        <v>0</v>
      </c>
      <c r="AN23" s="59">
        <v>0</v>
      </c>
      <c r="AO23" s="60">
        <f t="shared" ref="AO23:AO24" si="224">SUM(AM23,AN23)</f>
        <v>0</v>
      </c>
      <c r="AP23" s="61"/>
      <c r="AQ23" s="181" t="str">
        <f t="shared" ref="AQ23" si="225">CONCATENATE(BI25,BJ25,BK25,,BL25,BM25,,BN25,BO25,BP25)</f>
        <v>........</v>
      </c>
      <c r="AR23" s="183">
        <f t="shared" ref="AR23" si="226">K23:K24+N23:N24+Q23:Q24+T23:T24+W23:W24+Z23:Z24+AC23:AC24+AF23:AF24+AO23:AO24</f>
        <v>55</v>
      </c>
      <c r="AS23" s="154" t="str">
        <f t="shared" ref="AS23" si="227">IF(K25&lt;100,100-K25,IF(K25="XXX",100,"."))</f>
        <v>.</v>
      </c>
      <c r="AT23" s="154" t="str">
        <f t="shared" ref="AT23" si="228">IF(N25&lt;80,80-N25,IF(N25="XXX",80,"."))</f>
        <v>.</v>
      </c>
      <c r="AU23" s="154" t="str">
        <f t="shared" ref="AU23" si="229">IF(Q25&lt;80,80-Q25,IF(Q25="XXX",80,"."))</f>
        <v>.</v>
      </c>
      <c r="AV23" s="154" t="str">
        <f t="shared" ref="AV23" si="230">IF(T25&lt;80,80-T25,IF(T25="XXX",80,"."))</f>
        <v>.</v>
      </c>
      <c r="AW23" s="154" t="str">
        <f t="shared" ref="AW23" si="231">IF(W25&lt;60,60-W25,IF(W25="XXX",60,"."))</f>
        <v>.</v>
      </c>
      <c r="AX23" s="154" t="str">
        <f t="shared" ref="AX23" si="232">IF(Z25&lt;40,40-Z25,IF(Z25="XXX",40,"."))</f>
        <v>.</v>
      </c>
      <c r="AY23" s="154" t="str">
        <f t="shared" ref="AY23" si="233">IF(AC25&lt;40,40-AC25,IF(AC25="XXX",40,"."))</f>
        <v>.</v>
      </c>
      <c r="AZ23" s="154" t="str">
        <f t="shared" ref="AZ23" si="234">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5">IF(K25="",1,IF(K23+K24&lt;100,1,""))</f>
        <v>1</v>
      </c>
      <c r="EV23" s="63">
        <f t="shared" ref="EV23" si="236">IF(N25="",2,IF(N23+N24&lt;80,2,""))</f>
        <v>2</v>
      </c>
      <c r="EW23" s="63">
        <f t="shared" ref="EW23" si="237">IF(Q25="",3,IF(Q23+Q24&lt;80,3,""))</f>
        <v>3</v>
      </c>
      <c r="EX23" s="180">
        <v>5</v>
      </c>
      <c r="EY23" s="64" t="str">
        <f t="shared" ref="EY23" si="238">IF(AG23="","7",IF(AG23&lt;40,7,"*"))</f>
        <v>*</v>
      </c>
      <c r="EZ23" s="64">
        <f t="shared" ref="EZ23" si="239">IF(AJ23="","8",IF(AJ23&lt;20,8,"*"))</f>
        <v>8</v>
      </c>
      <c r="FA23" s="65" t="str">
        <f t="shared" ref="FA23" si="240">IF(AS23="","9",IF(AS23&lt;40,9,"*"))</f>
        <v>*</v>
      </c>
      <c r="FB23" s="176" t="str">
        <f>IF(FC23="","",SUBTOTAL(2,$FC$11:FC23))</f>
        <v/>
      </c>
      <c r="FC23" s="173" t="str">
        <f t="shared" ref="FC23" si="241">IF(AG23="ناجح",ROW(),"")</f>
        <v/>
      </c>
      <c r="FD23" s="173">
        <f t="shared" ref="FD23" si="242">IF(AG23="دورثان",ROW(),"")</f>
        <v>23</v>
      </c>
      <c r="FE23" s="176">
        <f>IF(FD23="","",SUBTOTAL(2,$FD$11:FD23))</f>
        <v>5</v>
      </c>
    </row>
    <row r="24" spans="1:161" ht="18" x14ac:dyDescent="0.25">
      <c r="A24" s="156"/>
      <c r="B24" s="161"/>
      <c r="C24" s="171"/>
      <c r="D24" s="161"/>
      <c r="E24" s="161"/>
      <c r="F24" s="161"/>
      <c r="G24" s="156"/>
      <c r="H24" s="67" t="s">
        <v>52</v>
      </c>
      <c r="I24" s="68">
        <v>0</v>
      </c>
      <c r="J24" s="68">
        <v>0</v>
      </c>
      <c r="K24" s="69">
        <f t="shared" si="213"/>
        <v>0</v>
      </c>
      <c r="L24" s="68">
        <v>0</v>
      </c>
      <c r="M24" s="68">
        <v>0</v>
      </c>
      <c r="N24" s="69">
        <f t="shared" si="214"/>
        <v>0</v>
      </c>
      <c r="O24" s="68">
        <v>0</v>
      </c>
      <c r="P24" s="68">
        <v>0</v>
      </c>
      <c r="Q24" s="69">
        <f t="shared" si="215"/>
        <v>0</v>
      </c>
      <c r="R24" s="68">
        <v>0</v>
      </c>
      <c r="S24" s="68">
        <v>0</v>
      </c>
      <c r="T24" s="69">
        <f t="shared" si="216"/>
        <v>0</v>
      </c>
      <c r="U24" s="68">
        <v>0</v>
      </c>
      <c r="V24" s="68">
        <v>0</v>
      </c>
      <c r="W24" s="69">
        <f t="shared" si="217"/>
        <v>0</v>
      </c>
      <c r="X24" s="68">
        <v>0</v>
      </c>
      <c r="Y24" s="68">
        <v>0</v>
      </c>
      <c r="Z24" s="69">
        <f t="shared" si="218"/>
        <v>0</v>
      </c>
      <c r="AA24" s="68">
        <v>0</v>
      </c>
      <c r="AB24" s="68">
        <v>0</v>
      </c>
      <c r="AC24" s="69">
        <f t="shared" si="219"/>
        <v>0</v>
      </c>
      <c r="AD24" s="69">
        <v>0</v>
      </c>
      <c r="AE24" s="69">
        <v>0</v>
      </c>
      <c r="AF24" s="69">
        <f t="shared" si="220"/>
        <v>0</v>
      </c>
      <c r="AG24" s="159"/>
      <c r="AH24" s="70"/>
      <c r="AI24" s="161"/>
      <c r="AJ24" s="161"/>
      <c r="AK24" s="164"/>
      <c r="AL24" s="166"/>
      <c r="AM24" s="71">
        <v>0</v>
      </c>
      <c r="AN24" s="71">
        <v>0</v>
      </c>
      <c r="AO24" s="60">
        <f t="shared" si="224"/>
        <v>0</v>
      </c>
      <c r="AP24" s="72"/>
      <c r="AQ24" s="181"/>
      <c r="AR24" s="183"/>
      <c r="AS24" s="154"/>
      <c r="AT24" s="154"/>
      <c r="AU24" s="154"/>
      <c r="AV24" s="154"/>
      <c r="AW24" s="154"/>
      <c r="AX24" s="154"/>
      <c r="AY24" s="154"/>
      <c r="AZ24" s="15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43">IF(T25="",4,IF(T23+T24&lt;80,4,""))</f>
        <v>4</v>
      </c>
      <c r="EV24" s="63">
        <f t="shared" ref="EV24" si="244">IF(W25="",5,IF(W23+W24&lt;60,5,""))</f>
        <v>5</v>
      </c>
      <c r="EW24" s="63">
        <f t="shared" ref="EW24" si="245">IF(Z25="",6,IF(Z23+Z24&lt;40,6,""))</f>
        <v>6</v>
      </c>
      <c r="EX24" s="180"/>
      <c r="EY24" s="66"/>
      <c r="EZ24" s="66"/>
      <c r="FA24" s="66"/>
      <c r="FB24" s="177"/>
      <c r="FC24" s="174"/>
      <c r="FD24" s="174"/>
      <c r="FE24" s="177"/>
    </row>
    <row r="25" spans="1:161" ht="18.75" thickBot="1" x14ac:dyDescent="0.3">
      <c r="A25" s="157"/>
      <c r="B25" s="162"/>
      <c r="C25" s="172"/>
      <c r="D25" s="162"/>
      <c r="E25" s="162"/>
      <c r="F25" s="162"/>
      <c r="G25" s="157"/>
      <c r="H25" s="73" t="s">
        <v>53</v>
      </c>
      <c r="I25" s="74">
        <f t="shared" ref="I25:J25" si="246">SUM(I23,I24)</f>
        <v>0</v>
      </c>
      <c r="J25" s="74">
        <f t="shared" si="246"/>
        <v>0</v>
      </c>
      <c r="K25" s="74" t="str">
        <f t="shared" ref="K25" si="247">IF(J25&gt;=48,I25+J25,"")</f>
        <v/>
      </c>
      <c r="L25" s="74">
        <f t="shared" ref="L25:M25" si="248">SUM(L23,L24)</f>
        <v>26</v>
      </c>
      <c r="M25" s="74">
        <f t="shared" si="248"/>
        <v>29</v>
      </c>
      <c r="N25" s="74" t="str">
        <f t="shared" ref="N25" si="249">IF(M25&gt;=38.4,L25+M25,"")</f>
        <v/>
      </c>
      <c r="O25" s="74">
        <f t="shared" ref="O25:P25" si="250">SUM(O23,O24)</f>
        <v>0</v>
      </c>
      <c r="P25" s="74">
        <f t="shared" si="250"/>
        <v>0</v>
      </c>
      <c r="Q25" s="74" t="str">
        <f t="shared" ref="Q25" si="251">IF(P25&gt;=38.4,O25+P25,"")</f>
        <v/>
      </c>
      <c r="R25" s="74">
        <f t="shared" ref="R25:S25" si="252">SUM(R23,R24)</f>
        <v>0</v>
      </c>
      <c r="S25" s="74">
        <f t="shared" si="252"/>
        <v>0</v>
      </c>
      <c r="T25" s="74" t="str">
        <f t="shared" ref="T25" si="253">IF(S25&gt;=38.4,R25+S25,"")</f>
        <v/>
      </c>
      <c r="U25" s="74">
        <f t="shared" ref="U25:V25" si="254">SUM(U23,U24)</f>
        <v>0</v>
      </c>
      <c r="V25" s="74">
        <f t="shared" si="254"/>
        <v>0</v>
      </c>
      <c r="W25" s="74" t="str">
        <f t="shared" ref="W25" si="255">IF(V25&gt;=28.8,U25+V25,"")</f>
        <v/>
      </c>
      <c r="X25" s="74">
        <f t="shared" ref="X25:Y25" si="256">SUM(X23,X24)</f>
        <v>0</v>
      </c>
      <c r="Y25" s="74">
        <f t="shared" si="256"/>
        <v>0</v>
      </c>
      <c r="Z25" s="74" t="str">
        <f t="shared" ref="Z25" si="257">IF(Y25&gt;=19.2,X25+Y25,"")</f>
        <v/>
      </c>
      <c r="AA25" s="74">
        <f t="shared" ref="AA25:AB25" si="258">SUM(AA23,AA24)</f>
        <v>0</v>
      </c>
      <c r="AB25" s="74">
        <f t="shared" si="258"/>
        <v>0</v>
      </c>
      <c r="AC25" s="74" t="str">
        <f t="shared" ref="AC25" si="259">IF(AB25&gt;=19.2,AA25+AB25,"")</f>
        <v/>
      </c>
      <c r="AD25" s="74">
        <f t="shared" ref="AD25:AE25" si="260">SUM(AD23,AD24)</f>
        <v>0</v>
      </c>
      <c r="AE25" s="74">
        <f t="shared" si="260"/>
        <v>0</v>
      </c>
      <c r="AF25" s="74" t="str">
        <f t="shared" ref="AF25" si="261">IF(AE25&gt;=9.6,AD25+AE25,"")</f>
        <v/>
      </c>
      <c r="AG25" s="160"/>
      <c r="AH25" s="75">
        <f t="shared" ref="AH25" si="262">COUNT(BA25:BH25)</f>
        <v>0</v>
      </c>
      <c r="AI25" s="162"/>
      <c r="AJ25" s="162"/>
      <c r="AK25" s="165"/>
      <c r="AL25" s="167"/>
      <c r="AM25" s="76">
        <f t="shared" ref="AM25:AO25" si="263">SUM(AM23,AM24)</f>
        <v>0</v>
      </c>
      <c r="AN25" s="76">
        <f t="shared" si="263"/>
        <v>0</v>
      </c>
      <c r="AO25" s="77">
        <f t="shared" si="263"/>
        <v>0</v>
      </c>
      <c r="AP25" s="78" t="str">
        <f t="shared" ref="AP25" si="264">CONCATENATE(BH25,BG25,BF25,BE25,BD25,,BC25,BB25,BA25)</f>
        <v>........</v>
      </c>
      <c r="AQ25" s="182"/>
      <c r="AR25" s="184"/>
      <c r="AS25" s="155"/>
      <c r="AT25" s="155"/>
      <c r="AU25" s="155"/>
      <c r="AV25" s="155"/>
      <c r="AW25" s="155"/>
      <c r="AX25" s="155"/>
      <c r="AY25" s="155"/>
      <c r="AZ25" s="155"/>
      <c r="BA25" s="79" t="str">
        <f t="shared" ref="BA25" si="265">IF(K25&lt;100,1,IF(K25="XXX",1,"."))</f>
        <v>.</v>
      </c>
      <c r="BB25" s="79" t="str">
        <f t="shared" ref="BB25" si="266">IF(N25&lt;80,2,IF(N25="XXX",2,"."))</f>
        <v>.</v>
      </c>
      <c r="BC25" s="79" t="str">
        <f t="shared" ref="BC25" si="267">IF(Q25&lt;80,3,IF(Q25="XXX",3,"."))</f>
        <v>.</v>
      </c>
      <c r="BD25" s="79" t="str">
        <f t="shared" ref="BD25" si="268">IF(T25&lt;80,4,IF(W25="XXX",4,"."))</f>
        <v>.</v>
      </c>
      <c r="BE25" s="79" t="str">
        <f t="shared" ref="BE25" si="269">IF(W25&lt;60,5,IF(W25="XXX",5,"."))</f>
        <v>.</v>
      </c>
      <c r="BF25" s="79" t="str">
        <f t="shared" ref="BF25" si="270">IF(Z25&lt;40,6,IF(Z25="XXX",6,"."))</f>
        <v>.</v>
      </c>
      <c r="BG25" s="79" t="str">
        <f t="shared" ref="BG25" si="271">IF(AC25&lt;40,7,IF(AC25="XXX",7,"."))</f>
        <v>.</v>
      </c>
      <c r="BH25" s="79" t="str">
        <f t="shared" ref="BH25" si="272">IF(AF25&lt;20,8,IF(AF25="XXX",8,"."))</f>
        <v>.</v>
      </c>
      <c r="BI25" s="80" t="str">
        <f t="shared" ref="BI25" si="273">IF(BA25=1,".رياضيات",".")</f>
        <v>.</v>
      </c>
      <c r="BJ25" s="80" t="str">
        <f t="shared" ref="BJ25" si="274">IF(BB25=2,".نحوونصوص",".")</f>
        <v>.</v>
      </c>
      <c r="BK25" s="80" t="str">
        <f t="shared" ref="BK25" si="275">IF(BC25=3,".علوم",".")</f>
        <v>.</v>
      </c>
      <c r="BL25" s="80" t="str">
        <f t="shared" ref="BL25" si="276">IF(BD25=4,".تعبير واملاء وخط",".")</f>
        <v>.</v>
      </c>
      <c r="BM25" s="80" t="str">
        <f t="shared" ref="BM25" si="277">IF(BE25=5,".تربية اسلامية",".")</f>
        <v>.</v>
      </c>
      <c r="BN25" s="80" t="str">
        <f t="shared" ref="BN25" si="278">IF(BF25=6,".جغرافيا",".")</f>
        <v>.</v>
      </c>
      <c r="BO25" s="80" t="str">
        <f t="shared" ref="BO25" si="279">IF(BG25=7,".تاريخ",".")</f>
        <v>.</v>
      </c>
      <c r="BP25" s="80" t="str">
        <f t="shared" ref="BP25" si="280">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81">IF(AC25="",7,IF(AC23+AC24&lt;40,7,""))</f>
        <v>7</v>
      </c>
      <c r="EV25" s="82">
        <f t="shared" ref="EV25" si="282">IF(AF25="",8,IF(AF23+AF24&lt;20,8,""))</f>
        <v>8</v>
      </c>
      <c r="EW25" s="82">
        <f t="shared" ref="EW25" si="283">IF(AO25="",9,IF(AO23+AO24&lt;40,9,""))</f>
        <v>9</v>
      </c>
      <c r="EX25" s="180"/>
      <c r="EY25" s="83"/>
      <c r="EZ25" s="83"/>
      <c r="FA25" s="83"/>
      <c r="FB25" s="178"/>
      <c r="FC25" s="175"/>
      <c r="FD25" s="175"/>
      <c r="FE25" s="178"/>
    </row>
    <row r="26" spans="1:161" ht="18" x14ac:dyDescent="0.25">
      <c r="A26" s="168">
        <v>6</v>
      </c>
      <c r="B26" s="169"/>
      <c r="C26" s="170">
        <v>0</v>
      </c>
      <c r="D26" s="169">
        <v>0</v>
      </c>
      <c r="E26" s="169">
        <v>0</v>
      </c>
      <c r="F26" s="169">
        <v>0</v>
      </c>
      <c r="G26" s="156">
        <v>0</v>
      </c>
      <c r="H26" s="55" t="s">
        <v>50</v>
      </c>
      <c r="I26" s="56">
        <v>0</v>
      </c>
      <c r="J26" s="56">
        <v>0</v>
      </c>
      <c r="K26" s="57">
        <f t="shared" ref="K26:K27" si="284">SUM(I26,J26)</f>
        <v>0</v>
      </c>
      <c r="L26" s="56">
        <v>23</v>
      </c>
      <c r="M26" s="56">
        <v>31</v>
      </c>
      <c r="N26" s="57">
        <f t="shared" ref="N26:N27" si="285">SUM(L26,M26)</f>
        <v>54</v>
      </c>
      <c r="O26" s="56">
        <v>0</v>
      </c>
      <c r="P26" s="56">
        <v>0</v>
      </c>
      <c r="Q26" s="57">
        <f t="shared" ref="Q26:Q27" si="286">SUM(O26,P26)</f>
        <v>0</v>
      </c>
      <c r="R26" s="56">
        <v>0</v>
      </c>
      <c r="S26" s="56">
        <v>0</v>
      </c>
      <c r="T26" s="57">
        <f t="shared" ref="T26:T27" si="287">SUM(R26,S26)</f>
        <v>0</v>
      </c>
      <c r="U26" s="56">
        <v>0</v>
      </c>
      <c r="V26" s="56">
        <v>0</v>
      </c>
      <c r="W26" s="57">
        <f t="shared" ref="W26:W27" si="288">SUM(U26,V26)</f>
        <v>0</v>
      </c>
      <c r="X26" s="56">
        <v>0</v>
      </c>
      <c r="Y26" s="56">
        <v>0</v>
      </c>
      <c r="Z26" s="57">
        <f t="shared" ref="Z26:Z27" si="289">SUM(X26,Y26)</f>
        <v>0</v>
      </c>
      <c r="AA26" s="56">
        <v>0</v>
      </c>
      <c r="AB26" s="56">
        <v>0</v>
      </c>
      <c r="AC26" s="57">
        <f t="shared" ref="AC26:AC27" si="290">SUM(AA26,AB26)</f>
        <v>0</v>
      </c>
      <c r="AD26" s="57">
        <v>0</v>
      </c>
      <c r="AE26" s="57">
        <v>0</v>
      </c>
      <c r="AF26" s="57">
        <f t="shared" ref="AF26:AF27" si="291">SUM(AD26,AE26)</f>
        <v>0</v>
      </c>
      <c r="AG26" s="158" t="str">
        <f t="shared" ref="AG26" si="292">IF(AJ26&gt;=1,"دورثان","ناجح")</f>
        <v>دورثان</v>
      </c>
      <c r="AH26" s="58"/>
      <c r="AI26" s="161" t="s">
        <v>66</v>
      </c>
      <c r="AJ26" s="161">
        <f t="shared" ref="AJ26" si="293">COUNT(EU26:EW28)</f>
        <v>9</v>
      </c>
      <c r="AK26" s="163" t="s">
        <v>66</v>
      </c>
      <c r="AL26" s="166" t="str">
        <f t="shared" ref="AL26" si="294">IF(AJ26&gt;=1,"",IF(AK26&gt;=85,"ممتاز",IF(AK26&gt;=75,"جيد جدا",IF(AK26&gt;=65,"جيد",IF(AK26&gt;=54,"مقبول",IF(AK26&gt;=50,"ضعيف","xxx"))))))</f>
        <v/>
      </c>
      <c r="AM26" s="59">
        <v>0</v>
      </c>
      <c r="AN26" s="59">
        <v>0</v>
      </c>
      <c r="AO26" s="60">
        <f t="shared" ref="AO26:AO27" si="295">SUM(AM26,AN26)</f>
        <v>0</v>
      </c>
      <c r="AP26" s="61"/>
      <c r="AQ26" s="181" t="str">
        <f t="shared" ref="AQ26" si="296">CONCATENATE(BI28,BJ28,BK28,,BL28,BM28,,BN28,BO28,BP28)</f>
        <v>........</v>
      </c>
      <c r="AR26" s="183">
        <f t="shared" ref="AR26" si="297">K26:K27+N26:N27+Q26:Q27+T26:T27+W26:W27+Z26:Z27+AC26:AC27+AF26:AF27+AO26:AO27</f>
        <v>54</v>
      </c>
      <c r="AS26" s="154" t="str">
        <f t="shared" ref="AS26" si="298">IF(K28&lt;100,100-K28,IF(K28="XXX",100,"."))</f>
        <v>.</v>
      </c>
      <c r="AT26" s="154" t="str">
        <f t="shared" ref="AT26" si="299">IF(N28&lt;80,80-N28,IF(N28="XXX",80,"."))</f>
        <v>.</v>
      </c>
      <c r="AU26" s="154" t="str">
        <f t="shared" ref="AU26" si="300">IF(Q28&lt;80,80-Q28,IF(Q28="XXX",80,"."))</f>
        <v>.</v>
      </c>
      <c r="AV26" s="154" t="str">
        <f t="shared" ref="AV26" si="301">IF(T28&lt;80,80-T28,IF(T28="XXX",80,"."))</f>
        <v>.</v>
      </c>
      <c r="AW26" s="154" t="str">
        <f t="shared" ref="AW26" si="302">IF(W28&lt;60,60-W28,IF(W28="XXX",60,"."))</f>
        <v>.</v>
      </c>
      <c r="AX26" s="154" t="str">
        <f t="shared" ref="AX26" si="303">IF(Z28&lt;40,40-Z28,IF(Z28="XXX",40,"."))</f>
        <v>.</v>
      </c>
      <c r="AY26" s="154" t="str">
        <f t="shared" ref="AY26" si="304">IF(AC28&lt;40,40-AC28,IF(AC28="XXX",40,"."))</f>
        <v>.</v>
      </c>
      <c r="AZ26" s="154" t="str">
        <f t="shared" ref="AZ26" si="305">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6">IF(K28="",1,IF(K26+K27&lt;100,1,""))</f>
        <v>1</v>
      </c>
      <c r="EV26" s="63">
        <f t="shared" ref="EV26" si="307">IF(N28="",2,IF(N26+N27&lt;80,2,""))</f>
        <v>2</v>
      </c>
      <c r="EW26" s="63">
        <f t="shared" ref="EW26" si="308">IF(Q28="",3,IF(Q26+Q27&lt;80,3,""))</f>
        <v>3</v>
      </c>
      <c r="EX26" s="180">
        <v>6</v>
      </c>
      <c r="EY26" s="64" t="str">
        <f t="shared" ref="EY26" si="309">IF(AG26="","7",IF(AG26&lt;40,7,"*"))</f>
        <v>*</v>
      </c>
      <c r="EZ26" s="64">
        <f t="shared" ref="EZ26" si="310">IF(AJ26="","8",IF(AJ26&lt;20,8,"*"))</f>
        <v>8</v>
      </c>
      <c r="FA26" s="65" t="str">
        <f t="shared" ref="FA26" si="311">IF(AS26="","9",IF(AS26&lt;40,9,"*"))</f>
        <v>*</v>
      </c>
      <c r="FB26" s="176" t="str">
        <f>IF(FC26="","",SUBTOTAL(2,$FC$11:FC26))</f>
        <v/>
      </c>
      <c r="FC26" s="173" t="str">
        <f t="shared" ref="FC26" si="312">IF(AG26="ناجح",ROW(),"")</f>
        <v/>
      </c>
      <c r="FD26" s="173">
        <f t="shared" ref="FD26" si="313">IF(AG26="دورثان",ROW(),"")</f>
        <v>26</v>
      </c>
      <c r="FE26" s="176">
        <f>IF(FD26="","",SUBTOTAL(2,$FD$11:FD26))</f>
        <v>6</v>
      </c>
    </row>
    <row r="27" spans="1:161" ht="18" x14ac:dyDescent="0.25">
      <c r="A27" s="156"/>
      <c r="B27" s="161"/>
      <c r="C27" s="171"/>
      <c r="D27" s="161"/>
      <c r="E27" s="161"/>
      <c r="F27" s="161"/>
      <c r="G27" s="156"/>
      <c r="H27" s="67" t="s">
        <v>52</v>
      </c>
      <c r="I27" s="68">
        <v>0</v>
      </c>
      <c r="J27" s="68">
        <v>0</v>
      </c>
      <c r="K27" s="69">
        <f t="shared" si="284"/>
        <v>0</v>
      </c>
      <c r="L27" s="68">
        <v>0</v>
      </c>
      <c r="M27" s="68">
        <v>0</v>
      </c>
      <c r="N27" s="69">
        <f t="shared" si="285"/>
        <v>0</v>
      </c>
      <c r="O27" s="68">
        <v>0</v>
      </c>
      <c r="P27" s="68">
        <v>0</v>
      </c>
      <c r="Q27" s="69">
        <f t="shared" si="286"/>
        <v>0</v>
      </c>
      <c r="R27" s="68">
        <v>0</v>
      </c>
      <c r="S27" s="68">
        <v>0</v>
      </c>
      <c r="T27" s="69">
        <f t="shared" si="287"/>
        <v>0</v>
      </c>
      <c r="U27" s="68">
        <v>0</v>
      </c>
      <c r="V27" s="68">
        <v>0</v>
      </c>
      <c r="W27" s="69">
        <f t="shared" si="288"/>
        <v>0</v>
      </c>
      <c r="X27" s="68">
        <v>0</v>
      </c>
      <c r="Y27" s="68">
        <v>0</v>
      </c>
      <c r="Z27" s="69">
        <f t="shared" si="289"/>
        <v>0</v>
      </c>
      <c r="AA27" s="68">
        <v>0</v>
      </c>
      <c r="AB27" s="68">
        <v>0</v>
      </c>
      <c r="AC27" s="69">
        <f t="shared" si="290"/>
        <v>0</v>
      </c>
      <c r="AD27" s="69">
        <v>0</v>
      </c>
      <c r="AE27" s="69">
        <v>0</v>
      </c>
      <c r="AF27" s="69">
        <f t="shared" si="291"/>
        <v>0</v>
      </c>
      <c r="AG27" s="159"/>
      <c r="AH27" s="70"/>
      <c r="AI27" s="161"/>
      <c r="AJ27" s="161"/>
      <c r="AK27" s="164"/>
      <c r="AL27" s="166"/>
      <c r="AM27" s="71">
        <v>0</v>
      </c>
      <c r="AN27" s="71">
        <v>0</v>
      </c>
      <c r="AO27" s="60">
        <f t="shared" si="295"/>
        <v>0</v>
      </c>
      <c r="AP27" s="72"/>
      <c r="AQ27" s="181"/>
      <c r="AR27" s="183"/>
      <c r="AS27" s="154"/>
      <c r="AT27" s="154"/>
      <c r="AU27" s="154"/>
      <c r="AV27" s="154"/>
      <c r="AW27" s="154"/>
      <c r="AX27" s="154"/>
      <c r="AY27" s="154"/>
      <c r="AZ27" s="15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14">IF(T28="",4,IF(T26+T27&lt;80,4,""))</f>
        <v>4</v>
      </c>
      <c r="EV27" s="63">
        <f t="shared" ref="EV27" si="315">IF(W28="",5,IF(W26+W27&lt;60,5,""))</f>
        <v>5</v>
      </c>
      <c r="EW27" s="63">
        <f t="shared" ref="EW27" si="316">IF(Z28="",6,IF(Z26+Z27&lt;40,6,""))</f>
        <v>6</v>
      </c>
      <c r="EX27" s="180"/>
      <c r="EY27" s="66"/>
      <c r="EZ27" s="66"/>
      <c r="FA27" s="66"/>
      <c r="FB27" s="177"/>
      <c r="FC27" s="174"/>
      <c r="FD27" s="174"/>
      <c r="FE27" s="177"/>
    </row>
    <row r="28" spans="1:161" ht="18.75" thickBot="1" x14ac:dyDescent="0.3">
      <c r="A28" s="157"/>
      <c r="B28" s="162"/>
      <c r="C28" s="172"/>
      <c r="D28" s="162"/>
      <c r="E28" s="162"/>
      <c r="F28" s="162"/>
      <c r="G28" s="157"/>
      <c r="H28" s="73" t="s">
        <v>53</v>
      </c>
      <c r="I28" s="74">
        <f t="shared" ref="I28:J28" si="317">SUM(I26,I27)</f>
        <v>0</v>
      </c>
      <c r="J28" s="74">
        <f t="shared" si="317"/>
        <v>0</v>
      </c>
      <c r="K28" s="74" t="str">
        <f t="shared" ref="K28" si="318">IF(J28&gt;=48,I28+J28,"")</f>
        <v/>
      </c>
      <c r="L28" s="74">
        <f t="shared" ref="L28:M28" si="319">SUM(L26,L27)</f>
        <v>23</v>
      </c>
      <c r="M28" s="74">
        <f t="shared" si="319"/>
        <v>31</v>
      </c>
      <c r="N28" s="74" t="str">
        <f t="shared" ref="N28" si="320">IF(M28&gt;=38.4,L28+M28,"")</f>
        <v/>
      </c>
      <c r="O28" s="74">
        <f t="shared" ref="O28:P28" si="321">SUM(O26,O27)</f>
        <v>0</v>
      </c>
      <c r="P28" s="74">
        <f t="shared" si="321"/>
        <v>0</v>
      </c>
      <c r="Q28" s="74" t="str">
        <f t="shared" ref="Q28" si="322">IF(P28&gt;=38.4,O28+P28,"")</f>
        <v/>
      </c>
      <c r="R28" s="74">
        <f t="shared" ref="R28:S28" si="323">SUM(R26,R27)</f>
        <v>0</v>
      </c>
      <c r="S28" s="74">
        <f t="shared" si="323"/>
        <v>0</v>
      </c>
      <c r="T28" s="74" t="str">
        <f t="shared" ref="T28" si="324">IF(S28&gt;=38.4,R28+S28,"")</f>
        <v/>
      </c>
      <c r="U28" s="74">
        <f t="shared" ref="U28:V28" si="325">SUM(U26,U27)</f>
        <v>0</v>
      </c>
      <c r="V28" s="74">
        <f t="shared" si="325"/>
        <v>0</v>
      </c>
      <c r="W28" s="74" t="str">
        <f t="shared" ref="W28" si="326">IF(V28&gt;=28.8,U28+V28,"")</f>
        <v/>
      </c>
      <c r="X28" s="74">
        <f t="shared" ref="X28:Y28" si="327">SUM(X26,X27)</f>
        <v>0</v>
      </c>
      <c r="Y28" s="74">
        <f t="shared" si="327"/>
        <v>0</v>
      </c>
      <c r="Z28" s="74" t="str">
        <f t="shared" ref="Z28" si="328">IF(Y28&gt;=19.2,X28+Y28,"")</f>
        <v/>
      </c>
      <c r="AA28" s="74">
        <f t="shared" ref="AA28:AB28" si="329">SUM(AA26,AA27)</f>
        <v>0</v>
      </c>
      <c r="AB28" s="74">
        <f t="shared" si="329"/>
        <v>0</v>
      </c>
      <c r="AC28" s="74" t="str">
        <f t="shared" ref="AC28" si="330">IF(AB28&gt;=19.2,AA28+AB28,"")</f>
        <v/>
      </c>
      <c r="AD28" s="74">
        <f t="shared" ref="AD28:AE28" si="331">SUM(AD26,AD27)</f>
        <v>0</v>
      </c>
      <c r="AE28" s="74">
        <f t="shared" si="331"/>
        <v>0</v>
      </c>
      <c r="AF28" s="74" t="str">
        <f t="shared" ref="AF28" si="332">IF(AE28&gt;=9.6,AD28+AE28,"")</f>
        <v/>
      </c>
      <c r="AG28" s="160"/>
      <c r="AH28" s="75">
        <f t="shared" ref="AH28" si="333">COUNT(BA28:BH28)</f>
        <v>0</v>
      </c>
      <c r="AI28" s="162"/>
      <c r="AJ28" s="162"/>
      <c r="AK28" s="165"/>
      <c r="AL28" s="167"/>
      <c r="AM28" s="76">
        <f t="shared" ref="AM28:AO28" si="334">SUM(AM26,AM27)</f>
        <v>0</v>
      </c>
      <c r="AN28" s="76">
        <f t="shared" si="334"/>
        <v>0</v>
      </c>
      <c r="AO28" s="77">
        <f t="shared" si="334"/>
        <v>0</v>
      </c>
      <c r="AP28" s="78" t="str">
        <f t="shared" ref="AP28" si="335">CONCATENATE(BH28,BG28,BF28,BE28,BD28,,BC28,BB28,BA28)</f>
        <v>........</v>
      </c>
      <c r="AQ28" s="182"/>
      <c r="AR28" s="184"/>
      <c r="AS28" s="155"/>
      <c r="AT28" s="155"/>
      <c r="AU28" s="155"/>
      <c r="AV28" s="155"/>
      <c r="AW28" s="155"/>
      <c r="AX28" s="155"/>
      <c r="AY28" s="155"/>
      <c r="AZ28" s="155"/>
      <c r="BA28" s="79" t="str">
        <f t="shared" ref="BA28" si="336">IF(K28&lt;100,1,IF(K28="XXX",1,"."))</f>
        <v>.</v>
      </c>
      <c r="BB28" s="79" t="str">
        <f t="shared" ref="BB28" si="337">IF(N28&lt;80,2,IF(N28="XXX",2,"."))</f>
        <v>.</v>
      </c>
      <c r="BC28" s="79" t="str">
        <f t="shared" ref="BC28" si="338">IF(Q28&lt;80,3,IF(Q28="XXX",3,"."))</f>
        <v>.</v>
      </c>
      <c r="BD28" s="79" t="str">
        <f t="shared" ref="BD28" si="339">IF(T28&lt;80,4,IF(W28="XXX",4,"."))</f>
        <v>.</v>
      </c>
      <c r="BE28" s="79" t="str">
        <f t="shared" ref="BE28" si="340">IF(W28&lt;60,5,IF(W28="XXX",5,"."))</f>
        <v>.</v>
      </c>
      <c r="BF28" s="79" t="str">
        <f t="shared" ref="BF28" si="341">IF(Z28&lt;40,6,IF(Z28="XXX",6,"."))</f>
        <v>.</v>
      </c>
      <c r="BG28" s="79" t="str">
        <f t="shared" ref="BG28" si="342">IF(AC28&lt;40,7,IF(AC28="XXX",7,"."))</f>
        <v>.</v>
      </c>
      <c r="BH28" s="79" t="str">
        <f t="shared" ref="BH28" si="343">IF(AF28&lt;20,8,IF(AF28="XXX",8,"."))</f>
        <v>.</v>
      </c>
      <c r="BI28" s="80" t="str">
        <f t="shared" ref="BI28" si="344">IF(BA28=1,".رياضيات",".")</f>
        <v>.</v>
      </c>
      <c r="BJ28" s="80" t="str">
        <f t="shared" ref="BJ28" si="345">IF(BB28=2,".نحوونصوص",".")</f>
        <v>.</v>
      </c>
      <c r="BK28" s="80" t="str">
        <f t="shared" ref="BK28" si="346">IF(BC28=3,".علوم",".")</f>
        <v>.</v>
      </c>
      <c r="BL28" s="80" t="str">
        <f t="shared" ref="BL28" si="347">IF(BD28=4,".تعبير واملاء وخط",".")</f>
        <v>.</v>
      </c>
      <c r="BM28" s="80" t="str">
        <f t="shared" ref="BM28" si="348">IF(BE28=5,".تربية اسلامية",".")</f>
        <v>.</v>
      </c>
      <c r="BN28" s="80" t="str">
        <f t="shared" ref="BN28" si="349">IF(BF28=6,".جغرافيا",".")</f>
        <v>.</v>
      </c>
      <c r="BO28" s="80" t="str">
        <f t="shared" ref="BO28" si="350">IF(BG28=7,".تاريخ",".")</f>
        <v>.</v>
      </c>
      <c r="BP28" s="80" t="str">
        <f t="shared" ref="BP28" si="351">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52">IF(AC28="",7,IF(AC26+AC27&lt;40,7,""))</f>
        <v>7</v>
      </c>
      <c r="EV28" s="82">
        <f t="shared" ref="EV28" si="353">IF(AF28="",8,IF(AF26+AF27&lt;20,8,""))</f>
        <v>8</v>
      </c>
      <c r="EW28" s="82">
        <f t="shared" ref="EW28" si="354">IF(AO28="",9,IF(AO26+AO27&lt;40,9,""))</f>
        <v>9</v>
      </c>
      <c r="EX28" s="180"/>
      <c r="EY28" s="83"/>
      <c r="EZ28" s="83"/>
      <c r="FA28" s="83"/>
      <c r="FB28" s="178"/>
      <c r="FC28" s="175"/>
      <c r="FD28" s="175"/>
      <c r="FE28" s="178"/>
    </row>
    <row r="29" spans="1:161" ht="18" x14ac:dyDescent="0.25">
      <c r="A29" s="168">
        <v>7</v>
      </c>
      <c r="B29" s="169"/>
      <c r="C29" s="170">
        <v>0</v>
      </c>
      <c r="D29" s="169">
        <v>0</v>
      </c>
      <c r="E29" s="169">
        <v>0</v>
      </c>
      <c r="F29" s="169">
        <v>0</v>
      </c>
      <c r="G29" s="156">
        <v>0</v>
      </c>
      <c r="H29" s="55" t="s">
        <v>50</v>
      </c>
      <c r="I29" s="56">
        <v>0</v>
      </c>
      <c r="J29" s="56">
        <v>0</v>
      </c>
      <c r="K29" s="57">
        <f t="shared" ref="K29:K30" si="355">SUM(I29,J29)</f>
        <v>0</v>
      </c>
      <c r="L29" s="56">
        <v>20</v>
      </c>
      <c r="M29" s="56">
        <v>33</v>
      </c>
      <c r="N29" s="57">
        <f t="shared" ref="N29:N30" si="356">SUM(L29,M29)</f>
        <v>53</v>
      </c>
      <c r="O29" s="56">
        <v>0</v>
      </c>
      <c r="P29" s="56">
        <v>0</v>
      </c>
      <c r="Q29" s="57">
        <f t="shared" ref="Q29:Q30" si="357">SUM(O29,P29)</f>
        <v>0</v>
      </c>
      <c r="R29" s="56">
        <v>0</v>
      </c>
      <c r="S29" s="56">
        <v>0</v>
      </c>
      <c r="T29" s="57">
        <f t="shared" ref="T29:T30" si="358">SUM(R29,S29)</f>
        <v>0</v>
      </c>
      <c r="U29" s="56">
        <v>0</v>
      </c>
      <c r="V29" s="56">
        <v>0</v>
      </c>
      <c r="W29" s="57">
        <f t="shared" ref="W29:W30" si="359">SUM(U29,V29)</f>
        <v>0</v>
      </c>
      <c r="X29" s="56">
        <v>0</v>
      </c>
      <c r="Y29" s="56">
        <v>0</v>
      </c>
      <c r="Z29" s="57">
        <f t="shared" ref="Z29:Z30" si="360">SUM(X29,Y29)</f>
        <v>0</v>
      </c>
      <c r="AA29" s="56">
        <v>0</v>
      </c>
      <c r="AB29" s="56">
        <v>0</v>
      </c>
      <c r="AC29" s="57">
        <f t="shared" ref="AC29:AC30" si="361">SUM(AA29,AB29)</f>
        <v>0</v>
      </c>
      <c r="AD29" s="57">
        <v>0</v>
      </c>
      <c r="AE29" s="57">
        <v>0</v>
      </c>
      <c r="AF29" s="57">
        <f t="shared" ref="AF29:AF30" si="362">SUM(AD29,AE29)</f>
        <v>0</v>
      </c>
      <c r="AG29" s="158" t="str">
        <f t="shared" ref="AG29" si="363">IF(AJ29&gt;=1,"دورثان","ناجح")</f>
        <v>دورثان</v>
      </c>
      <c r="AH29" s="58"/>
      <c r="AI29" s="161" t="s">
        <v>66</v>
      </c>
      <c r="AJ29" s="161">
        <f t="shared" ref="AJ29" si="364">COUNT(EU29:EW31)</f>
        <v>9</v>
      </c>
      <c r="AK29" s="163" t="s">
        <v>66</v>
      </c>
      <c r="AL29" s="166" t="str">
        <f t="shared" ref="AL29" si="365">IF(AJ29&gt;=1,"",IF(AK29&gt;=85,"ممتاز",IF(AK29&gt;=75,"جيد جدا",IF(AK29&gt;=65,"جيد",IF(AK29&gt;=54,"مقبول",IF(AK29&gt;=50,"ضعيف","xxx"))))))</f>
        <v/>
      </c>
      <c r="AM29" s="59">
        <v>0</v>
      </c>
      <c r="AN29" s="59">
        <v>0</v>
      </c>
      <c r="AO29" s="60">
        <f t="shared" ref="AO29:AO30" si="366">SUM(AM29,AN29)</f>
        <v>0</v>
      </c>
      <c r="AP29" s="61"/>
      <c r="AQ29" s="181" t="str">
        <f t="shared" ref="AQ29" si="367">CONCATENATE(BI31,BJ31,BK31,,BL31,BM31,,BN31,BO31,BP31)</f>
        <v>........</v>
      </c>
      <c r="AR29" s="183">
        <f t="shared" ref="AR29" si="368">K29:K30+N29:N30+Q29:Q30+T29:T30+W29:W30+Z29:Z30+AC29:AC30+AF29:AF30+AO29:AO30</f>
        <v>53</v>
      </c>
      <c r="AS29" s="154" t="str">
        <f t="shared" ref="AS29" si="369">IF(K31&lt;100,100-K31,IF(K31="XXX",100,"."))</f>
        <v>.</v>
      </c>
      <c r="AT29" s="154" t="str">
        <f t="shared" ref="AT29" si="370">IF(N31&lt;80,80-N31,IF(N31="XXX",80,"."))</f>
        <v>.</v>
      </c>
      <c r="AU29" s="154" t="str">
        <f t="shared" ref="AU29" si="371">IF(Q31&lt;80,80-Q31,IF(Q31="XXX",80,"."))</f>
        <v>.</v>
      </c>
      <c r="AV29" s="154" t="str">
        <f t="shared" ref="AV29" si="372">IF(T31&lt;80,80-T31,IF(T31="XXX",80,"."))</f>
        <v>.</v>
      </c>
      <c r="AW29" s="154" t="str">
        <f t="shared" ref="AW29" si="373">IF(W31&lt;60,60-W31,IF(W31="XXX",60,"."))</f>
        <v>.</v>
      </c>
      <c r="AX29" s="154" t="str">
        <f t="shared" ref="AX29" si="374">IF(Z31&lt;40,40-Z31,IF(Z31="XXX",40,"."))</f>
        <v>.</v>
      </c>
      <c r="AY29" s="154" t="str">
        <f t="shared" ref="AY29" si="375">IF(AC31&lt;40,40-AC31,IF(AC31="XXX",40,"."))</f>
        <v>.</v>
      </c>
      <c r="AZ29" s="154" t="str">
        <f t="shared" ref="AZ29" si="376">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7">IF(K31="",1,IF(K29+K30&lt;100,1,""))</f>
        <v>1</v>
      </c>
      <c r="EV29" s="63">
        <f t="shared" ref="EV29" si="378">IF(N31="",2,IF(N29+N30&lt;80,2,""))</f>
        <v>2</v>
      </c>
      <c r="EW29" s="63">
        <f t="shared" ref="EW29" si="379">IF(Q31="",3,IF(Q29+Q30&lt;80,3,""))</f>
        <v>3</v>
      </c>
      <c r="EX29" s="180">
        <v>7</v>
      </c>
      <c r="EY29" s="64" t="str">
        <f t="shared" ref="EY29" si="380">IF(AG29="","7",IF(AG29&lt;40,7,"*"))</f>
        <v>*</v>
      </c>
      <c r="EZ29" s="64">
        <f t="shared" ref="EZ29" si="381">IF(AJ29="","8",IF(AJ29&lt;20,8,"*"))</f>
        <v>8</v>
      </c>
      <c r="FA29" s="65" t="str">
        <f t="shared" ref="FA29" si="382">IF(AS29="","9",IF(AS29&lt;40,9,"*"))</f>
        <v>*</v>
      </c>
      <c r="FB29" s="176" t="str">
        <f>IF(FC29="","",SUBTOTAL(2,$FC$11:FC29))</f>
        <v/>
      </c>
      <c r="FC29" s="173" t="str">
        <f t="shared" ref="FC29" si="383">IF(AG29="ناجح",ROW(),"")</f>
        <v/>
      </c>
      <c r="FD29" s="173">
        <f t="shared" ref="FD29" si="384">IF(AG29="دورثان",ROW(),"")</f>
        <v>29</v>
      </c>
      <c r="FE29" s="176">
        <f>IF(FD29="","",SUBTOTAL(2,$FD$11:FD29))</f>
        <v>7</v>
      </c>
    </row>
    <row r="30" spans="1:161" ht="18" x14ac:dyDescent="0.25">
      <c r="A30" s="156"/>
      <c r="B30" s="161"/>
      <c r="C30" s="171"/>
      <c r="D30" s="161"/>
      <c r="E30" s="161"/>
      <c r="F30" s="161"/>
      <c r="G30" s="156"/>
      <c r="H30" s="67" t="s">
        <v>52</v>
      </c>
      <c r="I30" s="68">
        <v>0</v>
      </c>
      <c r="J30" s="68">
        <v>0</v>
      </c>
      <c r="K30" s="69">
        <f t="shared" si="355"/>
        <v>0</v>
      </c>
      <c r="L30" s="68">
        <v>0</v>
      </c>
      <c r="M30" s="68">
        <v>0</v>
      </c>
      <c r="N30" s="69">
        <f t="shared" si="356"/>
        <v>0</v>
      </c>
      <c r="O30" s="68">
        <v>0</v>
      </c>
      <c r="P30" s="68">
        <v>0</v>
      </c>
      <c r="Q30" s="69">
        <f t="shared" si="357"/>
        <v>0</v>
      </c>
      <c r="R30" s="68">
        <v>0</v>
      </c>
      <c r="S30" s="68">
        <v>0</v>
      </c>
      <c r="T30" s="69">
        <f t="shared" si="358"/>
        <v>0</v>
      </c>
      <c r="U30" s="68">
        <v>0</v>
      </c>
      <c r="V30" s="68">
        <v>0</v>
      </c>
      <c r="W30" s="69">
        <f t="shared" si="359"/>
        <v>0</v>
      </c>
      <c r="X30" s="68">
        <v>0</v>
      </c>
      <c r="Y30" s="68">
        <v>0</v>
      </c>
      <c r="Z30" s="69">
        <f t="shared" si="360"/>
        <v>0</v>
      </c>
      <c r="AA30" s="68">
        <v>0</v>
      </c>
      <c r="AB30" s="68">
        <v>0</v>
      </c>
      <c r="AC30" s="69">
        <f t="shared" si="361"/>
        <v>0</v>
      </c>
      <c r="AD30" s="69">
        <v>0</v>
      </c>
      <c r="AE30" s="69">
        <v>0</v>
      </c>
      <c r="AF30" s="69">
        <f t="shared" si="362"/>
        <v>0</v>
      </c>
      <c r="AG30" s="159"/>
      <c r="AH30" s="70"/>
      <c r="AI30" s="161"/>
      <c r="AJ30" s="161"/>
      <c r="AK30" s="164"/>
      <c r="AL30" s="166"/>
      <c r="AM30" s="71">
        <v>0</v>
      </c>
      <c r="AN30" s="71">
        <v>0</v>
      </c>
      <c r="AO30" s="60">
        <f t="shared" si="366"/>
        <v>0</v>
      </c>
      <c r="AP30" s="72"/>
      <c r="AQ30" s="181"/>
      <c r="AR30" s="183"/>
      <c r="AS30" s="154"/>
      <c r="AT30" s="154"/>
      <c r="AU30" s="154"/>
      <c r="AV30" s="154"/>
      <c r="AW30" s="154"/>
      <c r="AX30" s="154"/>
      <c r="AY30" s="154"/>
      <c r="AZ30" s="15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85">IF(T31="",4,IF(T29+T30&lt;80,4,""))</f>
        <v>4</v>
      </c>
      <c r="EV30" s="63">
        <f t="shared" ref="EV30" si="386">IF(W31="",5,IF(W29+W30&lt;60,5,""))</f>
        <v>5</v>
      </c>
      <c r="EW30" s="63">
        <f t="shared" ref="EW30" si="387">IF(Z31="",6,IF(Z29+Z30&lt;40,6,""))</f>
        <v>6</v>
      </c>
      <c r="EX30" s="180"/>
      <c r="EY30" s="66"/>
      <c r="EZ30" s="66"/>
      <c r="FA30" s="66"/>
      <c r="FB30" s="177"/>
      <c r="FC30" s="174"/>
      <c r="FD30" s="174"/>
      <c r="FE30" s="177"/>
    </row>
    <row r="31" spans="1:161" ht="18.75" thickBot="1" x14ac:dyDescent="0.3">
      <c r="A31" s="157"/>
      <c r="B31" s="162"/>
      <c r="C31" s="172"/>
      <c r="D31" s="162"/>
      <c r="E31" s="162"/>
      <c r="F31" s="162"/>
      <c r="G31" s="157"/>
      <c r="H31" s="73" t="s">
        <v>53</v>
      </c>
      <c r="I31" s="74">
        <f t="shared" ref="I31:J31" si="388">SUM(I29,I30)</f>
        <v>0</v>
      </c>
      <c r="J31" s="74">
        <f t="shared" si="388"/>
        <v>0</v>
      </c>
      <c r="K31" s="74" t="str">
        <f t="shared" ref="K31" si="389">IF(J31&gt;=48,I31+J31,"")</f>
        <v/>
      </c>
      <c r="L31" s="74">
        <f t="shared" ref="L31:M31" si="390">SUM(L29,L30)</f>
        <v>20</v>
      </c>
      <c r="M31" s="74">
        <f t="shared" si="390"/>
        <v>33</v>
      </c>
      <c r="N31" s="74" t="str">
        <f t="shared" ref="N31" si="391">IF(M31&gt;=38.4,L31+M31,"")</f>
        <v/>
      </c>
      <c r="O31" s="74">
        <f t="shared" ref="O31:P31" si="392">SUM(O29,O30)</f>
        <v>0</v>
      </c>
      <c r="P31" s="74">
        <f t="shared" si="392"/>
        <v>0</v>
      </c>
      <c r="Q31" s="74" t="str">
        <f t="shared" ref="Q31" si="393">IF(P31&gt;=38.4,O31+P31,"")</f>
        <v/>
      </c>
      <c r="R31" s="74">
        <f t="shared" ref="R31:S31" si="394">SUM(R29,R30)</f>
        <v>0</v>
      </c>
      <c r="S31" s="74">
        <f t="shared" si="394"/>
        <v>0</v>
      </c>
      <c r="T31" s="74" t="str">
        <f t="shared" ref="T31" si="395">IF(S31&gt;=38.4,R31+S31,"")</f>
        <v/>
      </c>
      <c r="U31" s="74">
        <f t="shared" ref="U31:V31" si="396">SUM(U29,U30)</f>
        <v>0</v>
      </c>
      <c r="V31" s="74">
        <f t="shared" si="396"/>
        <v>0</v>
      </c>
      <c r="W31" s="74" t="str">
        <f t="shared" ref="W31" si="397">IF(V31&gt;=28.8,U31+V31,"")</f>
        <v/>
      </c>
      <c r="X31" s="74">
        <f t="shared" ref="X31:Y31" si="398">SUM(X29,X30)</f>
        <v>0</v>
      </c>
      <c r="Y31" s="74">
        <f t="shared" si="398"/>
        <v>0</v>
      </c>
      <c r="Z31" s="74" t="str">
        <f t="shared" ref="Z31" si="399">IF(Y31&gt;=19.2,X31+Y31,"")</f>
        <v/>
      </c>
      <c r="AA31" s="74">
        <f t="shared" ref="AA31:AB31" si="400">SUM(AA29,AA30)</f>
        <v>0</v>
      </c>
      <c r="AB31" s="74">
        <f t="shared" si="400"/>
        <v>0</v>
      </c>
      <c r="AC31" s="74" t="str">
        <f t="shared" ref="AC31" si="401">IF(AB31&gt;=19.2,AA31+AB31,"")</f>
        <v/>
      </c>
      <c r="AD31" s="74">
        <f t="shared" ref="AD31:AE31" si="402">SUM(AD29,AD30)</f>
        <v>0</v>
      </c>
      <c r="AE31" s="74">
        <f t="shared" si="402"/>
        <v>0</v>
      </c>
      <c r="AF31" s="74" t="str">
        <f t="shared" ref="AF31" si="403">IF(AE31&gt;=9.6,AD31+AE31,"")</f>
        <v/>
      </c>
      <c r="AG31" s="160"/>
      <c r="AH31" s="75">
        <f t="shared" ref="AH31" si="404">COUNT(BA31:BH31)</f>
        <v>0</v>
      </c>
      <c r="AI31" s="162"/>
      <c r="AJ31" s="162"/>
      <c r="AK31" s="165"/>
      <c r="AL31" s="167"/>
      <c r="AM31" s="76">
        <f t="shared" ref="AM31:AO31" si="405">SUM(AM29,AM30)</f>
        <v>0</v>
      </c>
      <c r="AN31" s="76">
        <f t="shared" si="405"/>
        <v>0</v>
      </c>
      <c r="AO31" s="77">
        <f t="shared" si="405"/>
        <v>0</v>
      </c>
      <c r="AP31" s="78" t="str">
        <f t="shared" ref="AP31" si="406">CONCATENATE(BH31,BG31,BF31,BE31,BD31,,BC31,BB31,BA31)</f>
        <v>........</v>
      </c>
      <c r="AQ31" s="182"/>
      <c r="AR31" s="184"/>
      <c r="AS31" s="155"/>
      <c r="AT31" s="155"/>
      <c r="AU31" s="155"/>
      <c r="AV31" s="155"/>
      <c r="AW31" s="155"/>
      <c r="AX31" s="155"/>
      <c r="AY31" s="155"/>
      <c r="AZ31" s="155"/>
      <c r="BA31" s="79" t="str">
        <f t="shared" ref="BA31" si="407">IF(K31&lt;100,1,IF(K31="XXX",1,"."))</f>
        <v>.</v>
      </c>
      <c r="BB31" s="79" t="str">
        <f t="shared" ref="BB31" si="408">IF(N31&lt;80,2,IF(N31="XXX",2,"."))</f>
        <v>.</v>
      </c>
      <c r="BC31" s="79" t="str">
        <f t="shared" ref="BC31" si="409">IF(Q31&lt;80,3,IF(Q31="XXX",3,"."))</f>
        <v>.</v>
      </c>
      <c r="BD31" s="79" t="str">
        <f t="shared" ref="BD31" si="410">IF(T31&lt;80,4,IF(W31="XXX",4,"."))</f>
        <v>.</v>
      </c>
      <c r="BE31" s="79" t="str">
        <f t="shared" ref="BE31" si="411">IF(W31&lt;60,5,IF(W31="XXX",5,"."))</f>
        <v>.</v>
      </c>
      <c r="BF31" s="79" t="str">
        <f t="shared" ref="BF31" si="412">IF(Z31&lt;40,6,IF(Z31="XXX",6,"."))</f>
        <v>.</v>
      </c>
      <c r="BG31" s="79" t="str">
        <f t="shared" ref="BG31" si="413">IF(AC31&lt;40,7,IF(AC31="XXX",7,"."))</f>
        <v>.</v>
      </c>
      <c r="BH31" s="79" t="str">
        <f t="shared" ref="BH31" si="414">IF(AF31&lt;20,8,IF(AF31="XXX",8,"."))</f>
        <v>.</v>
      </c>
      <c r="BI31" s="80" t="str">
        <f t="shared" ref="BI31" si="415">IF(BA31=1,".رياضيات",".")</f>
        <v>.</v>
      </c>
      <c r="BJ31" s="80" t="str">
        <f t="shared" ref="BJ31" si="416">IF(BB31=2,".نحوونصوص",".")</f>
        <v>.</v>
      </c>
      <c r="BK31" s="80" t="str">
        <f t="shared" ref="BK31" si="417">IF(BC31=3,".علوم",".")</f>
        <v>.</v>
      </c>
      <c r="BL31" s="80" t="str">
        <f t="shared" ref="BL31" si="418">IF(BD31=4,".تعبير واملاء وخط",".")</f>
        <v>.</v>
      </c>
      <c r="BM31" s="80" t="str">
        <f t="shared" ref="BM31" si="419">IF(BE31=5,".تربية اسلامية",".")</f>
        <v>.</v>
      </c>
      <c r="BN31" s="80" t="str">
        <f t="shared" ref="BN31" si="420">IF(BF31=6,".جغرافيا",".")</f>
        <v>.</v>
      </c>
      <c r="BO31" s="80" t="str">
        <f t="shared" ref="BO31" si="421">IF(BG31=7,".تاريخ",".")</f>
        <v>.</v>
      </c>
      <c r="BP31" s="80" t="str">
        <f t="shared" ref="BP31" si="422">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23">IF(AC31="",7,IF(AC29+AC30&lt;40,7,""))</f>
        <v>7</v>
      </c>
      <c r="EV31" s="82">
        <f t="shared" ref="EV31" si="424">IF(AF31="",8,IF(AF29+AF30&lt;20,8,""))</f>
        <v>8</v>
      </c>
      <c r="EW31" s="82">
        <f t="shared" ref="EW31" si="425">IF(AO31="",9,IF(AO29+AO30&lt;40,9,""))</f>
        <v>9</v>
      </c>
      <c r="EX31" s="180"/>
      <c r="EY31" s="83"/>
      <c r="EZ31" s="83"/>
      <c r="FA31" s="83"/>
      <c r="FB31" s="178"/>
      <c r="FC31" s="175"/>
      <c r="FD31" s="175"/>
      <c r="FE31" s="178"/>
    </row>
    <row r="32" spans="1:161" ht="18" x14ac:dyDescent="0.25">
      <c r="A32" s="168">
        <v>8</v>
      </c>
      <c r="B32" s="169"/>
      <c r="C32" s="170">
        <v>0</v>
      </c>
      <c r="D32" s="169">
        <v>0</v>
      </c>
      <c r="E32" s="169">
        <v>0</v>
      </c>
      <c r="F32" s="169">
        <v>0</v>
      </c>
      <c r="G32" s="156">
        <v>0</v>
      </c>
      <c r="H32" s="55" t="s">
        <v>50</v>
      </c>
      <c r="I32" s="56">
        <v>0</v>
      </c>
      <c r="J32" s="56">
        <v>0</v>
      </c>
      <c r="K32" s="57">
        <f t="shared" ref="K32:K33" si="426">SUM(I32,J32)</f>
        <v>0</v>
      </c>
      <c r="L32" s="56">
        <v>17</v>
      </c>
      <c r="M32" s="56">
        <v>35</v>
      </c>
      <c r="N32" s="57">
        <f t="shared" ref="N32:N33" si="427">SUM(L32,M32)</f>
        <v>52</v>
      </c>
      <c r="O32" s="56">
        <v>0</v>
      </c>
      <c r="P32" s="56">
        <v>0</v>
      </c>
      <c r="Q32" s="57">
        <f t="shared" ref="Q32:Q33" si="428">SUM(O32,P32)</f>
        <v>0</v>
      </c>
      <c r="R32" s="56">
        <v>0</v>
      </c>
      <c r="S32" s="56">
        <v>0</v>
      </c>
      <c r="T32" s="57">
        <f t="shared" ref="T32:T33" si="429">SUM(R32,S32)</f>
        <v>0</v>
      </c>
      <c r="U32" s="56">
        <v>0</v>
      </c>
      <c r="V32" s="56">
        <v>0</v>
      </c>
      <c r="W32" s="57">
        <f t="shared" ref="W32:W33" si="430">SUM(U32,V32)</f>
        <v>0</v>
      </c>
      <c r="X32" s="56">
        <v>0</v>
      </c>
      <c r="Y32" s="56">
        <v>0</v>
      </c>
      <c r="Z32" s="57">
        <f t="shared" ref="Z32:Z33" si="431">SUM(X32,Y32)</f>
        <v>0</v>
      </c>
      <c r="AA32" s="56">
        <v>0</v>
      </c>
      <c r="AB32" s="56">
        <v>0</v>
      </c>
      <c r="AC32" s="57">
        <f t="shared" ref="AC32:AC33" si="432">SUM(AA32,AB32)</f>
        <v>0</v>
      </c>
      <c r="AD32" s="57">
        <v>0</v>
      </c>
      <c r="AE32" s="57">
        <v>0</v>
      </c>
      <c r="AF32" s="57">
        <f t="shared" ref="AF32:AF33" si="433">SUM(AD32,AE32)</f>
        <v>0</v>
      </c>
      <c r="AG32" s="158" t="str">
        <f t="shared" ref="AG32" si="434">IF(AJ32&gt;=1,"دورثان","ناجح")</f>
        <v>دورثان</v>
      </c>
      <c r="AH32" s="58"/>
      <c r="AI32" s="161" t="s">
        <v>66</v>
      </c>
      <c r="AJ32" s="161">
        <f t="shared" ref="AJ32" si="435">COUNT(EU32:EW34)</f>
        <v>9</v>
      </c>
      <c r="AK32" s="163" t="s">
        <v>66</v>
      </c>
      <c r="AL32" s="166" t="str">
        <f t="shared" ref="AL32" si="436">IF(AJ32&gt;=1,"",IF(AK32&gt;=85,"ممتاز",IF(AK32&gt;=75,"جيد جدا",IF(AK32&gt;=65,"جيد",IF(AK32&gt;=54,"مقبول",IF(AK32&gt;=50,"ضعيف","xxx"))))))</f>
        <v/>
      </c>
      <c r="AM32" s="59">
        <v>0</v>
      </c>
      <c r="AN32" s="59">
        <v>0</v>
      </c>
      <c r="AO32" s="60">
        <f t="shared" ref="AO32:AO33" si="437">SUM(AM32,AN32)</f>
        <v>0</v>
      </c>
      <c r="AP32" s="61"/>
      <c r="AQ32" s="181" t="str">
        <f t="shared" ref="AQ32" si="438">CONCATENATE(BI34,BJ34,BK34,,BL34,BM34,,BN34,BO34,BP34)</f>
        <v>........</v>
      </c>
      <c r="AR32" s="183">
        <f t="shared" ref="AR32" si="439">K32:K33+N32:N33+Q32:Q33+T32:T33+W32:W33+Z32:Z33+AC32:AC33+AF32:AF33+AO32:AO33</f>
        <v>52</v>
      </c>
      <c r="AS32" s="154" t="str">
        <f t="shared" ref="AS32" si="440">IF(K34&lt;100,100-K34,IF(K34="XXX",100,"."))</f>
        <v>.</v>
      </c>
      <c r="AT32" s="154" t="str">
        <f t="shared" ref="AT32" si="441">IF(N34&lt;80,80-N34,IF(N34="XXX",80,"."))</f>
        <v>.</v>
      </c>
      <c r="AU32" s="154" t="str">
        <f t="shared" ref="AU32" si="442">IF(Q34&lt;80,80-Q34,IF(Q34="XXX",80,"."))</f>
        <v>.</v>
      </c>
      <c r="AV32" s="154" t="str">
        <f t="shared" ref="AV32" si="443">IF(T34&lt;80,80-T34,IF(T34="XXX",80,"."))</f>
        <v>.</v>
      </c>
      <c r="AW32" s="154" t="str">
        <f t="shared" ref="AW32" si="444">IF(W34&lt;60,60-W34,IF(W34="XXX",60,"."))</f>
        <v>.</v>
      </c>
      <c r="AX32" s="154" t="str">
        <f t="shared" ref="AX32" si="445">IF(Z34&lt;40,40-Z34,IF(Z34="XXX",40,"."))</f>
        <v>.</v>
      </c>
      <c r="AY32" s="154" t="str">
        <f t="shared" ref="AY32" si="446">IF(AC34&lt;40,40-AC34,IF(AC34="XXX",40,"."))</f>
        <v>.</v>
      </c>
      <c r="AZ32" s="154" t="str">
        <f t="shared" ref="AZ32" si="447">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8">IF(K34="",1,IF(K32+K33&lt;100,1,""))</f>
        <v>1</v>
      </c>
      <c r="EV32" s="63">
        <f t="shared" ref="EV32" si="449">IF(N34="",2,IF(N32+N33&lt;80,2,""))</f>
        <v>2</v>
      </c>
      <c r="EW32" s="63">
        <f t="shared" ref="EW32" si="450">IF(Q34="",3,IF(Q32+Q33&lt;80,3,""))</f>
        <v>3</v>
      </c>
      <c r="EX32" s="180">
        <v>8</v>
      </c>
      <c r="EY32" s="64" t="str">
        <f t="shared" ref="EY32" si="451">IF(AG32="","7",IF(AG32&lt;40,7,"*"))</f>
        <v>*</v>
      </c>
      <c r="EZ32" s="64">
        <f t="shared" ref="EZ32" si="452">IF(AJ32="","8",IF(AJ32&lt;20,8,"*"))</f>
        <v>8</v>
      </c>
      <c r="FA32" s="65" t="str">
        <f t="shared" ref="FA32" si="453">IF(AS32="","9",IF(AS32&lt;40,9,"*"))</f>
        <v>*</v>
      </c>
      <c r="FB32" s="176" t="str">
        <f>IF(FC32="","",SUBTOTAL(2,$FC$11:FC32))</f>
        <v/>
      </c>
      <c r="FC32" s="173" t="str">
        <f t="shared" ref="FC32" si="454">IF(AG32="ناجح",ROW(),"")</f>
        <v/>
      </c>
      <c r="FD32" s="173">
        <f t="shared" ref="FD32" si="455">IF(AG32="دورثان",ROW(),"")</f>
        <v>32</v>
      </c>
      <c r="FE32" s="176">
        <f>IF(FD32="","",SUBTOTAL(2,$FD$11:FD32))</f>
        <v>8</v>
      </c>
    </row>
    <row r="33" spans="1:161" ht="18" x14ac:dyDescent="0.25">
      <c r="A33" s="156"/>
      <c r="B33" s="161"/>
      <c r="C33" s="171"/>
      <c r="D33" s="161"/>
      <c r="E33" s="161"/>
      <c r="F33" s="161"/>
      <c r="G33" s="156"/>
      <c r="H33" s="67" t="s">
        <v>52</v>
      </c>
      <c r="I33" s="68">
        <v>0</v>
      </c>
      <c r="J33" s="68">
        <v>0</v>
      </c>
      <c r="K33" s="69">
        <f t="shared" si="426"/>
        <v>0</v>
      </c>
      <c r="L33" s="68">
        <v>0</v>
      </c>
      <c r="M33" s="68">
        <v>0</v>
      </c>
      <c r="N33" s="69">
        <f t="shared" si="427"/>
        <v>0</v>
      </c>
      <c r="O33" s="68">
        <v>0</v>
      </c>
      <c r="P33" s="68">
        <v>0</v>
      </c>
      <c r="Q33" s="69">
        <f t="shared" si="428"/>
        <v>0</v>
      </c>
      <c r="R33" s="68">
        <v>0</v>
      </c>
      <c r="S33" s="68">
        <v>0</v>
      </c>
      <c r="T33" s="69">
        <f t="shared" si="429"/>
        <v>0</v>
      </c>
      <c r="U33" s="68">
        <v>0</v>
      </c>
      <c r="V33" s="68">
        <v>0</v>
      </c>
      <c r="W33" s="69">
        <f t="shared" si="430"/>
        <v>0</v>
      </c>
      <c r="X33" s="68">
        <v>0</v>
      </c>
      <c r="Y33" s="68">
        <v>0</v>
      </c>
      <c r="Z33" s="69">
        <f t="shared" si="431"/>
        <v>0</v>
      </c>
      <c r="AA33" s="68">
        <v>0</v>
      </c>
      <c r="AB33" s="68">
        <v>0</v>
      </c>
      <c r="AC33" s="69">
        <f t="shared" si="432"/>
        <v>0</v>
      </c>
      <c r="AD33" s="69">
        <v>0</v>
      </c>
      <c r="AE33" s="69">
        <v>0</v>
      </c>
      <c r="AF33" s="69">
        <f t="shared" si="433"/>
        <v>0</v>
      </c>
      <c r="AG33" s="159"/>
      <c r="AH33" s="70"/>
      <c r="AI33" s="161"/>
      <c r="AJ33" s="161"/>
      <c r="AK33" s="164"/>
      <c r="AL33" s="166"/>
      <c r="AM33" s="71">
        <v>0</v>
      </c>
      <c r="AN33" s="71">
        <v>0</v>
      </c>
      <c r="AO33" s="60">
        <f t="shared" si="437"/>
        <v>0</v>
      </c>
      <c r="AP33" s="72"/>
      <c r="AQ33" s="181"/>
      <c r="AR33" s="183"/>
      <c r="AS33" s="154"/>
      <c r="AT33" s="154"/>
      <c r="AU33" s="154"/>
      <c r="AV33" s="154"/>
      <c r="AW33" s="154"/>
      <c r="AX33" s="154"/>
      <c r="AY33" s="154"/>
      <c r="AZ33" s="15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56">IF(T34="",4,IF(T32+T33&lt;80,4,""))</f>
        <v>4</v>
      </c>
      <c r="EV33" s="63">
        <f t="shared" ref="EV33" si="457">IF(W34="",5,IF(W32+W33&lt;60,5,""))</f>
        <v>5</v>
      </c>
      <c r="EW33" s="63">
        <f t="shared" ref="EW33" si="458">IF(Z34="",6,IF(Z32+Z33&lt;40,6,""))</f>
        <v>6</v>
      </c>
      <c r="EX33" s="180"/>
      <c r="EY33" s="66"/>
      <c r="EZ33" s="66"/>
      <c r="FA33" s="66"/>
      <c r="FB33" s="177"/>
      <c r="FC33" s="174"/>
      <c r="FD33" s="174"/>
      <c r="FE33" s="177"/>
    </row>
    <row r="34" spans="1:161" ht="18.75" thickBot="1" x14ac:dyDescent="0.3">
      <c r="A34" s="157"/>
      <c r="B34" s="162"/>
      <c r="C34" s="172"/>
      <c r="D34" s="162"/>
      <c r="E34" s="162"/>
      <c r="F34" s="162"/>
      <c r="G34" s="157"/>
      <c r="H34" s="73" t="s">
        <v>53</v>
      </c>
      <c r="I34" s="74">
        <f t="shared" ref="I34:J34" si="459">SUM(I32,I33)</f>
        <v>0</v>
      </c>
      <c r="J34" s="74">
        <f t="shared" si="459"/>
        <v>0</v>
      </c>
      <c r="K34" s="74" t="str">
        <f t="shared" ref="K34" si="460">IF(J34&gt;=48,I34+J34,"")</f>
        <v/>
      </c>
      <c r="L34" s="74">
        <f t="shared" ref="L34:M34" si="461">SUM(L32,L33)</f>
        <v>17</v>
      </c>
      <c r="M34" s="74">
        <f t="shared" si="461"/>
        <v>35</v>
      </c>
      <c r="N34" s="74" t="str">
        <f t="shared" ref="N34" si="462">IF(M34&gt;=38.4,L34+M34,"")</f>
        <v/>
      </c>
      <c r="O34" s="74">
        <f t="shared" ref="O34:P34" si="463">SUM(O32,O33)</f>
        <v>0</v>
      </c>
      <c r="P34" s="74">
        <f t="shared" si="463"/>
        <v>0</v>
      </c>
      <c r="Q34" s="74" t="str">
        <f t="shared" ref="Q34" si="464">IF(P34&gt;=38.4,O34+P34,"")</f>
        <v/>
      </c>
      <c r="R34" s="74">
        <f t="shared" ref="R34:S34" si="465">SUM(R32,R33)</f>
        <v>0</v>
      </c>
      <c r="S34" s="74">
        <f t="shared" si="465"/>
        <v>0</v>
      </c>
      <c r="T34" s="74" t="str">
        <f t="shared" ref="T34" si="466">IF(S34&gt;=38.4,R34+S34,"")</f>
        <v/>
      </c>
      <c r="U34" s="74">
        <f t="shared" ref="U34:V34" si="467">SUM(U32,U33)</f>
        <v>0</v>
      </c>
      <c r="V34" s="74">
        <f t="shared" si="467"/>
        <v>0</v>
      </c>
      <c r="W34" s="74" t="str">
        <f t="shared" ref="W34" si="468">IF(V34&gt;=28.8,U34+V34,"")</f>
        <v/>
      </c>
      <c r="X34" s="74">
        <f t="shared" ref="X34:Y34" si="469">SUM(X32,X33)</f>
        <v>0</v>
      </c>
      <c r="Y34" s="74">
        <f t="shared" si="469"/>
        <v>0</v>
      </c>
      <c r="Z34" s="74" t="str">
        <f t="shared" ref="Z34" si="470">IF(Y34&gt;=19.2,X34+Y34,"")</f>
        <v/>
      </c>
      <c r="AA34" s="74">
        <f t="shared" ref="AA34:AB34" si="471">SUM(AA32,AA33)</f>
        <v>0</v>
      </c>
      <c r="AB34" s="74">
        <f t="shared" si="471"/>
        <v>0</v>
      </c>
      <c r="AC34" s="74" t="str">
        <f t="shared" ref="AC34" si="472">IF(AB34&gt;=19.2,AA34+AB34,"")</f>
        <v/>
      </c>
      <c r="AD34" s="74">
        <f t="shared" ref="AD34:AE34" si="473">SUM(AD32,AD33)</f>
        <v>0</v>
      </c>
      <c r="AE34" s="74">
        <f t="shared" si="473"/>
        <v>0</v>
      </c>
      <c r="AF34" s="74" t="str">
        <f t="shared" ref="AF34" si="474">IF(AE34&gt;=9.6,AD34+AE34,"")</f>
        <v/>
      </c>
      <c r="AG34" s="160"/>
      <c r="AH34" s="75">
        <f t="shared" ref="AH34" si="475">COUNT(BA34:BH34)</f>
        <v>0</v>
      </c>
      <c r="AI34" s="162"/>
      <c r="AJ34" s="162"/>
      <c r="AK34" s="165"/>
      <c r="AL34" s="167"/>
      <c r="AM34" s="76">
        <f t="shared" ref="AM34:AO34" si="476">SUM(AM32,AM33)</f>
        <v>0</v>
      </c>
      <c r="AN34" s="76">
        <f t="shared" si="476"/>
        <v>0</v>
      </c>
      <c r="AO34" s="77">
        <f t="shared" si="476"/>
        <v>0</v>
      </c>
      <c r="AP34" s="78" t="str">
        <f t="shared" ref="AP34" si="477">CONCATENATE(BH34,BG34,BF34,BE34,BD34,,BC34,BB34,BA34)</f>
        <v>........</v>
      </c>
      <c r="AQ34" s="182"/>
      <c r="AR34" s="184"/>
      <c r="AS34" s="155"/>
      <c r="AT34" s="155"/>
      <c r="AU34" s="155"/>
      <c r="AV34" s="155"/>
      <c r="AW34" s="155"/>
      <c r="AX34" s="155"/>
      <c r="AY34" s="155"/>
      <c r="AZ34" s="155"/>
      <c r="BA34" s="79" t="str">
        <f t="shared" ref="BA34" si="478">IF(K34&lt;100,1,IF(K34="XXX",1,"."))</f>
        <v>.</v>
      </c>
      <c r="BB34" s="79" t="str">
        <f t="shared" ref="BB34" si="479">IF(N34&lt;80,2,IF(N34="XXX",2,"."))</f>
        <v>.</v>
      </c>
      <c r="BC34" s="79" t="str">
        <f t="shared" ref="BC34" si="480">IF(Q34&lt;80,3,IF(Q34="XXX",3,"."))</f>
        <v>.</v>
      </c>
      <c r="BD34" s="79" t="str">
        <f t="shared" ref="BD34" si="481">IF(T34&lt;80,4,IF(W34="XXX",4,"."))</f>
        <v>.</v>
      </c>
      <c r="BE34" s="79" t="str">
        <f t="shared" ref="BE34" si="482">IF(W34&lt;60,5,IF(W34="XXX",5,"."))</f>
        <v>.</v>
      </c>
      <c r="BF34" s="79" t="str">
        <f t="shared" ref="BF34" si="483">IF(Z34&lt;40,6,IF(Z34="XXX",6,"."))</f>
        <v>.</v>
      </c>
      <c r="BG34" s="79" t="str">
        <f t="shared" ref="BG34" si="484">IF(AC34&lt;40,7,IF(AC34="XXX",7,"."))</f>
        <v>.</v>
      </c>
      <c r="BH34" s="79" t="str">
        <f t="shared" ref="BH34" si="485">IF(AF34&lt;20,8,IF(AF34="XXX",8,"."))</f>
        <v>.</v>
      </c>
      <c r="BI34" s="80" t="str">
        <f t="shared" ref="BI34" si="486">IF(BA34=1,".رياضيات",".")</f>
        <v>.</v>
      </c>
      <c r="BJ34" s="80" t="str">
        <f t="shared" ref="BJ34" si="487">IF(BB34=2,".نحوونصوص",".")</f>
        <v>.</v>
      </c>
      <c r="BK34" s="80" t="str">
        <f t="shared" ref="BK34" si="488">IF(BC34=3,".علوم",".")</f>
        <v>.</v>
      </c>
      <c r="BL34" s="80" t="str">
        <f t="shared" ref="BL34" si="489">IF(BD34=4,".تعبير واملاء وخط",".")</f>
        <v>.</v>
      </c>
      <c r="BM34" s="80" t="str">
        <f t="shared" ref="BM34" si="490">IF(BE34=5,".تربية اسلامية",".")</f>
        <v>.</v>
      </c>
      <c r="BN34" s="80" t="str">
        <f t="shared" ref="BN34" si="491">IF(BF34=6,".جغرافيا",".")</f>
        <v>.</v>
      </c>
      <c r="BO34" s="80" t="str">
        <f t="shared" ref="BO34" si="492">IF(BG34=7,".تاريخ",".")</f>
        <v>.</v>
      </c>
      <c r="BP34" s="80" t="str">
        <f t="shared" ref="BP34" si="493">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94">IF(AC34="",7,IF(AC32+AC33&lt;40,7,""))</f>
        <v>7</v>
      </c>
      <c r="EV34" s="82">
        <f t="shared" ref="EV34" si="495">IF(AF34="",8,IF(AF32+AF33&lt;20,8,""))</f>
        <v>8</v>
      </c>
      <c r="EW34" s="82">
        <f t="shared" ref="EW34" si="496">IF(AO34="",9,IF(AO32+AO33&lt;40,9,""))</f>
        <v>9</v>
      </c>
      <c r="EX34" s="180"/>
      <c r="EY34" s="83"/>
      <c r="EZ34" s="83"/>
      <c r="FA34" s="83"/>
      <c r="FB34" s="178"/>
      <c r="FC34" s="175"/>
      <c r="FD34" s="175"/>
      <c r="FE34" s="178"/>
    </row>
    <row r="35" spans="1:161" ht="18" x14ac:dyDescent="0.25">
      <c r="A35" s="168">
        <v>9</v>
      </c>
      <c r="B35" s="169"/>
      <c r="C35" s="170">
        <v>0</v>
      </c>
      <c r="D35" s="169">
        <v>0</v>
      </c>
      <c r="E35" s="169">
        <v>0</v>
      </c>
      <c r="F35" s="169">
        <v>0</v>
      </c>
      <c r="G35" s="156">
        <v>0</v>
      </c>
      <c r="H35" s="55" t="s">
        <v>50</v>
      </c>
      <c r="I35" s="56">
        <v>0</v>
      </c>
      <c r="J35" s="56">
        <v>0</v>
      </c>
      <c r="K35" s="57">
        <f t="shared" ref="K35:K36" si="497">SUM(I35,J35)</f>
        <v>0</v>
      </c>
      <c r="L35" s="56">
        <v>14</v>
      </c>
      <c r="M35" s="56">
        <v>37</v>
      </c>
      <c r="N35" s="57">
        <f t="shared" ref="N35:N36" si="498">SUM(L35,M35)</f>
        <v>51</v>
      </c>
      <c r="O35" s="56">
        <v>0</v>
      </c>
      <c r="P35" s="56">
        <v>0</v>
      </c>
      <c r="Q35" s="57">
        <f t="shared" ref="Q35:Q36" si="499">SUM(O35,P35)</f>
        <v>0</v>
      </c>
      <c r="R35" s="56">
        <v>0</v>
      </c>
      <c r="S35" s="56">
        <v>0</v>
      </c>
      <c r="T35" s="57">
        <f t="shared" ref="T35:T36" si="500">SUM(R35,S35)</f>
        <v>0</v>
      </c>
      <c r="U35" s="56">
        <v>0</v>
      </c>
      <c r="V35" s="56">
        <v>0</v>
      </c>
      <c r="W35" s="57">
        <f t="shared" ref="W35:W36" si="501">SUM(U35,V35)</f>
        <v>0</v>
      </c>
      <c r="X35" s="56">
        <v>0</v>
      </c>
      <c r="Y35" s="56">
        <v>0</v>
      </c>
      <c r="Z35" s="57">
        <f t="shared" ref="Z35:Z36" si="502">SUM(X35,Y35)</f>
        <v>0</v>
      </c>
      <c r="AA35" s="56">
        <v>0</v>
      </c>
      <c r="AB35" s="56">
        <v>0</v>
      </c>
      <c r="AC35" s="57">
        <f t="shared" ref="AC35:AC36" si="503">SUM(AA35,AB35)</f>
        <v>0</v>
      </c>
      <c r="AD35" s="57">
        <v>0</v>
      </c>
      <c r="AE35" s="57">
        <v>0</v>
      </c>
      <c r="AF35" s="57">
        <f t="shared" ref="AF35:AF36" si="504">SUM(AD35,AE35)</f>
        <v>0</v>
      </c>
      <c r="AG35" s="158" t="str">
        <f t="shared" ref="AG35" si="505">IF(AJ35&gt;=1,"دورثان","ناجح")</f>
        <v>دورثان</v>
      </c>
      <c r="AH35" s="58"/>
      <c r="AI35" s="161" t="s">
        <v>66</v>
      </c>
      <c r="AJ35" s="161">
        <f t="shared" ref="AJ35" si="506">COUNT(EU35:EW37)</f>
        <v>9</v>
      </c>
      <c r="AK35" s="163" t="s">
        <v>66</v>
      </c>
      <c r="AL35" s="166" t="str">
        <f t="shared" ref="AL35" si="507">IF(AJ35&gt;=1,"",IF(AK35&gt;=85,"ممتاز",IF(AK35&gt;=75,"جيد جدا",IF(AK35&gt;=65,"جيد",IF(AK35&gt;=54,"مقبول",IF(AK35&gt;=50,"ضعيف","xxx"))))))</f>
        <v/>
      </c>
      <c r="AM35" s="59">
        <v>0</v>
      </c>
      <c r="AN35" s="59">
        <v>0</v>
      </c>
      <c r="AO35" s="60">
        <f t="shared" ref="AO35:AO36" si="508">SUM(AM35,AN35)</f>
        <v>0</v>
      </c>
      <c r="AP35" s="61"/>
      <c r="AQ35" s="181" t="str">
        <f t="shared" ref="AQ35" si="509">CONCATENATE(BI37,BJ37,BK37,,BL37,BM37,,BN37,BO37,BP37)</f>
        <v>........</v>
      </c>
      <c r="AR35" s="183">
        <f t="shared" ref="AR35" si="510">K35:K36+N35:N36+Q35:Q36+T35:T36+W35:W36+Z35:Z36+AC35:AC36+AF35:AF36+AO35:AO36</f>
        <v>51</v>
      </c>
      <c r="AS35" s="154" t="str">
        <f t="shared" ref="AS35" si="511">IF(K37&lt;100,100-K37,IF(K37="XXX",100,"."))</f>
        <v>.</v>
      </c>
      <c r="AT35" s="154" t="str">
        <f t="shared" ref="AT35" si="512">IF(N37&lt;80,80-N37,IF(N37="XXX",80,"."))</f>
        <v>.</v>
      </c>
      <c r="AU35" s="154" t="str">
        <f t="shared" ref="AU35" si="513">IF(Q37&lt;80,80-Q37,IF(Q37="XXX",80,"."))</f>
        <v>.</v>
      </c>
      <c r="AV35" s="154" t="str">
        <f t="shared" ref="AV35" si="514">IF(T37&lt;80,80-T37,IF(T37="XXX",80,"."))</f>
        <v>.</v>
      </c>
      <c r="AW35" s="154" t="str">
        <f t="shared" ref="AW35" si="515">IF(W37&lt;60,60-W37,IF(W37="XXX",60,"."))</f>
        <v>.</v>
      </c>
      <c r="AX35" s="154" t="str">
        <f t="shared" ref="AX35" si="516">IF(Z37&lt;40,40-Z37,IF(Z37="XXX",40,"."))</f>
        <v>.</v>
      </c>
      <c r="AY35" s="154" t="str">
        <f t="shared" ref="AY35" si="517">IF(AC37&lt;40,40-AC37,IF(AC37="XXX",40,"."))</f>
        <v>.</v>
      </c>
      <c r="AZ35" s="154" t="str">
        <f t="shared" ref="AZ35" si="518">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9">IF(K37="",1,IF(K35+K36&lt;100,1,""))</f>
        <v>1</v>
      </c>
      <c r="EV35" s="63">
        <f t="shared" ref="EV35" si="520">IF(N37="",2,IF(N35+N36&lt;80,2,""))</f>
        <v>2</v>
      </c>
      <c r="EW35" s="63">
        <f t="shared" ref="EW35" si="521">IF(Q37="",3,IF(Q35+Q36&lt;80,3,""))</f>
        <v>3</v>
      </c>
      <c r="EX35" s="180">
        <v>9</v>
      </c>
      <c r="EY35" s="64" t="str">
        <f t="shared" ref="EY35" si="522">IF(AG35="","7",IF(AG35&lt;40,7,"*"))</f>
        <v>*</v>
      </c>
      <c r="EZ35" s="64">
        <f t="shared" ref="EZ35" si="523">IF(AJ35="","8",IF(AJ35&lt;20,8,"*"))</f>
        <v>8</v>
      </c>
      <c r="FA35" s="65" t="str">
        <f t="shared" ref="FA35" si="524">IF(AS35="","9",IF(AS35&lt;40,9,"*"))</f>
        <v>*</v>
      </c>
      <c r="FB35" s="176" t="str">
        <f>IF(FC35="","",SUBTOTAL(2,$FC$11:FC35))</f>
        <v/>
      </c>
      <c r="FC35" s="173" t="str">
        <f t="shared" ref="FC35" si="525">IF(AG35="ناجح",ROW(),"")</f>
        <v/>
      </c>
      <c r="FD35" s="173">
        <f t="shared" ref="FD35" si="526">IF(AG35="دورثان",ROW(),"")</f>
        <v>35</v>
      </c>
      <c r="FE35" s="176">
        <f>IF(FD35="","",SUBTOTAL(2,$FD$11:FD35))</f>
        <v>9</v>
      </c>
    </row>
    <row r="36" spans="1:161" ht="18" x14ac:dyDescent="0.25">
      <c r="A36" s="156"/>
      <c r="B36" s="161"/>
      <c r="C36" s="171"/>
      <c r="D36" s="161"/>
      <c r="E36" s="161"/>
      <c r="F36" s="161"/>
      <c r="G36" s="156"/>
      <c r="H36" s="67" t="s">
        <v>52</v>
      </c>
      <c r="I36" s="68">
        <v>0</v>
      </c>
      <c r="J36" s="68">
        <v>0</v>
      </c>
      <c r="K36" s="69">
        <f t="shared" si="497"/>
        <v>0</v>
      </c>
      <c r="L36" s="68">
        <v>0</v>
      </c>
      <c r="M36" s="68">
        <v>0</v>
      </c>
      <c r="N36" s="69">
        <f t="shared" si="498"/>
        <v>0</v>
      </c>
      <c r="O36" s="68">
        <v>0</v>
      </c>
      <c r="P36" s="68">
        <v>0</v>
      </c>
      <c r="Q36" s="69">
        <f t="shared" si="499"/>
        <v>0</v>
      </c>
      <c r="R36" s="68">
        <v>0</v>
      </c>
      <c r="S36" s="68">
        <v>0</v>
      </c>
      <c r="T36" s="69">
        <f t="shared" si="500"/>
        <v>0</v>
      </c>
      <c r="U36" s="68">
        <v>0</v>
      </c>
      <c r="V36" s="68">
        <v>0</v>
      </c>
      <c r="W36" s="69">
        <f t="shared" si="501"/>
        <v>0</v>
      </c>
      <c r="X36" s="68">
        <v>0</v>
      </c>
      <c r="Y36" s="68">
        <v>0</v>
      </c>
      <c r="Z36" s="69">
        <f t="shared" si="502"/>
        <v>0</v>
      </c>
      <c r="AA36" s="68">
        <v>0</v>
      </c>
      <c r="AB36" s="68">
        <v>0</v>
      </c>
      <c r="AC36" s="69">
        <f t="shared" si="503"/>
        <v>0</v>
      </c>
      <c r="AD36" s="69">
        <v>0</v>
      </c>
      <c r="AE36" s="69">
        <v>0</v>
      </c>
      <c r="AF36" s="69">
        <f t="shared" si="504"/>
        <v>0</v>
      </c>
      <c r="AG36" s="159"/>
      <c r="AH36" s="70"/>
      <c r="AI36" s="161"/>
      <c r="AJ36" s="161"/>
      <c r="AK36" s="164"/>
      <c r="AL36" s="166"/>
      <c r="AM36" s="71">
        <v>0</v>
      </c>
      <c r="AN36" s="71">
        <v>0</v>
      </c>
      <c r="AO36" s="60">
        <f t="shared" si="508"/>
        <v>0</v>
      </c>
      <c r="AP36" s="72"/>
      <c r="AQ36" s="181"/>
      <c r="AR36" s="183"/>
      <c r="AS36" s="154"/>
      <c r="AT36" s="154"/>
      <c r="AU36" s="154"/>
      <c r="AV36" s="154"/>
      <c r="AW36" s="154"/>
      <c r="AX36" s="154"/>
      <c r="AY36" s="154"/>
      <c r="AZ36" s="15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27">IF(T37="",4,IF(T35+T36&lt;80,4,""))</f>
        <v>4</v>
      </c>
      <c r="EV36" s="63">
        <f t="shared" ref="EV36" si="528">IF(W37="",5,IF(W35+W36&lt;60,5,""))</f>
        <v>5</v>
      </c>
      <c r="EW36" s="63">
        <f t="shared" ref="EW36" si="529">IF(Z37="",6,IF(Z35+Z36&lt;40,6,""))</f>
        <v>6</v>
      </c>
      <c r="EX36" s="180"/>
      <c r="EY36" s="66"/>
      <c r="EZ36" s="66"/>
      <c r="FA36" s="66"/>
      <c r="FB36" s="177"/>
      <c r="FC36" s="174"/>
      <c r="FD36" s="174"/>
      <c r="FE36" s="177"/>
    </row>
    <row r="37" spans="1:161" ht="18.75" thickBot="1" x14ac:dyDescent="0.3">
      <c r="A37" s="157"/>
      <c r="B37" s="162"/>
      <c r="C37" s="172"/>
      <c r="D37" s="162"/>
      <c r="E37" s="162"/>
      <c r="F37" s="162"/>
      <c r="G37" s="157"/>
      <c r="H37" s="73" t="s">
        <v>53</v>
      </c>
      <c r="I37" s="74">
        <f t="shared" ref="I37:J37" si="530">SUM(I35,I36)</f>
        <v>0</v>
      </c>
      <c r="J37" s="74">
        <f t="shared" si="530"/>
        <v>0</v>
      </c>
      <c r="K37" s="74" t="str">
        <f t="shared" ref="K37" si="531">IF(J37&gt;=48,I37+J37,"")</f>
        <v/>
      </c>
      <c r="L37" s="74">
        <f t="shared" ref="L37:M37" si="532">SUM(L35,L36)</f>
        <v>14</v>
      </c>
      <c r="M37" s="74">
        <f t="shared" si="532"/>
        <v>37</v>
      </c>
      <c r="N37" s="74" t="str">
        <f t="shared" ref="N37" si="533">IF(M37&gt;=38.4,L37+M37,"")</f>
        <v/>
      </c>
      <c r="O37" s="74">
        <f t="shared" ref="O37:P37" si="534">SUM(O35,O36)</f>
        <v>0</v>
      </c>
      <c r="P37" s="74">
        <f t="shared" si="534"/>
        <v>0</v>
      </c>
      <c r="Q37" s="74" t="str">
        <f t="shared" ref="Q37" si="535">IF(P37&gt;=38.4,O37+P37,"")</f>
        <v/>
      </c>
      <c r="R37" s="74">
        <f t="shared" ref="R37:S37" si="536">SUM(R35,R36)</f>
        <v>0</v>
      </c>
      <c r="S37" s="74">
        <f t="shared" si="536"/>
        <v>0</v>
      </c>
      <c r="T37" s="74" t="str">
        <f t="shared" ref="T37" si="537">IF(S37&gt;=38.4,R37+S37,"")</f>
        <v/>
      </c>
      <c r="U37" s="74">
        <f t="shared" ref="U37:V37" si="538">SUM(U35,U36)</f>
        <v>0</v>
      </c>
      <c r="V37" s="74">
        <f t="shared" si="538"/>
        <v>0</v>
      </c>
      <c r="W37" s="74" t="str">
        <f t="shared" ref="W37" si="539">IF(V37&gt;=28.8,U37+V37,"")</f>
        <v/>
      </c>
      <c r="X37" s="74">
        <f t="shared" ref="X37:Y37" si="540">SUM(X35,X36)</f>
        <v>0</v>
      </c>
      <c r="Y37" s="74">
        <f t="shared" si="540"/>
        <v>0</v>
      </c>
      <c r="Z37" s="74" t="str">
        <f t="shared" ref="Z37" si="541">IF(Y37&gt;=19.2,X37+Y37,"")</f>
        <v/>
      </c>
      <c r="AA37" s="74">
        <f t="shared" ref="AA37:AB37" si="542">SUM(AA35,AA36)</f>
        <v>0</v>
      </c>
      <c r="AB37" s="74">
        <f t="shared" si="542"/>
        <v>0</v>
      </c>
      <c r="AC37" s="74" t="str">
        <f t="shared" ref="AC37" si="543">IF(AB37&gt;=19.2,AA37+AB37,"")</f>
        <v/>
      </c>
      <c r="AD37" s="74">
        <f t="shared" ref="AD37:AE37" si="544">SUM(AD35,AD36)</f>
        <v>0</v>
      </c>
      <c r="AE37" s="74">
        <f t="shared" si="544"/>
        <v>0</v>
      </c>
      <c r="AF37" s="74" t="str">
        <f t="shared" ref="AF37" si="545">IF(AE37&gt;=9.6,AD37+AE37,"")</f>
        <v/>
      </c>
      <c r="AG37" s="160"/>
      <c r="AH37" s="75">
        <f t="shared" ref="AH37" si="546">COUNT(BA37:BH37)</f>
        <v>0</v>
      </c>
      <c r="AI37" s="162"/>
      <c r="AJ37" s="162"/>
      <c r="AK37" s="165"/>
      <c r="AL37" s="167"/>
      <c r="AM37" s="76">
        <f t="shared" ref="AM37:AO37" si="547">SUM(AM35,AM36)</f>
        <v>0</v>
      </c>
      <c r="AN37" s="76">
        <f t="shared" si="547"/>
        <v>0</v>
      </c>
      <c r="AO37" s="77">
        <f t="shared" si="547"/>
        <v>0</v>
      </c>
      <c r="AP37" s="78" t="str">
        <f t="shared" ref="AP37" si="548">CONCATENATE(BH37,BG37,BF37,BE37,BD37,,BC37,BB37,BA37)</f>
        <v>........</v>
      </c>
      <c r="AQ37" s="182"/>
      <c r="AR37" s="184"/>
      <c r="AS37" s="155"/>
      <c r="AT37" s="155"/>
      <c r="AU37" s="155"/>
      <c r="AV37" s="155"/>
      <c r="AW37" s="155"/>
      <c r="AX37" s="155"/>
      <c r="AY37" s="155"/>
      <c r="AZ37" s="155"/>
      <c r="BA37" s="79" t="str">
        <f t="shared" ref="BA37" si="549">IF(K37&lt;100,1,IF(K37="XXX",1,"."))</f>
        <v>.</v>
      </c>
      <c r="BB37" s="79" t="str">
        <f t="shared" ref="BB37" si="550">IF(N37&lt;80,2,IF(N37="XXX",2,"."))</f>
        <v>.</v>
      </c>
      <c r="BC37" s="79" t="str">
        <f t="shared" ref="BC37" si="551">IF(Q37&lt;80,3,IF(Q37="XXX",3,"."))</f>
        <v>.</v>
      </c>
      <c r="BD37" s="79" t="str">
        <f t="shared" ref="BD37" si="552">IF(T37&lt;80,4,IF(W37="XXX",4,"."))</f>
        <v>.</v>
      </c>
      <c r="BE37" s="79" t="str">
        <f t="shared" ref="BE37" si="553">IF(W37&lt;60,5,IF(W37="XXX",5,"."))</f>
        <v>.</v>
      </c>
      <c r="BF37" s="79" t="str">
        <f t="shared" ref="BF37" si="554">IF(Z37&lt;40,6,IF(Z37="XXX",6,"."))</f>
        <v>.</v>
      </c>
      <c r="BG37" s="79" t="str">
        <f t="shared" ref="BG37" si="555">IF(AC37&lt;40,7,IF(AC37="XXX",7,"."))</f>
        <v>.</v>
      </c>
      <c r="BH37" s="79" t="str">
        <f t="shared" ref="BH37" si="556">IF(AF37&lt;20,8,IF(AF37="XXX",8,"."))</f>
        <v>.</v>
      </c>
      <c r="BI37" s="80" t="str">
        <f t="shared" ref="BI37" si="557">IF(BA37=1,".رياضيات",".")</f>
        <v>.</v>
      </c>
      <c r="BJ37" s="80" t="str">
        <f t="shared" ref="BJ37" si="558">IF(BB37=2,".نحوونصوص",".")</f>
        <v>.</v>
      </c>
      <c r="BK37" s="80" t="str">
        <f t="shared" ref="BK37" si="559">IF(BC37=3,".علوم",".")</f>
        <v>.</v>
      </c>
      <c r="BL37" s="80" t="str">
        <f t="shared" ref="BL37" si="560">IF(BD37=4,".تعبير واملاء وخط",".")</f>
        <v>.</v>
      </c>
      <c r="BM37" s="80" t="str">
        <f t="shared" ref="BM37" si="561">IF(BE37=5,".تربية اسلامية",".")</f>
        <v>.</v>
      </c>
      <c r="BN37" s="80" t="str">
        <f t="shared" ref="BN37" si="562">IF(BF37=6,".جغرافيا",".")</f>
        <v>.</v>
      </c>
      <c r="BO37" s="80" t="str">
        <f t="shared" ref="BO37" si="563">IF(BG37=7,".تاريخ",".")</f>
        <v>.</v>
      </c>
      <c r="BP37" s="80" t="str">
        <f t="shared" ref="BP37" si="564">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65">IF(AC37="",7,IF(AC35+AC36&lt;40,7,""))</f>
        <v>7</v>
      </c>
      <c r="EV37" s="82">
        <f t="shared" ref="EV37" si="566">IF(AF37="",8,IF(AF35+AF36&lt;20,8,""))</f>
        <v>8</v>
      </c>
      <c r="EW37" s="82">
        <f t="shared" ref="EW37" si="567">IF(AO37="",9,IF(AO35+AO36&lt;40,9,""))</f>
        <v>9</v>
      </c>
      <c r="EX37" s="180"/>
      <c r="EY37" s="83"/>
      <c r="EZ37" s="83"/>
      <c r="FA37" s="83"/>
      <c r="FB37" s="178"/>
      <c r="FC37" s="175"/>
      <c r="FD37" s="175"/>
      <c r="FE37" s="178"/>
    </row>
    <row r="38" spans="1:161" ht="18" x14ac:dyDescent="0.25">
      <c r="A38" s="168">
        <v>10</v>
      </c>
      <c r="B38" s="169"/>
      <c r="C38" s="170">
        <v>0</v>
      </c>
      <c r="D38" s="169">
        <v>0</v>
      </c>
      <c r="E38" s="169">
        <v>0</v>
      </c>
      <c r="F38" s="169">
        <v>0</v>
      </c>
      <c r="G38" s="156">
        <v>0</v>
      </c>
      <c r="H38" s="55" t="s">
        <v>50</v>
      </c>
      <c r="I38" s="56">
        <v>0</v>
      </c>
      <c r="J38" s="56">
        <v>0</v>
      </c>
      <c r="K38" s="57">
        <f t="shared" ref="K38:K39" si="568">SUM(I38,J38)</f>
        <v>0</v>
      </c>
      <c r="L38" s="56">
        <v>11</v>
      </c>
      <c r="M38" s="56">
        <v>39</v>
      </c>
      <c r="N38" s="57">
        <f t="shared" ref="N38:N39" si="569">SUM(L38,M38)</f>
        <v>50</v>
      </c>
      <c r="O38" s="56">
        <v>0</v>
      </c>
      <c r="P38" s="56">
        <v>0</v>
      </c>
      <c r="Q38" s="57">
        <f t="shared" ref="Q38:Q39" si="570">SUM(O38,P38)</f>
        <v>0</v>
      </c>
      <c r="R38" s="56">
        <v>0</v>
      </c>
      <c r="S38" s="56">
        <v>0</v>
      </c>
      <c r="T38" s="57">
        <f t="shared" ref="T38:T39" si="571">SUM(R38,S38)</f>
        <v>0</v>
      </c>
      <c r="U38" s="56">
        <v>0</v>
      </c>
      <c r="V38" s="56">
        <v>0</v>
      </c>
      <c r="W38" s="57">
        <f t="shared" ref="W38:W39" si="572">SUM(U38,V38)</f>
        <v>0</v>
      </c>
      <c r="X38" s="56">
        <v>0</v>
      </c>
      <c r="Y38" s="56">
        <v>0</v>
      </c>
      <c r="Z38" s="57">
        <f t="shared" ref="Z38:Z39" si="573">SUM(X38,Y38)</f>
        <v>0</v>
      </c>
      <c r="AA38" s="56">
        <v>0</v>
      </c>
      <c r="AB38" s="56">
        <v>0</v>
      </c>
      <c r="AC38" s="57">
        <f t="shared" ref="AC38:AC39" si="574">SUM(AA38,AB38)</f>
        <v>0</v>
      </c>
      <c r="AD38" s="57">
        <v>0</v>
      </c>
      <c r="AE38" s="57">
        <v>0</v>
      </c>
      <c r="AF38" s="57">
        <f t="shared" ref="AF38:AF39" si="575">SUM(AD38,AE38)</f>
        <v>0</v>
      </c>
      <c r="AG38" s="158" t="str">
        <f t="shared" ref="AG38" si="576">IF(AJ38&gt;=1,"دورثان","ناجح")</f>
        <v>دورثان</v>
      </c>
      <c r="AH38" s="58"/>
      <c r="AI38" s="161" t="s">
        <v>66</v>
      </c>
      <c r="AJ38" s="161">
        <f t="shared" ref="AJ38" si="577">COUNT(EU38:EW40)</f>
        <v>9</v>
      </c>
      <c r="AK38" s="163" t="s">
        <v>66</v>
      </c>
      <c r="AL38" s="166" t="str">
        <f t="shared" ref="AL38" si="578">IF(AJ38&gt;=1,"",IF(AK38&gt;=85,"ممتاز",IF(AK38&gt;=75,"جيد جدا",IF(AK38&gt;=65,"جيد",IF(AK38&gt;=54,"مقبول",IF(AK38&gt;=50,"ضعيف","xxx"))))))</f>
        <v/>
      </c>
      <c r="AM38" s="59">
        <v>0</v>
      </c>
      <c r="AN38" s="59">
        <v>0</v>
      </c>
      <c r="AO38" s="60">
        <f t="shared" ref="AO38:AO39" si="579">SUM(AM38,AN38)</f>
        <v>0</v>
      </c>
      <c r="AP38" s="61"/>
      <c r="AQ38" s="181" t="str">
        <f t="shared" ref="AQ38" si="580">CONCATENATE(BI40,BJ40,BK40,,BL40,BM40,,BN40,BO40,BP40)</f>
        <v>..نحوونصوص......</v>
      </c>
      <c r="AR38" s="183">
        <f t="shared" ref="AR38" si="581">K38:K39+N38:N39+Q38:Q39+T38:T39+W38:W39+Z38:Z39+AC38:AC39+AF38:AF39+AO38:AO39</f>
        <v>50</v>
      </c>
      <c r="AS38" s="154" t="str">
        <f t="shared" ref="AS38" si="582">IF(K40&lt;100,100-K40,IF(K40="XXX",100,"."))</f>
        <v>.</v>
      </c>
      <c r="AT38" s="154">
        <f t="shared" ref="AT38" si="583">IF(N40&lt;80,80-N40,IF(N40="XXX",80,"."))</f>
        <v>30</v>
      </c>
      <c r="AU38" s="154" t="str">
        <f t="shared" ref="AU38" si="584">IF(Q40&lt;80,80-Q40,IF(Q40="XXX",80,"."))</f>
        <v>.</v>
      </c>
      <c r="AV38" s="154" t="str">
        <f t="shared" ref="AV38" si="585">IF(T40&lt;80,80-T40,IF(T40="XXX",80,"."))</f>
        <v>.</v>
      </c>
      <c r="AW38" s="154" t="str">
        <f t="shared" ref="AW38" si="586">IF(W40&lt;60,60-W40,IF(W40="XXX",60,"."))</f>
        <v>.</v>
      </c>
      <c r="AX38" s="154" t="str">
        <f t="shared" ref="AX38" si="587">IF(Z40&lt;40,40-Z40,IF(Z40="XXX",40,"."))</f>
        <v>.</v>
      </c>
      <c r="AY38" s="154" t="str">
        <f t="shared" ref="AY38" si="588">IF(AC40&lt;40,40-AC40,IF(AC40="XXX",40,"."))</f>
        <v>.</v>
      </c>
      <c r="AZ38" s="154" t="str">
        <f t="shared" ref="AZ38" si="589">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90">IF(K40="",1,IF(K38+K39&lt;100,1,""))</f>
        <v>1</v>
      </c>
      <c r="EV38" s="63">
        <f t="shared" ref="EV38" si="591">IF(N40="",2,IF(N38+N39&lt;80,2,""))</f>
        <v>2</v>
      </c>
      <c r="EW38" s="63">
        <f t="shared" ref="EW38" si="592">IF(Q40="",3,IF(Q38+Q39&lt;80,3,""))</f>
        <v>3</v>
      </c>
      <c r="EX38" s="180">
        <v>10</v>
      </c>
      <c r="EY38" s="64" t="str">
        <f t="shared" ref="EY38" si="593">IF(AG38="","7",IF(AG38&lt;40,7,"*"))</f>
        <v>*</v>
      </c>
      <c r="EZ38" s="64">
        <f t="shared" ref="EZ38" si="594">IF(AJ38="","8",IF(AJ38&lt;20,8,"*"))</f>
        <v>8</v>
      </c>
      <c r="FA38" s="65" t="str">
        <f t="shared" ref="FA38" si="595">IF(AS38="","9",IF(AS38&lt;40,9,"*"))</f>
        <v>*</v>
      </c>
      <c r="FB38" s="176" t="str">
        <f>IF(FC38="","",SUBTOTAL(2,$FC$11:FC38))</f>
        <v/>
      </c>
      <c r="FC38" s="173" t="str">
        <f t="shared" ref="FC38" si="596">IF(AG38="ناجح",ROW(),"")</f>
        <v/>
      </c>
      <c r="FD38" s="173">
        <f t="shared" ref="FD38" si="597">IF(AG38="دورثان",ROW(),"")</f>
        <v>38</v>
      </c>
      <c r="FE38" s="176">
        <f>IF(FD38="","",SUBTOTAL(2,$FD$11:FD38))</f>
        <v>10</v>
      </c>
    </row>
    <row r="39" spans="1:161" ht="18" x14ac:dyDescent="0.25">
      <c r="A39" s="156"/>
      <c r="B39" s="161"/>
      <c r="C39" s="171"/>
      <c r="D39" s="161"/>
      <c r="E39" s="161"/>
      <c r="F39" s="161"/>
      <c r="G39" s="156"/>
      <c r="H39" s="67" t="s">
        <v>52</v>
      </c>
      <c r="I39" s="68">
        <v>0</v>
      </c>
      <c r="J39" s="68">
        <v>0</v>
      </c>
      <c r="K39" s="69">
        <f t="shared" si="568"/>
        <v>0</v>
      </c>
      <c r="L39" s="68">
        <v>0</v>
      </c>
      <c r="M39" s="68">
        <v>0</v>
      </c>
      <c r="N39" s="69">
        <f t="shared" si="569"/>
        <v>0</v>
      </c>
      <c r="O39" s="68">
        <v>0</v>
      </c>
      <c r="P39" s="68">
        <v>0</v>
      </c>
      <c r="Q39" s="69">
        <f t="shared" si="570"/>
        <v>0</v>
      </c>
      <c r="R39" s="68">
        <v>0</v>
      </c>
      <c r="S39" s="68">
        <v>0</v>
      </c>
      <c r="T39" s="69">
        <f t="shared" si="571"/>
        <v>0</v>
      </c>
      <c r="U39" s="68">
        <v>0</v>
      </c>
      <c r="V39" s="68">
        <v>0</v>
      </c>
      <c r="W39" s="69">
        <f t="shared" si="572"/>
        <v>0</v>
      </c>
      <c r="X39" s="68">
        <v>0</v>
      </c>
      <c r="Y39" s="68">
        <v>0</v>
      </c>
      <c r="Z39" s="69">
        <f t="shared" si="573"/>
        <v>0</v>
      </c>
      <c r="AA39" s="68">
        <v>0</v>
      </c>
      <c r="AB39" s="68">
        <v>0</v>
      </c>
      <c r="AC39" s="69">
        <f t="shared" si="574"/>
        <v>0</v>
      </c>
      <c r="AD39" s="69">
        <v>0</v>
      </c>
      <c r="AE39" s="69">
        <v>0</v>
      </c>
      <c r="AF39" s="69">
        <f t="shared" si="575"/>
        <v>0</v>
      </c>
      <c r="AG39" s="159"/>
      <c r="AH39" s="70"/>
      <c r="AI39" s="161"/>
      <c r="AJ39" s="161"/>
      <c r="AK39" s="164"/>
      <c r="AL39" s="166"/>
      <c r="AM39" s="71">
        <v>0</v>
      </c>
      <c r="AN39" s="71">
        <v>0</v>
      </c>
      <c r="AO39" s="60">
        <f t="shared" si="579"/>
        <v>0</v>
      </c>
      <c r="AP39" s="72"/>
      <c r="AQ39" s="181"/>
      <c r="AR39" s="183"/>
      <c r="AS39" s="154"/>
      <c r="AT39" s="154"/>
      <c r="AU39" s="154"/>
      <c r="AV39" s="154"/>
      <c r="AW39" s="154"/>
      <c r="AX39" s="154"/>
      <c r="AY39" s="154"/>
      <c r="AZ39" s="15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98">IF(T40="",4,IF(T38+T39&lt;80,4,""))</f>
        <v>4</v>
      </c>
      <c r="EV39" s="63">
        <f t="shared" ref="EV39" si="599">IF(W40="",5,IF(W38+W39&lt;60,5,""))</f>
        <v>5</v>
      </c>
      <c r="EW39" s="63">
        <f t="shared" ref="EW39" si="600">IF(Z40="",6,IF(Z38+Z39&lt;40,6,""))</f>
        <v>6</v>
      </c>
      <c r="EX39" s="180"/>
      <c r="EY39" s="66"/>
      <c r="EZ39" s="66"/>
      <c r="FA39" s="66"/>
      <c r="FB39" s="177"/>
      <c r="FC39" s="174"/>
      <c r="FD39" s="174"/>
      <c r="FE39" s="177"/>
    </row>
    <row r="40" spans="1:161" ht="18.75" thickBot="1" x14ac:dyDescent="0.3">
      <c r="A40" s="157"/>
      <c r="B40" s="162"/>
      <c r="C40" s="172"/>
      <c r="D40" s="162"/>
      <c r="E40" s="162"/>
      <c r="F40" s="162"/>
      <c r="G40" s="157"/>
      <c r="H40" s="73" t="s">
        <v>53</v>
      </c>
      <c r="I40" s="74">
        <f t="shared" ref="I40:J40" si="601">SUM(I38,I39)</f>
        <v>0</v>
      </c>
      <c r="J40" s="74">
        <f t="shared" si="601"/>
        <v>0</v>
      </c>
      <c r="K40" s="74" t="str">
        <f t="shared" ref="K40" si="602">IF(J40&gt;=48,I40+J40,"")</f>
        <v/>
      </c>
      <c r="L40" s="74">
        <f t="shared" ref="L40:M40" si="603">SUM(L38,L39)</f>
        <v>11</v>
      </c>
      <c r="M40" s="74">
        <f t="shared" si="603"/>
        <v>39</v>
      </c>
      <c r="N40" s="74">
        <f t="shared" ref="N40" si="604">IF(M40&gt;=38.4,L40+M40,"")</f>
        <v>50</v>
      </c>
      <c r="O40" s="74">
        <f t="shared" ref="O40:P40" si="605">SUM(O38,O39)</f>
        <v>0</v>
      </c>
      <c r="P40" s="74">
        <f t="shared" si="605"/>
        <v>0</v>
      </c>
      <c r="Q40" s="74" t="str">
        <f t="shared" ref="Q40" si="606">IF(P40&gt;=38.4,O40+P40,"")</f>
        <v/>
      </c>
      <c r="R40" s="74">
        <f t="shared" ref="R40:S40" si="607">SUM(R38,R39)</f>
        <v>0</v>
      </c>
      <c r="S40" s="74">
        <f t="shared" si="607"/>
        <v>0</v>
      </c>
      <c r="T40" s="74" t="str">
        <f t="shared" ref="T40" si="608">IF(S40&gt;=38.4,R40+S40,"")</f>
        <v/>
      </c>
      <c r="U40" s="74">
        <f t="shared" ref="U40:V40" si="609">SUM(U38,U39)</f>
        <v>0</v>
      </c>
      <c r="V40" s="74">
        <f t="shared" si="609"/>
        <v>0</v>
      </c>
      <c r="W40" s="74" t="str">
        <f t="shared" ref="W40" si="610">IF(V40&gt;=28.8,U40+V40,"")</f>
        <v/>
      </c>
      <c r="X40" s="74">
        <f t="shared" ref="X40:Y40" si="611">SUM(X38,X39)</f>
        <v>0</v>
      </c>
      <c r="Y40" s="74">
        <f t="shared" si="611"/>
        <v>0</v>
      </c>
      <c r="Z40" s="74" t="str">
        <f t="shared" ref="Z40" si="612">IF(Y40&gt;=19.2,X40+Y40,"")</f>
        <v/>
      </c>
      <c r="AA40" s="74">
        <f t="shared" ref="AA40:AB40" si="613">SUM(AA38,AA39)</f>
        <v>0</v>
      </c>
      <c r="AB40" s="74">
        <f t="shared" si="613"/>
        <v>0</v>
      </c>
      <c r="AC40" s="74" t="str">
        <f t="shared" ref="AC40" si="614">IF(AB40&gt;=19.2,AA40+AB40,"")</f>
        <v/>
      </c>
      <c r="AD40" s="74">
        <f t="shared" ref="AD40:AE40" si="615">SUM(AD38,AD39)</f>
        <v>0</v>
      </c>
      <c r="AE40" s="74">
        <f t="shared" si="615"/>
        <v>0</v>
      </c>
      <c r="AF40" s="74" t="str">
        <f t="shared" ref="AF40" si="616">IF(AE40&gt;=9.6,AD40+AE40,"")</f>
        <v/>
      </c>
      <c r="AG40" s="160"/>
      <c r="AH40" s="75">
        <f t="shared" ref="AH40" si="617">COUNT(BA40:BH40)</f>
        <v>1</v>
      </c>
      <c r="AI40" s="162"/>
      <c r="AJ40" s="162"/>
      <c r="AK40" s="165"/>
      <c r="AL40" s="167"/>
      <c r="AM40" s="76">
        <f t="shared" ref="AM40:AO40" si="618">SUM(AM38,AM39)</f>
        <v>0</v>
      </c>
      <c r="AN40" s="76">
        <f t="shared" si="618"/>
        <v>0</v>
      </c>
      <c r="AO40" s="77">
        <f t="shared" si="618"/>
        <v>0</v>
      </c>
      <c r="AP40" s="78" t="str">
        <f t="shared" ref="AP40" si="619">CONCATENATE(BH40,BG40,BF40,BE40,BD40,,BC40,BB40,BA40)</f>
        <v>......2.</v>
      </c>
      <c r="AQ40" s="182"/>
      <c r="AR40" s="184"/>
      <c r="AS40" s="155"/>
      <c r="AT40" s="155"/>
      <c r="AU40" s="155"/>
      <c r="AV40" s="155"/>
      <c r="AW40" s="155"/>
      <c r="AX40" s="155"/>
      <c r="AY40" s="155"/>
      <c r="AZ40" s="155"/>
      <c r="BA40" s="79" t="str">
        <f t="shared" ref="BA40" si="620">IF(K40&lt;100,1,IF(K40="XXX",1,"."))</f>
        <v>.</v>
      </c>
      <c r="BB40" s="79">
        <f t="shared" ref="BB40" si="621">IF(N40&lt;80,2,IF(N40="XXX",2,"."))</f>
        <v>2</v>
      </c>
      <c r="BC40" s="79" t="str">
        <f t="shared" ref="BC40" si="622">IF(Q40&lt;80,3,IF(Q40="XXX",3,"."))</f>
        <v>.</v>
      </c>
      <c r="BD40" s="79" t="str">
        <f t="shared" ref="BD40" si="623">IF(T40&lt;80,4,IF(W40="XXX",4,"."))</f>
        <v>.</v>
      </c>
      <c r="BE40" s="79" t="str">
        <f t="shared" ref="BE40" si="624">IF(W40&lt;60,5,IF(W40="XXX",5,"."))</f>
        <v>.</v>
      </c>
      <c r="BF40" s="79" t="str">
        <f t="shared" ref="BF40" si="625">IF(Z40&lt;40,6,IF(Z40="XXX",6,"."))</f>
        <v>.</v>
      </c>
      <c r="BG40" s="79" t="str">
        <f t="shared" ref="BG40" si="626">IF(AC40&lt;40,7,IF(AC40="XXX",7,"."))</f>
        <v>.</v>
      </c>
      <c r="BH40" s="79" t="str">
        <f t="shared" ref="BH40" si="627">IF(AF40&lt;20,8,IF(AF40="XXX",8,"."))</f>
        <v>.</v>
      </c>
      <c r="BI40" s="80" t="str">
        <f t="shared" ref="BI40" si="628">IF(BA40=1,".رياضيات",".")</f>
        <v>.</v>
      </c>
      <c r="BJ40" s="80" t="str">
        <f t="shared" ref="BJ40" si="629">IF(BB40=2,".نحوونصوص",".")</f>
        <v>.نحوونصوص</v>
      </c>
      <c r="BK40" s="80" t="str">
        <f t="shared" ref="BK40" si="630">IF(BC40=3,".علوم",".")</f>
        <v>.</v>
      </c>
      <c r="BL40" s="80" t="str">
        <f t="shared" ref="BL40" si="631">IF(BD40=4,".تعبير واملاء وخط",".")</f>
        <v>.</v>
      </c>
      <c r="BM40" s="80" t="str">
        <f t="shared" ref="BM40" si="632">IF(BE40=5,".تربية اسلامية",".")</f>
        <v>.</v>
      </c>
      <c r="BN40" s="80" t="str">
        <f t="shared" ref="BN40" si="633">IF(BF40=6,".جغرافيا",".")</f>
        <v>.</v>
      </c>
      <c r="BO40" s="80" t="str">
        <f t="shared" ref="BO40" si="634">IF(BG40=7,".تاريخ",".")</f>
        <v>.</v>
      </c>
      <c r="BP40" s="80" t="str">
        <f t="shared" ref="BP40" si="635">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36">IF(AC40="",7,IF(AC38+AC39&lt;40,7,""))</f>
        <v>7</v>
      </c>
      <c r="EV40" s="82">
        <f t="shared" ref="EV40" si="637">IF(AF40="",8,IF(AF38+AF39&lt;20,8,""))</f>
        <v>8</v>
      </c>
      <c r="EW40" s="82">
        <f t="shared" ref="EW40" si="638">IF(AO40="",9,IF(AO38+AO39&lt;40,9,""))</f>
        <v>9</v>
      </c>
      <c r="EX40" s="180"/>
      <c r="EY40" s="83"/>
      <c r="EZ40" s="83"/>
      <c r="FA40" s="83"/>
      <c r="FB40" s="178"/>
      <c r="FC40" s="175"/>
      <c r="FD40" s="175"/>
      <c r="FE40" s="178"/>
    </row>
    <row r="41" spans="1:161" ht="18" x14ac:dyDescent="0.25">
      <c r="A41" s="168">
        <v>11</v>
      </c>
      <c r="B41" s="169"/>
      <c r="C41" s="170">
        <v>0</v>
      </c>
      <c r="D41" s="169">
        <v>0</v>
      </c>
      <c r="E41" s="169">
        <v>0</v>
      </c>
      <c r="F41" s="169">
        <v>0</v>
      </c>
      <c r="G41" s="156">
        <v>0</v>
      </c>
      <c r="H41" s="55" t="s">
        <v>50</v>
      </c>
      <c r="I41" s="56">
        <v>0</v>
      </c>
      <c r="J41" s="56">
        <v>0</v>
      </c>
      <c r="K41" s="57">
        <f t="shared" ref="K41:K42" si="639">SUM(I41,J41)</f>
        <v>0</v>
      </c>
      <c r="L41" s="56">
        <v>8</v>
      </c>
      <c r="M41" s="56">
        <v>41</v>
      </c>
      <c r="N41" s="57">
        <f t="shared" ref="N41:N42" si="640">SUM(L41,M41)</f>
        <v>49</v>
      </c>
      <c r="O41" s="56">
        <v>0</v>
      </c>
      <c r="P41" s="56">
        <v>0</v>
      </c>
      <c r="Q41" s="57">
        <f t="shared" ref="Q41:Q42" si="641">SUM(O41,P41)</f>
        <v>0</v>
      </c>
      <c r="R41" s="56">
        <v>0</v>
      </c>
      <c r="S41" s="56">
        <v>0</v>
      </c>
      <c r="T41" s="57">
        <f t="shared" ref="T41:T42" si="642">SUM(R41,S41)</f>
        <v>0</v>
      </c>
      <c r="U41" s="56">
        <v>0</v>
      </c>
      <c r="V41" s="56">
        <v>0</v>
      </c>
      <c r="W41" s="57">
        <f t="shared" ref="W41:W42" si="643">SUM(U41,V41)</f>
        <v>0</v>
      </c>
      <c r="X41" s="56">
        <v>0</v>
      </c>
      <c r="Y41" s="56">
        <v>0</v>
      </c>
      <c r="Z41" s="57">
        <f t="shared" ref="Z41:Z42" si="644">SUM(X41,Y41)</f>
        <v>0</v>
      </c>
      <c r="AA41" s="56">
        <v>0</v>
      </c>
      <c r="AB41" s="56">
        <v>0</v>
      </c>
      <c r="AC41" s="57">
        <f t="shared" ref="AC41:AC42" si="645">SUM(AA41,AB41)</f>
        <v>0</v>
      </c>
      <c r="AD41" s="57">
        <v>0</v>
      </c>
      <c r="AE41" s="57">
        <v>0</v>
      </c>
      <c r="AF41" s="57">
        <f t="shared" ref="AF41:AF42" si="646">SUM(AD41,AE41)</f>
        <v>0</v>
      </c>
      <c r="AG41" s="158" t="str">
        <f t="shared" ref="AG41" si="647">IF(AJ41&gt;=1,"دورثان","ناجح")</f>
        <v>دورثان</v>
      </c>
      <c r="AH41" s="58"/>
      <c r="AI41" s="161" t="s">
        <v>66</v>
      </c>
      <c r="AJ41" s="161">
        <f t="shared" ref="AJ41" si="648">COUNT(EU41:EW43)</f>
        <v>9</v>
      </c>
      <c r="AK41" s="163" t="s">
        <v>66</v>
      </c>
      <c r="AL41" s="166" t="str">
        <f t="shared" ref="AL41" si="649">IF(AJ41&gt;=1,"",IF(AK41&gt;=85,"ممتاز",IF(AK41&gt;=75,"جيد جدا",IF(AK41&gt;=65,"جيد",IF(AK41&gt;=54,"مقبول",IF(AK41&gt;=50,"ضعيف","xxx"))))))</f>
        <v/>
      </c>
      <c r="AM41" s="59">
        <v>0</v>
      </c>
      <c r="AN41" s="59">
        <v>0</v>
      </c>
      <c r="AO41" s="60">
        <f t="shared" ref="AO41:AO42" si="650">SUM(AM41,AN41)</f>
        <v>0</v>
      </c>
      <c r="AP41" s="61"/>
      <c r="AQ41" s="181" t="str">
        <f t="shared" ref="AQ41" si="651">CONCATENATE(BI43,BJ43,BK43,,BL43,BM43,,BN43,BO43,BP43)</f>
        <v>..نحوونصوص......</v>
      </c>
      <c r="AR41" s="183">
        <f t="shared" ref="AR41" si="652">K41:K42+N41:N42+Q41:Q42+T41:T42+W41:W42+Z41:Z42+AC41:AC42+AF41:AF42+AO41:AO42</f>
        <v>49</v>
      </c>
      <c r="AS41" s="154" t="str">
        <f t="shared" ref="AS41" si="653">IF(K43&lt;100,100-K43,IF(K43="XXX",100,"."))</f>
        <v>.</v>
      </c>
      <c r="AT41" s="154">
        <f t="shared" ref="AT41" si="654">IF(N43&lt;80,80-N43,IF(N43="XXX",80,"."))</f>
        <v>31</v>
      </c>
      <c r="AU41" s="154" t="str">
        <f t="shared" ref="AU41" si="655">IF(Q43&lt;80,80-Q43,IF(Q43="XXX",80,"."))</f>
        <v>.</v>
      </c>
      <c r="AV41" s="154" t="str">
        <f t="shared" ref="AV41" si="656">IF(T43&lt;80,80-T43,IF(T43="XXX",80,"."))</f>
        <v>.</v>
      </c>
      <c r="AW41" s="154" t="str">
        <f t="shared" ref="AW41" si="657">IF(W43&lt;60,60-W43,IF(W43="XXX",60,"."))</f>
        <v>.</v>
      </c>
      <c r="AX41" s="154" t="str">
        <f t="shared" ref="AX41" si="658">IF(Z43&lt;40,40-Z43,IF(Z43="XXX",40,"."))</f>
        <v>.</v>
      </c>
      <c r="AY41" s="154" t="str">
        <f t="shared" ref="AY41" si="659">IF(AC43&lt;40,40-AC43,IF(AC43="XXX",40,"."))</f>
        <v>.</v>
      </c>
      <c r="AZ41" s="154" t="str">
        <f t="shared" ref="AZ41" si="66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61">IF(K43="",1,IF(K41+K42&lt;100,1,""))</f>
        <v>1</v>
      </c>
      <c r="EV41" s="63">
        <f t="shared" ref="EV41" si="662">IF(N43="",2,IF(N41+N42&lt;80,2,""))</f>
        <v>2</v>
      </c>
      <c r="EW41" s="63">
        <f t="shared" ref="EW41" si="663">IF(Q43="",3,IF(Q41+Q42&lt;80,3,""))</f>
        <v>3</v>
      </c>
      <c r="EX41" s="180">
        <v>11</v>
      </c>
      <c r="EY41" s="64" t="str">
        <f t="shared" ref="EY41" si="664">IF(AG41="","7",IF(AG41&lt;40,7,"*"))</f>
        <v>*</v>
      </c>
      <c r="EZ41" s="64">
        <f t="shared" ref="EZ41" si="665">IF(AJ41="","8",IF(AJ41&lt;20,8,"*"))</f>
        <v>8</v>
      </c>
      <c r="FA41" s="65" t="str">
        <f t="shared" ref="FA41" si="666">IF(AS41="","9",IF(AS41&lt;40,9,"*"))</f>
        <v>*</v>
      </c>
      <c r="FB41" s="176" t="str">
        <f>IF(FC41="","",SUBTOTAL(2,$FC$11:FC41))</f>
        <v/>
      </c>
      <c r="FC41" s="173" t="str">
        <f t="shared" ref="FC41" si="667">IF(AG41="ناجح",ROW(),"")</f>
        <v/>
      </c>
      <c r="FD41" s="173">
        <f t="shared" ref="FD41" si="668">IF(AG41="دورثان",ROW(),"")</f>
        <v>41</v>
      </c>
      <c r="FE41" s="176">
        <f>IF(FD41="","",SUBTOTAL(2,$FD$11:FD41))</f>
        <v>11</v>
      </c>
    </row>
    <row r="42" spans="1:161" ht="18" x14ac:dyDescent="0.25">
      <c r="A42" s="156"/>
      <c r="B42" s="161"/>
      <c r="C42" s="171"/>
      <c r="D42" s="161"/>
      <c r="E42" s="161"/>
      <c r="F42" s="161"/>
      <c r="G42" s="156"/>
      <c r="H42" s="67" t="s">
        <v>52</v>
      </c>
      <c r="I42" s="68">
        <v>0</v>
      </c>
      <c r="J42" s="68">
        <v>0</v>
      </c>
      <c r="K42" s="69">
        <f t="shared" si="639"/>
        <v>0</v>
      </c>
      <c r="L42" s="68">
        <v>0</v>
      </c>
      <c r="M42" s="68">
        <v>0</v>
      </c>
      <c r="N42" s="69">
        <f t="shared" si="640"/>
        <v>0</v>
      </c>
      <c r="O42" s="68">
        <v>0</v>
      </c>
      <c r="P42" s="68">
        <v>0</v>
      </c>
      <c r="Q42" s="69">
        <f t="shared" si="641"/>
        <v>0</v>
      </c>
      <c r="R42" s="68">
        <v>0</v>
      </c>
      <c r="S42" s="68">
        <v>0</v>
      </c>
      <c r="T42" s="69">
        <f t="shared" si="642"/>
        <v>0</v>
      </c>
      <c r="U42" s="68">
        <v>0</v>
      </c>
      <c r="V42" s="68">
        <v>0</v>
      </c>
      <c r="W42" s="69">
        <f t="shared" si="643"/>
        <v>0</v>
      </c>
      <c r="X42" s="68">
        <v>0</v>
      </c>
      <c r="Y42" s="68">
        <v>0</v>
      </c>
      <c r="Z42" s="69">
        <f t="shared" si="644"/>
        <v>0</v>
      </c>
      <c r="AA42" s="68">
        <v>0</v>
      </c>
      <c r="AB42" s="68">
        <v>0</v>
      </c>
      <c r="AC42" s="69">
        <f t="shared" si="645"/>
        <v>0</v>
      </c>
      <c r="AD42" s="69">
        <v>0</v>
      </c>
      <c r="AE42" s="69">
        <v>0</v>
      </c>
      <c r="AF42" s="69">
        <f t="shared" si="646"/>
        <v>0</v>
      </c>
      <c r="AG42" s="159"/>
      <c r="AH42" s="70"/>
      <c r="AI42" s="161"/>
      <c r="AJ42" s="161"/>
      <c r="AK42" s="164"/>
      <c r="AL42" s="166"/>
      <c r="AM42" s="71">
        <v>0</v>
      </c>
      <c r="AN42" s="71">
        <v>0</v>
      </c>
      <c r="AO42" s="60">
        <f t="shared" si="650"/>
        <v>0</v>
      </c>
      <c r="AP42" s="72"/>
      <c r="AQ42" s="181"/>
      <c r="AR42" s="183"/>
      <c r="AS42" s="154"/>
      <c r="AT42" s="154"/>
      <c r="AU42" s="154"/>
      <c r="AV42" s="154"/>
      <c r="AW42" s="154"/>
      <c r="AX42" s="154"/>
      <c r="AY42" s="154"/>
      <c r="AZ42" s="15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69">IF(T43="",4,IF(T41+T42&lt;80,4,""))</f>
        <v>4</v>
      </c>
      <c r="EV42" s="63">
        <f t="shared" ref="EV42" si="670">IF(W43="",5,IF(W41+W42&lt;60,5,""))</f>
        <v>5</v>
      </c>
      <c r="EW42" s="63">
        <f t="shared" ref="EW42" si="671">IF(Z43="",6,IF(Z41+Z42&lt;40,6,""))</f>
        <v>6</v>
      </c>
      <c r="EX42" s="180"/>
      <c r="EY42" s="66"/>
      <c r="EZ42" s="66"/>
      <c r="FA42" s="66"/>
      <c r="FB42" s="177"/>
      <c r="FC42" s="174"/>
      <c r="FD42" s="174"/>
      <c r="FE42" s="177"/>
    </row>
    <row r="43" spans="1:161" ht="18.75" thickBot="1" x14ac:dyDescent="0.3">
      <c r="A43" s="157"/>
      <c r="B43" s="162"/>
      <c r="C43" s="172"/>
      <c r="D43" s="162"/>
      <c r="E43" s="162"/>
      <c r="F43" s="162"/>
      <c r="G43" s="157"/>
      <c r="H43" s="73" t="s">
        <v>53</v>
      </c>
      <c r="I43" s="74">
        <f t="shared" ref="I43:J43" si="672">SUM(I41,I42)</f>
        <v>0</v>
      </c>
      <c r="J43" s="74">
        <f t="shared" si="672"/>
        <v>0</v>
      </c>
      <c r="K43" s="74" t="str">
        <f t="shared" ref="K43" si="673">IF(J43&gt;=48,I43+J43,"")</f>
        <v/>
      </c>
      <c r="L43" s="74">
        <f t="shared" ref="L43:M43" si="674">SUM(L41,L42)</f>
        <v>8</v>
      </c>
      <c r="M43" s="74">
        <f t="shared" si="674"/>
        <v>41</v>
      </c>
      <c r="N43" s="74">
        <f t="shared" ref="N43" si="675">IF(M43&gt;=38.4,L43+M43,"")</f>
        <v>49</v>
      </c>
      <c r="O43" s="74">
        <f t="shared" ref="O43:P43" si="676">SUM(O41,O42)</f>
        <v>0</v>
      </c>
      <c r="P43" s="74">
        <f t="shared" si="676"/>
        <v>0</v>
      </c>
      <c r="Q43" s="74" t="str">
        <f t="shared" ref="Q43" si="677">IF(P43&gt;=38.4,O43+P43,"")</f>
        <v/>
      </c>
      <c r="R43" s="74">
        <f t="shared" ref="R43:S43" si="678">SUM(R41,R42)</f>
        <v>0</v>
      </c>
      <c r="S43" s="74">
        <f t="shared" si="678"/>
        <v>0</v>
      </c>
      <c r="T43" s="74" t="str">
        <f t="shared" ref="T43" si="679">IF(S43&gt;=38.4,R43+S43,"")</f>
        <v/>
      </c>
      <c r="U43" s="74">
        <f t="shared" ref="U43:V43" si="680">SUM(U41,U42)</f>
        <v>0</v>
      </c>
      <c r="V43" s="74">
        <f t="shared" si="680"/>
        <v>0</v>
      </c>
      <c r="W43" s="74" t="str">
        <f t="shared" ref="W43" si="681">IF(V43&gt;=28.8,U43+V43,"")</f>
        <v/>
      </c>
      <c r="X43" s="74">
        <f t="shared" ref="X43:Y43" si="682">SUM(X41,X42)</f>
        <v>0</v>
      </c>
      <c r="Y43" s="74">
        <f t="shared" si="682"/>
        <v>0</v>
      </c>
      <c r="Z43" s="74" t="str">
        <f t="shared" ref="Z43" si="683">IF(Y43&gt;=19.2,X43+Y43,"")</f>
        <v/>
      </c>
      <c r="AA43" s="74">
        <f t="shared" ref="AA43:AB43" si="684">SUM(AA41,AA42)</f>
        <v>0</v>
      </c>
      <c r="AB43" s="74">
        <f t="shared" si="684"/>
        <v>0</v>
      </c>
      <c r="AC43" s="74" t="str">
        <f t="shared" ref="AC43" si="685">IF(AB43&gt;=19.2,AA43+AB43,"")</f>
        <v/>
      </c>
      <c r="AD43" s="74">
        <f t="shared" ref="AD43:AE43" si="686">SUM(AD41,AD42)</f>
        <v>0</v>
      </c>
      <c r="AE43" s="74">
        <f t="shared" si="686"/>
        <v>0</v>
      </c>
      <c r="AF43" s="74" t="str">
        <f t="shared" ref="AF43" si="687">IF(AE43&gt;=9.6,AD43+AE43,"")</f>
        <v/>
      </c>
      <c r="AG43" s="160"/>
      <c r="AH43" s="75">
        <f t="shared" ref="AH43" si="688">COUNT(BA43:BH43)</f>
        <v>1</v>
      </c>
      <c r="AI43" s="162"/>
      <c r="AJ43" s="162"/>
      <c r="AK43" s="165"/>
      <c r="AL43" s="167"/>
      <c r="AM43" s="76">
        <f t="shared" ref="AM43:AO43" si="689">SUM(AM41,AM42)</f>
        <v>0</v>
      </c>
      <c r="AN43" s="76">
        <f t="shared" si="689"/>
        <v>0</v>
      </c>
      <c r="AO43" s="77">
        <f t="shared" si="689"/>
        <v>0</v>
      </c>
      <c r="AP43" s="78" t="str">
        <f t="shared" ref="AP43" si="690">CONCATENATE(BH43,BG43,BF43,BE43,BD43,,BC43,BB43,BA43)</f>
        <v>......2.</v>
      </c>
      <c r="AQ43" s="182"/>
      <c r="AR43" s="184"/>
      <c r="AS43" s="155"/>
      <c r="AT43" s="155"/>
      <c r="AU43" s="155"/>
      <c r="AV43" s="155"/>
      <c r="AW43" s="155"/>
      <c r="AX43" s="155"/>
      <c r="AY43" s="155"/>
      <c r="AZ43" s="155"/>
      <c r="BA43" s="79" t="str">
        <f t="shared" ref="BA43" si="691">IF(K43&lt;100,1,IF(K43="XXX",1,"."))</f>
        <v>.</v>
      </c>
      <c r="BB43" s="79">
        <f t="shared" ref="BB43" si="692">IF(N43&lt;80,2,IF(N43="XXX",2,"."))</f>
        <v>2</v>
      </c>
      <c r="BC43" s="79" t="str">
        <f t="shared" ref="BC43" si="693">IF(Q43&lt;80,3,IF(Q43="XXX",3,"."))</f>
        <v>.</v>
      </c>
      <c r="BD43" s="79" t="str">
        <f t="shared" ref="BD43" si="694">IF(T43&lt;80,4,IF(W43="XXX",4,"."))</f>
        <v>.</v>
      </c>
      <c r="BE43" s="79" t="str">
        <f t="shared" ref="BE43" si="695">IF(W43&lt;60,5,IF(W43="XXX",5,"."))</f>
        <v>.</v>
      </c>
      <c r="BF43" s="79" t="str">
        <f t="shared" ref="BF43" si="696">IF(Z43&lt;40,6,IF(Z43="XXX",6,"."))</f>
        <v>.</v>
      </c>
      <c r="BG43" s="79" t="str">
        <f t="shared" ref="BG43" si="697">IF(AC43&lt;40,7,IF(AC43="XXX",7,"."))</f>
        <v>.</v>
      </c>
      <c r="BH43" s="79" t="str">
        <f t="shared" ref="BH43" si="698">IF(AF43&lt;20,8,IF(AF43="XXX",8,"."))</f>
        <v>.</v>
      </c>
      <c r="BI43" s="80" t="str">
        <f t="shared" ref="BI43" si="699">IF(BA43=1,".رياضيات",".")</f>
        <v>.</v>
      </c>
      <c r="BJ43" s="80" t="str">
        <f t="shared" ref="BJ43" si="700">IF(BB43=2,".نحوونصوص",".")</f>
        <v>.نحوونصوص</v>
      </c>
      <c r="BK43" s="80" t="str">
        <f t="shared" ref="BK43" si="701">IF(BC43=3,".علوم",".")</f>
        <v>.</v>
      </c>
      <c r="BL43" s="80" t="str">
        <f t="shared" ref="BL43" si="702">IF(BD43=4,".تعبير واملاء وخط",".")</f>
        <v>.</v>
      </c>
      <c r="BM43" s="80" t="str">
        <f t="shared" ref="BM43" si="703">IF(BE43=5,".تربية اسلامية",".")</f>
        <v>.</v>
      </c>
      <c r="BN43" s="80" t="str">
        <f t="shared" ref="BN43" si="704">IF(BF43=6,".جغرافيا",".")</f>
        <v>.</v>
      </c>
      <c r="BO43" s="80" t="str">
        <f t="shared" ref="BO43" si="705">IF(BG43=7,".تاريخ",".")</f>
        <v>.</v>
      </c>
      <c r="BP43" s="80" t="str">
        <f t="shared" ref="BP43" si="70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707">IF(AC43="",7,IF(AC41+AC42&lt;40,7,""))</f>
        <v>7</v>
      </c>
      <c r="EV43" s="82">
        <f t="shared" ref="EV43" si="708">IF(AF43="",8,IF(AF41+AF42&lt;20,8,""))</f>
        <v>8</v>
      </c>
      <c r="EW43" s="82">
        <f t="shared" ref="EW43" si="709">IF(AO43="",9,IF(AO41+AO42&lt;40,9,""))</f>
        <v>9</v>
      </c>
      <c r="EX43" s="180"/>
      <c r="EY43" s="83"/>
      <c r="EZ43" s="83"/>
      <c r="FA43" s="83"/>
      <c r="FB43" s="178"/>
      <c r="FC43" s="175"/>
      <c r="FD43" s="175"/>
      <c r="FE43" s="178"/>
    </row>
    <row r="44" spans="1:161" ht="18" x14ac:dyDescent="0.25">
      <c r="A44" s="168">
        <v>12</v>
      </c>
      <c r="B44" s="169"/>
      <c r="C44" s="170">
        <v>0</v>
      </c>
      <c r="D44" s="169">
        <v>0</v>
      </c>
      <c r="E44" s="169">
        <v>0</v>
      </c>
      <c r="F44" s="169">
        <v>0</v>
      </c>
      <c r="G44" s="156">
        <v>0</v>
      </c>
      <c r="H44" s="55" t="s">
        <v>50</v>
      </c>
      <c r="I44" s="56">
        <v>0</v>
      </c>
      <c r="J44" s="56">
        <v>0</v>
      </c>
      <c r="K44" s="57">
        <f t="shared" ref="K44:K45" si="710">SUM(I44,J44)</f>
        <v>0</v>
      </c>
      <c r="L44" s="56">
        <v>5</v>
      </c>
      <c r="M44" s="56">
        <v>43</v>
      </c>
      <c r="N44" s="57">
        <f t="shared" ref="N44:N45" si="711">SUM(L44,M44)</f>
        <v>48</v>
      </c>
      <c r="O44" s="56">
        <v>0</v>
      </c>
      <c r="P44" s="56">
        <v>0</v>
      </c>
      <c r="Q44" s="57">
        <f t="shared" ref="Q44:Q45" si="712">SUM(O44,P44)</f>
        <v>0</v>
      </c>
      <c r="R44" s="56">
        <v>0</v>
      </c>
      <c r="S44" s="56">
        <v>0</v>
      </c>
      <c r="T44" s="57">
        <f t="shared" ref="T44:T45" si="713">SUM(R44,S44)</f>
        <v>0</v>
      </c>
      <c r="U44" s="56">
        <v>0</v>
      </c>
      <c r="V44" s="56">
        <v>0</v>
      </c>
      <c r="W44" s="57">
        <f t="shared" ref="W44:W45" si="714">SUM(U44,V44)</f>
        <v>0</v>
      </c>
      <c r="X44" s="56">
        <v>0</v>
      </c>
      <c r="Y44" s="56">
        <v>0</v>
      </c>
      <c r="Z44" s="57">
        <f t="shared" ref="Z44:Z45" si="715">SUM(X44,Y44)</f>
        <v>0</v>
      </c>
      <c r="AA44" s="56">
        <v>0</v>
      </c>
      <c r="AB44" s="56">
        <v>0</v>
      </c>
      <c r="AC44" s="57">
        <f t="shared" ref="AC44:AC45" si="716">SUM(AA44,AB44)</f>
        <v>0</v>
      </c>
      <c r="AD44" s="57">
        <v>0</v>
      </c>
      <c r="AE44" s="57">
        <v>0</v>
      </c>
      <c r="AF44" s="57">
        <f t="shared" ref="AF44:AF45" si="717">SUM(AD44,AE44)</f>
        <v>0</v>
      </c>
      <c r="AG44" s="158" t="str">
        <f t="shared" ref="AG44" si="718">IF(AJ44&gt;=1,"دورثان","ناجح")</f>
        <v>دورثان</v>
      </c>
      <c r="AH44" s="58"/>
      <c r="AI44" s="161" t="s">
        <v>66</v>
      </c>
      <c r="AJ44" s="161">
        <f t="shared" ref="AJ44" si="719">COUNT(EU44:EW46)</f>
        <v>9</v>
      </c>
      <c r="AK44" s="163" t="s">
        <v>66</v>
      </c>
      <c r="AL44" s="166" t="str">
        <f t="shared" ref="AL44" si="720">IF(AJ44&gt;=1,"",IF(AK44&gt;=85,"ممتاز",IF(AK44&gt;=75,"جيد جدا",IF(AK44&gt;=65,"جيد",IF(AK44&gt;=54,"مقبول",IF(AK44&gt;=50,"ضعيف","xxx"))))))</f>
        <v/>
      </c>
      <c r="AM44" s="59">
        <v>0</v>
      </c>
      <c r="AN44" s="59">
        <v>0</v>
      </c>
      <c r="AO44" s="60">
        <f t="shared" ref="AO44:AO45" si="721">SUM(AM44,AN44)</f>
        <v>0</v>
      </c>
      <c r="AP44" s="61"/>
      <c r="AQ44" s="181" t="str">
        <f t="shared" ref="AQ44" si="722">CONCATENATE(BI46,BJ46,BK46,,BL46,BM46,,BN46,BO46,BP46)</f>
        <v>..نحوونصوص......</v>
      </c>
      <c r="AR44" s="183">
        <f t="shared" ref="AR44" si="723">K44:K45+N44:N45+Q44:Q45+T44:T45+W44:W45+Z44:Z45+AC44:AC45+AF44:AF45+AO44:AO45</f>
        <v>48</v>
      </c>
      <c r="AS44" s="154" t="str">
        <f t="shared" ref="AS44" si="724">IF(K46&lt;100,100-K46,IF(K46="XXX",100,"."))</f>
        <v>.</v>
      </c>
      <c r="AT44" s="154">
        <f t="shared" ref="AT44" si="725">IF(N46&lt;80,80-N46,IF(N46="XXX",80,"."))</f>
        <v>32</v>
      </c>
      <c r="AU44" s="154" t="str">
        <f t="shared" ref="AU44" si="726">IF(Q46&lt;80,80-Q46,IF(Q46="XXX",80,"."))</f>
        <v>.</v>
      </c>
      <c r="AV44" s="154" t="str">
        <f t="shared" ref="AV44" si="727">IF(T46&lt;80,80-T46,IF(T46="XXX",80,"."))</f>
        <v>.</v>
      </c>
      <c r="AW44" s="154" t="str">
        <f t="shared" ref="AW44" si="728">IF(W46&lt;60,60-W46,IF(W46="XXX",60,"."))</f>
        <v>.</v>
      </c>
      <c r="AX44" s="154" t="str">
        <f t="shared" ref="AX44" si="729">IF(Z46&lt;40,40-Z46,IF(Z46="XXX",40,"."))</f>
        <v>.</v>
      </c>
      <c r="AY44" s="154" t="str">
        <f t="shared" ref="AY44" si="730">IF(AC46&lt;40,40-AC46,IF(AC46="XXX",40,"."))</f>
        <v>.</v>
      </c>
      <c r="AZ44" s="154" t="str">
        <f t="shared" ref="AZ44" si="731">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32">IF(K46="",1,IF(K44+K45&lt;100,1,""))</f>
        <v>1</v>
      </c>
      <c r="EV44" s="63">
        <f t="shared" ref="EV44" si="733">IF(N46="",2,IF(N44+N45&lt;80,2,""))</f>
        <v>2</v>
      </c>
      <c r="EW44" s="63">
        <f t="shared" ref="EW44" si="734">IF(Q46="",3,IF(Q44+Q45&lt;80,3,""))</f>
        <v>3</v>
      </c>
      <c r="EX44" s="180">
        <v>12</v>
      </c>
      <c r="EY44" s="64" t="str">
        <f t="shared" ref="EY44" si="735">IF(AG44="","7",IF(AG44&lt;40,7,"*"))</f>
        <v>*</v>
      </c>
      <c r="EZ44" s="64">
        <f t="shared" ref="EZ44" si="736">IF(AJ44="","8",IF(AJ44&lt;20,8,"*"))</f>
        <v>8</v>
      </c>
      <c r="FA44" s="65" t="str">
        <f t="shared" ref="FA44" si="737">IF(AS44="","9",IF(AS44&lt;40,9,"*"))</f>
        <v>*</v>
      </c>
      <c r="FB44" s="176" t="str">
        <f>IF(FC44="","",SUBTOTAL(2,$FC$11:FC44))</f>
        <v/>
      </c>
      <c r="FC44" s="173" t="str">
        <f t="shared" ref="FC44" si="738">IF(AG44="ناجح",ROW(),"")</f>
        <v/>
      </c>
      <c r="FD44" s="173">
        <f t="shared" ref="FD44" si="739">IF(AG44="دورثان",ROW(),"")</f>
        <v>44</v>
      </c>
      <c r="FE44" s="176">
        <f>IF(FD44="","",SUBTOTAL(2,$FD$11:FD44))</f>
        <v>12</v>
      </c>
    </row>
    <row r="45" spans="1:161" ht="18" x14ac:dyDescent="0.25">
      <c r="A45" s="156"/>
      <c r="B45" s="161"/>
      <c r="C45" s="171"/>
      <c r="D45" s="161"/>
      <c r="E45" s="161"/>
      <c r="F45" s="161"/>
      <c r="G45" s="156"/>
      <c r="H45" s="67" t="s">
        <v>52</v>
      </c>
      <c r="I45" s="68">
        <v>0</v>
      </c>
      <c r="J45" s="68">
        <v>0</v>
      </c>
      <c r="K45" s="69">
        <f t="shared" si="710"/>
        <v>0</v>
      </c>
      <c r="L45" s="68">
        <v>0</v>
      </c>
      <c r="M45" s="68">
        <v>0</v>
      </c>
      <c r="N45" s="69">
        <f t="shared" si="711"/>
        <v>0</v>
      </c>
      <c r="O45" s="68">
        <v>0</v>
      </c>
      <c r="P45" s="68">
        <v>0</v>
      </c>
      <c r="Q45" s="69">
        <f t="shared" si="712"/>
        <v>0</v>
      </c>
      <c r="R45" s="68">
        <v>0</v>
      </c>
      <c r="S45" s="68">
        <v>0</v>
      </c>
      <c r="T45" s="69">
        <f t="shared" si="713"/>
        <v>0</v>
      </c>
      <c r="U45" s="68">
        <v>0</v>
      </c>
      <c r="V45" s="68">
        <v>0</v>
      </c>
      <c r="W45" s="69">
        <f t="shared" si="714"/>
        <v>0</v>
      </c>
      <c r="X45" s="68">
        <v>0</v>
      </c>
      <c r="Y45" s="68">
        <v>0</v>
      </c>
      <c r="Z45" s="69">
        <f t="shared" si="715"/>
        <v>0</v>
      </c>
      <c r="AA45" s="68">
        <v>0</v>
      </c>
      <c r="AB45" s="68">
        <v>0</v>
      </c>
      <c r="AC45" s="69">
        <f t="shared" si="716"/>
        <v>0</v>
      </c>
      <c r="AD45" s="69">
        <v>0</v>
      </c>
      <c r="AE45" s="69">
        <v>0</v>
      </c>
      <c r="AF45" s="69">
        <f t="shared" si="717"/>
        <v>0</v>
      </c>
      <c r="AG45" s="159"/>
      <c r="AH45" s="70"/>
      <c r="AI45" s="161"/>
      <c r="AJ45" s="161"/>
      <c r="AK45" s="164"/>
      <c r="AL45" s="166"/>
      <c r="AM45" s="71">
        <v>0</v>
      </c>
      <c r="AN45" s="71">
        <v>0</v>
      </c>
      <c r="AO45" s="60">
        <f t="shared" si="721"/>
        <v>0</v>
      </c>
      <c r="AP45" s="72"/>
      <c r="AQ45" s="181"/>
      <c r="AR45" s="183"/>
      <c r="AS45" s="154"/>
      <c r="AT45" s="154"/>
      <c r="AU45" s="154"/>
      <c r="AV45" s="154"/>
      <c r="AW45" s="154"/>
      <c r="AX45" s="154"/>
      <c r="AY45" s="154"/>
      <c r="AZ45" s="15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40">IF(T46="",4,IF(T44+T45&lt;80,4,""))</f>
        <v>4</v>
      </c>
      <c r="EV45" s="63">
        <f t="shared" ref="EV45" si="741">IF(W46="",5,IF(W44+W45&lt;60,5,""))</f>
        <v>5</v>
      </c>
      <c r="EW45" s="63">
        <f t="shared" ref="EW45" si="742">IF(Z46="",6,IF(Z44+Z45&lt;40,6,""))</f>
        <v>6</v>
      </c>
      <c r="EX45" s="180"/>
      <c r="EY45" s="66"/>
      <c r="EZ45" s="66"/>
      <c r="FA45" s="66"/>
      <c r="FB45" s="177"/>
      <c r="FC45" s="174"/>
      <c r="FD45" s="174"/>
      <c r="FE45" s="177"/>
    </row>
    <row r="46" spans="1:161" ht="18.75" thickBot="1" x14ac:dyDescent="0.3">
      <c r="A46" s="157"/>
      <c r="B46" s="162"/>
      <c r="C46" s="172"/>
      <c r="D46" s="162"/>
      <c r="E46" s="162"/>
      <c r="F46" s="162"/>
      <c r="G46" s="157"/>
      <c r="H46" s="73" t="s">
        <v>53</v>
      </c>
      <c r="I46" s="74">
        <f t="shared" ref="I46:J46" si="743">SUM(I44,I45)</f>
        <v>0</v>
      </c>
      <c r="J46" s="74">
        <f t="shared" si="743"/>
        <v>0</v>
      </c>
      <c r="K46" s="74" t="str">
        <f t="shared" ref="K46" si="744">IF(J46&gt;=48,I46+J46,"")</f>
        <v/>
      </c>
      <c r="L46" s="74">
        <f t="shared" ref="L46:M46" si="745">SUM(L44,L45)</f>
        <v>5</v>
      </c>
      <c r="M46" s="74">
        <f t="shared" si="745"/>
        <v>43</v>
      </c>
      <c r="N46" s="74">
        <f t="shared" ref="N46" si="746">IF(M46&gt;=38.4,L46+M46,"")</f>
        <v>48</v>
      </c>
      <c r="O46" s="74">
        <f t="shared" ref="O46:P46" si="747">SUM(O44,O45)</f>
        <v>0</v>
      </c>
      <c r="P46" s="74">
        <f t="shared" si="747"/>
        <v>0</v>
      </c>
      <c r="Q46" s="74" t="str">
        <f t="shared" ref="Q46" si="748">IF(P46&gt;=38.4,O46+P46,"")</f>
        <v/>
      </c>
      <c r="R46" s="74">
        <f t="shared" ref="R46:S46" si="749">SUM(R44,R45)</f>
        <v>0</v>
      </c>
      <c r="S46" s="74">
        <f t="shared" si="749"/>
        <v>0</v>
      </c>
      <c r="T46" s="74" t="str">
        <f t="shared" ref="T46" si="750">IF(S46&gt;=38.4,R46+S46,"")</f>
        <v/>
      </c>
      <c r="U46" s="74">
        <f t="shared" ref="U46:V46" si="751">SUM(U44,U45)</f>
        <v>0</v>
      </c>
      <c r="V46" s="74">
        <f t="shared" si="751"/>
        <v>0</v>
      </c>
      <c r="W46" s="74" t="str">
        <f t="shared" ref="W46" si="752">IF(V46&gt;=28.8,U46+V46,"")</f>
        <v/>
      </c>
      <c r="X46" s="74">
        <f t="shared" ref="X46:Y46" si="753">SUM(X44,X45)</f>
        <v>0</v>
      </c>
      <c r="Y46" s="74">
        <f t="shared" si="753"/>
        <v>0</v>
      </c>
      <c r="Z46" s="74" t="str">
        <f t="shared" ref="Z46" si="754">IF(Y46&gt;=19.2,X46+Y46,"")</f>
        <v/>
      </c>
      <c r="AA46" s="74">
        <f t="shared" ref="AA46:AB46" si="755">SUM(AA44,AA45)</f>
        <v>0</v>
      </c>
      <c r="AB46" s="74">
        <f t="shared" si="755"/>
        <v>0</v>
      </c>
      <c r="AC46" s="74" t="str">
        <f t="shared" ref="AC46" si="756">IF(AB46&gt;=19.2,AA46+AB46,"")</f>
        <v/>
      </c>
      <c r="AD46" s="74">
        <f t="shared" ref="AD46:AE46" si="757">SUM(AD44,AD45)</f>
        <v>0</v>
      </c>
      <c r="AE46" s="74">
        <f t="shared" si="757"/>
        <v>0</v>
      </c>
      <c r="AF46" s="74" t="str">
        <f t="shared" ref="AF46" si="758">IF(AE46&gt;=9.6,AD46+AE46,"")</f>
        <v/>
      </c>
      <c r="AG46" s="160"/>
      <c r="AH46" s="75">
        <f t="shared" ref="AH46" si="759">COUNT(BA46:BH46)</f>
        <v>1</v>
      </c>
      <c r="AI46" s="162"/>
      <c r="AJ46" s="162"/>
      <c r="AK46" s="165"/>
      <c r="AL46" s="167"/>
      <c r="AM46" s="76">
        <f t="shared" ref="AM46:AO46" si="760">SUM(AM44,AM45)</f>
        <v>0</v>
      </c>
      <c r="AN46" s="76">
        <f t="shared" si="760"/>
        <v>0</v>
      </c>
      <c r="AO46" s="77">
        <f t="shared" si="760"/>
        <v>0</v>
      </c>
      <c r="AP46" s="78" t="str">
        <f t="shared" ref="AP46" si="761">CONCATENATE(BH46,BG46,BF46,BE46,BD46,,BC46,BB46,BA46)</f>
        <v>......2.</v>
      </c>
      <c r="AQ46" s="182"/>
      <c r="AR46" s="184"/>
      <c r="AS46" s="155"/>
      <c r="AT46" s="155"/>
      <c r="AU46" s="155"/>
      <c r="AV46" s="155"/>
      <c r="AW46" s="155"/>
      <c r="AX46" s="155"/>
      <c r="AY46" s="155"/>
      <c r="AZ46" s="155"/>
      <c r="BA46" s="79" t="str">
        <f t="shared" ref="BA46" si="762">IF(K46&lt;100,1,IF(K46="XXX",1,"."))</f>
        <v>.</v>
      </c>
      <c r="BB46" s="79">
        <f t="shared" ref="BB46" si="763">IF(N46&lt;80,2,IF(N46="XXX",2,"."))</f>
        <v>2</v>
      </c>
      <c r="BC46" s="79" t="str">
        <f t="shared" ref="BC46" si="764">IF(Q46&lt;80,3,IF(Q46="XXX",3,"."))</f>
        <v>.</v>
      </c>
      <c r="BD46" s="79" t="str">
        <f t="shared" ref="BD46" si="765">IF(T46&lt;80,4,IF(W46="XXX",4,"."))</f>
        <v>.</v>
      </c>
      <c r="BE46" s="79" t="str">
        <f t="shared" ref="BE46" si="766">IF(W46&lt;60,5,IF(W46="XXX",5,"."))</f>
        <v>.</v>
      </c>
      <c r="BF46" s="79" t="str">
        <f t="shared" ref="BF46" si="767">IF(Z46&lt;40,6,IF(Z46="XXX",6,"."))</f>
        <v>.</v>
      </c>
      <c r="BG46" s="79" t="str">
        <f t="shared" ref="BG46" si="768">IF(AC46&lt;40,7,IF(AC46="XXX",7,"."))</f>
        <v>.</v>
      </c>
      <c r="BH46" s="79" t="str">
        <f t="shared" ref="BH46" si="769">IF(AF46&lt;20,8,IF(AF46="XXX",8,"."))</f>
        <v>.</v>
      </c>
      <c r="BI46" s="80" t="str">
        <f t="shared" ref="BI46" si="770">IF(BA46=1,".رياضيات",".")</f>
        <v>.</v>
      </c>
      <c r="BJ46" s="80" t="str">
        <f t="shared" ref="BJ46" si="771">IF(BB46=2,".نحوونصوص",".")</f>
        <v>.نحوونصوص</v>
      </c>
      <c r="BK46" s="80" t="str">
        <f t="shared" ref="BK46" si="772">IF(BC46=3,".علوم",".")</f>
        <v>.</v>
      </c>
      <c r="BL46" s="80" t="str">
        <f t="shared" ref="BL46" si="773">IF(BD46=4,".تعبير واملاء وخط",".")</f>
        <v>.</v>
      </c>
      <c r="BM46" s="80" t="str">
        <f t="shared" ref="BM46" si="774">IF(BE46=5,".تربية اسلامية",".")</f>
        <v>.</v>
      </c>
      <c r="BN46" s="80" t="str">
        <f t="shared" ref="BN46" si="775">IF(BF46=6,".جغرافيا",".")</f>
        <v>.</v>
      </c>
      <c r="BO46" s="80" t="str">
        <f t="shared" ref="BO46" si="776">IF(BG46=7,".تاريخ",".")</f>
        <v>.</v>
      </c>
      <c r="BP46" s="80" t="str">
        <f t="shared" ref="BP46" si="777">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78">IF(AC46="",7,IF(AC44+AC45&lt;40,7,""))</f>
        <v>7</v>
      </c>
      <c r="EV46" s="82">
        <f t="shared" ref="EV46" si="779">IF(AF46="",8,IF(AF44+AF45&lt;20,8,""))</f>
        <v>8</v>
      </c>
      <c r="EW46" s="82">
        <f t="shared" ref="EW46" si="780">IF(AO46="",9,IF(AO44+AO45&lt;40,9,""))</f>
        <v>9</v>
      </c>
      <c r="EX46" s="180"/>
      <c r="EY46" s="83"/>
      <c r="EZ46" s="83"/>
      <c r="FA46" s="83"/>
      <c r="FB46" s="178"/>
      <c r="FC46" s="175"/>
      <c r="FD46" s="175"/>
      <c r="FE46" s="178"/>
    </row>
    <row r="47" spans="1:161" ht="18" x14ac:dyDescent="0.25">
      <c r="A47" s="168">
        <v>13</v>
      </c>
      <c r="B47" s="169"/>
      <c r="C47" s="170">
        <v>0</v>
      </c>
      <c r="D47" s="169">
        <v>0</v>
      </c>
      <c r="E47" s="169">
        <v>0</v>
      </c>
      <c r="F47" s="169">
        <v>0</v>
      </c>
      <c r="G47" s="156">
        <v>0</v>
      </c>
      <c r="H47" s="55" t="s">
        <v>50</v>
      </c>
      <c r="I47" s="56">
        <v>0</v>
      </c>
      <c r="J47" s="56">
        <v>0</v>
      </c>
      <c r="K47" s="57">
        <f t="shared" ref="K47:K48" si="781">SUM(I47,J47)</f>
        <v>0</v>
      </c>
      <c r="L47" s="56">
        <v>10</v>
      </c>
      <c r="M47" s="56">
        <v>29</v>
      </c>
      <c r="N47" s="57">
        <f t="shared" ref="N47:N48" si="782">SUM(L47,M47)</f>
        <v>39</v>
      </c>
      <c r="O47" s="56">
        <v>0</v>
      </c>
      <c r="P47" s="56">
        <v>0</v>
      </c>
      <c r="Q47" s="57">
        <f t="shared" ref="Q47:Q48" si="783">SUM(O47,P47)</f>
        <v>0</v>
      </c>
      <c r="R47" s="56">
        <v>0</v>
      </c>
      <c r="S47" s="56">
        <v>0</v>
      </c>
      <c r="T47" s="57">
        <f t="shared" ref="T47:T48" si="784">SUM(R47,S47)</f>
        <v>0</v>
      </c>
      <c r="U47" s="56">
        <v>0</v>
      </c>
      <c r="V47" s="56">
        <v>0</v>
      </c>
      <c r="W47" s="57">
        <f t="shared" ref="W47:W48" si="785">SUM(U47,V47)</f>
        <v>0</v>
      </c>
      <c r="X47" s="56">
        <v>0</v>
      </c>
      <c r="Y47" s="56">
        <v>0</v>
      </c>
      <c r="Z47" s="57">
        <f t="shared" ref="Z47:Z48" si="786">SUM(X47,Y47)</f>
        <v>0</v>
      </c>
      <c r="AA47" s="56">
        <v>0</v>
      </c>
      <c r="AB47" s="56">
        <v>0</v>
      </c>
      <c r="AC47" s="57">
        <f t="shared" ref="AC47:AC48" si="787">SUM(AA47,AB47)</f>
        <v>0</v>
      </c>
      <c r="AD47" s="57">
        <v>0</v>
      </c>
      <c r="AE47" s="57">
        <v>0</v>
      </c>
      <c r="AF47" s="57">
        <f t="shared" ref="AF47:AF48" si="788">SUM(AD47,AE47)</f>
        <v>0</v>
      </c>
      <c r="AG47" s="158" t="str">
        <f t="shared" ref="AG47" si="789">IF(AJ47&gt;=1,"دورثان","ناجح")</f>
        <v>دورثان</v>
      </c>
      <c r="AH47" s="58"/>
      <c r="AI47" s="161" t="s">
        <v>66</v>
      </c>
      <c r="AJ47" s="161">
        <f t="shared" ref="AJ47" si="790">COUNT(EU47:EW49)</f>
        <v>9</v>
      </c>
      <c r="AK47" s="163" t="s">
        <v>66</v>
      </c>
      <c r="AL47" s="166" t="str">
        <f t="shared" ref="AL47" si="791">IF(AJ47&gt;=1,"",IF(AK47&gt;=85,"ممتاز",IF(AK47&gt;=75,"جيد جدا",IF(AK47&gt;=65,"جيد",IF(AK47&gt;=54,"مقبول",IF(AK47&gt;=50,"ضعيف","xxx"))))))</f>
        <v/>
      </c>
      <c r="AM47" s="59">
        <v>0</v>
      </c>
      <c r="AN47" s="59">
        <v>0</v>
      </c>
      <c r="AO47" s="60">
        <f t="shared" ref="AO47:AO48" si="792">SUM(AM47,AN47)</f>
        <v>0</v>
      </c>
      <c r="AP47" s="61"/>
      <c r="AQ47" s="181" t="str">
        <f t="shared" ref="AQ47" si="793">CONCATENATE(BI49,BJ49,BK49,,BL49,BM49,,BN49,BO49,BP49)</f>
        <v>........</v>
      </c>
      <c r="AR47" s="183">
        <f t="shared" ref="AR47" si="794">K47:K48+N47:N48+Q47:Q48+T47:T48+W47:W48+Z47:Z48+AC47:AC48+AF47:AF48+AO47:AO48</f>
        <v>39</v>
      </c>
      <c r="AS47" s="154" t="str">
        <f t="shared" ref="AS47" si="795">IF(K49&lt;100,100-K49,IF(K49="XXX",100,"."))</f>
        <v>.</v>
      </c>
      <c r="AT47" s="154" t="str">
        <f t="shared" ref="AT47" si="796">IF(N49&lt;80,80-N49,IF(N49="XXX",80,"."))</f>
        <v>.</v>
      </c>
      <c r="AU47" s="154" t="str">
        <f t="shared" ref="AU47" si="797">IF(Q49&lt;80,80-Q49,IF(Q49="XXX",80,"."))</f>
        <v>.</v>
      </c>
      <c r="AV47" s="154" t="str">
        <f t="shared" ref="AV47" si="798">IF(T49&lt;80,80-T49,IF(T49="XXX",80,"."))</f>
        <v>.</v>
      </c>
      <c r="AW47" s="154" t="str">
        <f t="shared" ref="AW47" si="799">IF(W49&lt;60,60-W49,IF(W49="XXX",60,"."))</f>
        <v>.</v>
      </c>
      <c r="AX47" s="154" t="str">
        <f t="shared" ref="AX47" si="800">IF(Z49&lt;40,40-Z49,IF(Z49="XXX",40,"."))</f>
        <v>.</v>
      </c>
      <c r="AY47" s="154" t="str">
        <f t="shared" ref="AY47" si="801">IF(AC49&lt;40,40-AC49,IF(AC49="XXX",40,"."))</f>
        <v>.</v>
      </c>
      <c r="AZ47" s="154" t="str">
        <f t="shared" ref="AZ47" si="802">IF(AF49&lt;20,20-AF49,IF(AF49="XXX",20,"."))</f>
        <v>.</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f t="shared" ref="EU47" si="803">IF(K49="",1,IF(K47+K48&lt;100,1,""))</f>
        <v>1</v>
      </c>
      <c r="EV47" s="63">
        <f t="shared" ref="EV47" si="804">IF(N49="",2,IF(N47+N48&lt;80,2,""))</f>
        <v>2</v>
      </c>
      <c r="EW47" s="63">
        <f t="shared" ref="EW47" si="805">IF(Q49="",3,IF(Q47+Q48&lt;80,3,""))</f>
        <v>3</v>
      </c>
      <c r="EX47" s="180">
        <v>13</v>
      </c>
      <c r="EY47" s="64" t="str">
        <f t="shared" ref="EY47" si="806">IF(AG47="","7",IF(AG47&lt;40,7,"*"))</f>
        <v>*</v>
      </c>
      <c r="EZ47" s="64">
        <f t="shared" ref="EZ47" si="807">IF(AJ47="","8",IF(AJ47&lt;20,8,"*"))</f>
        <v>8</v>
      </c>
      <c r="FA47" s="65" t="str">
        <f t="shared" ref="FA47" si="808">IF(AS47="","9",IF(AS47&lt;40,9,"*"))</f>
        <v>*</v>
      </c>
      <c r="FB47" s="176" t="str">
        <f>IF(FC47="","",SUBTOTAL(2,$FC$11:FC47))</f>
        <v/>
      </c>
      <c r="FC47" s="173" t="str">
        <f t="shared" ref="FC47" si="809">IF(AG47="ناجح",ROW(),"")</f>
        <v/>
      </c>
      <c r="FD47" s="173">
        <f t="shared" ref="FD47" si="810">IF(AG47="دورثان",ROW(),"")</f>
        <v>47</v>
      </c>
      <c r="FE47" s="176">
        <f>IF(FD47="","",SUBTOTAL(2,$FD$11:FD47))</f>
        <v>13</v>
      </c>
    </row>
    <row r="48" spans="1:161" ht="18" x14ac:dyDescent="0.25">
      <c r="A48" s="156"/>
      <c r="B48" s="161"/>
      <c r="C48" s="171"/>
      <c r="D48" s="161"/>
      <c r="E48" s="161"/>
      <c r="F48" s="161"/>
      <c r="G48" s="156"/>
      <c r="H48" s="67" t="s">
        <v>52</v>
      </c>
      <c r="I48" s="68">
        <v>0</v>
      </c>
      <c r="J48" s="68">
        <v>0</v>
      </c>
      <c r="K48" s="69">
        <f t="shared" si="781"/>
        <v>0</v>
      </c>
      <c r="L48" s="68">
        <v>0</v>
      </c>
      <c r="M48" s="68">
        <v>0</v>
      </c>
      <c r="N48" s="69">
        <f t="shared" si="782"/>
        <v>0</v>
      </c>
      <c r="O48" s="68">
        <v>0</v>
      </c>
      <c r="P48" s="68">
        <v>0</v>
      </c>
      <c r="Q48" s="69">
        <f t="shared" si="783"/>
        <v>0</v>
      </c>
      <c r="R48" s="68">
        <v>0</v>
      </c>
      <c r="S48" s="68">
        <v>0</v>
      </c>
      <c r="T48" s="69">
        <f t="shared" si="784"/>
        <v>0</v>
      </c>
      <c r="U48" s="68">
        <v>0</v>
      </c>
      <c r="V48" s="68">
        <v>0</v>
      </c>
      <c r="W48" s="69">
        <f t="shared" si="785"/>
        <v>0</v>
      </c>
      <c r="X48" s="68">
        <v>0</v>
      </c>
      <c r="Y48" s="68">
        <v>0</v>
      </c>
      <c r="Z48" s="69">
        <f t="shared" si="786"/>
        <v>0</v>
      </c>
      <c r="AA48" s="68">
        <v>0</v>
      </c>
      <c r="AB48" s="68">
        <v>0</v>
      </c>
      <c r="AC48" s="69">
        <f t="shared" si="787"/>
        <v>0</v>
      </c>
      <c r="AD48" s="69">
        <v>0</v>
      </c>
      <c r="AE48" s="69">
        <v>0</v>
      </c>
      <c r="AF48" s="69">
        <f t="shared" si="788"/>
        <v>0</v>
      </c>
      <c r="AG48" s="159"/>
      <c r="AH48" s="70"/>
      <c r="AI48" s="161"/>
      <c r="AJ48" s="161"/>
      <c r="AK48" s="164"/>
      <c r="AL48" s="166"/>
      <c r="AM48" s="71">
        <v>0</v>
      </c>
      <c r="AN48" s="71">
        <v>0</v>
      </c>
      <c r="AO48" s="60">
        <f t="shared" si="792"/>
        <v>0</v>
      </c>
      <c r="AP48" s="72"/>
      <c r="AQ48" s="181"/>
      <c r="AR48" s="183"/>
      <c r="AS48" s="154"/>
      <c r="AT48" s="154"/>
      <c r="AU48" s="154"/>
      <c r="AV48" s="154"/>
      <c r="AW48" s="154"/>
      <c r="AX48" s="154"/>
      <c r="AY48" s="154"/>
      <c r="AZ48" s="154"/>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f t="shared" ref="EU48" si="811">IF(T49="",4,IF(T47+T48&lt;80,4,""))</f>
        <v>4</v>
      </c>
      <c r="EV48" s="63">
        <f t="shared" ref="EV48" si="812">IF(W49="",5,IF(W47+W48&lt;60,5,""))</f>
        <v>5</v>
      </c>
      <c r="EW48" s="63">
        <f t="shared" ref="EW48" si="813">IF(Z49="",6,IF(Z47+Z48&lt;40,6,""))</f>
        <v>6</v>
      </c>
      <c r="EX48" s="180"/>
      <c r="EY48" s="66"/>
      <c r="EZ48" s="66"/>
      <c r="FA48" s="66"/>
      <c r="FB48" s="177"/>
      <c r="FC48" s="174"/>
      <c r="FD48" s="174"/>
      <c r="FE48" s="177"/>
    </row>
    <row r="49" spans="1:161" ht="18.75" thickBot="1" x14ac:dyDescent="0.3">
      <c r="A49" s="157"/>
      <c r="B49" s="162"/>
      <c r="C49" s="172"/>
      <c r="D49" s="162"/>
      <c r="E49" s="162"/>
      <c r="F49" s="162"/>
      <c r="G49" s="157"/>
      <c r="H49" s="73" t="s">
        <v>53</v>
      </c>
      <c r="I49" s="74">
        <f t="shared" ref="I49:J49" si="814">SUM(I47,I48)</f>
        <v>0</v>
      </c>
      <c r="J49" s="74">
        <f t="shared" si="814"/>
        <v>0</v>
      </c>
      <c r="K49" s="74" t="str">
        <f t="shared" ref="K49" si="815">IF(J49&gt;=48,I49+J49,"")</f>
        <v/>
      </c>
      <c r="L49" s="74">
        <f t="shared" ref="L49:M49" si="816">SUM(L47,L48)</f>
        <v>10</v>
      </c>
      <c r="M49" s="74">
        <f t="shared" si="816"/>
        <v>29</v>
      </c>
      <c r="N49" s="74" t="str">
        <f t="shared" ref="N49" si="817">IF(M49&gt;=38.4,L49+M49,"")</f>
        <v/>
      </c>
      <c r="O49" s="74">
        <f t="shared" ref="O49:P49" si="818">SUM(O47,O48)</f>
        <v>0</v>
      </c>
      <c r="P49" s="74">
        <f t="shared" si="818"/>
        <v>0</v>
      </c>
      <c r="Q49" s="74" t="str">
        <f t="shared" ref="Q49" si="819">IF(P49&gt;=38.4,O49+P49,"")</f>
        <v/>
      </c>
      <c r="R49" s="74">
        <f t="shared" ref="R49:S49" si="820">SUM(R47,R48)</f>
        <v>0</v>
      </c>
      <c r="S49" s="74">
        <f t="shared" si="820"/>
        <v>0</v>
      </c>
      <c r="T49" s="74" t="str">
        <f t="shared" ref="T49" si="821">IF(S49&gt;=38.4,R49+S49,"")</f>
        <v/>
      </c>
      <c r="U49" s="74">
        <f t="shared" ref="U49:V49" si="822">SUM(U47,U48)</f>
        <v>0</v>
      </c>
      <c r="V49" s="74">
        <f t="shared" si="822"/>
        <v>0</v>
      </c>
      <c r="W49" s="74" t="str">
        <f t="shared" ref="W49" si="823">IF(V49&gt;=28.8,U49+V49,"")</f>
        <v/>
      </c>
      <c r="X49" s="74">
        <f t="shared" ref="X49:Y49" si="824">SUM(X47,X48)</f>
        <v>0</v>
      </c>
      <c r="Y49" s="74">
        <f t="shared" si="824"/>
        <v>0</v>
      </c>
      <c r="Z49" s="74" t="str">
        <f t="shared" ref="Z49" si="825">IF(Y49&gt;=19.2,X49+Y49,"")</f>
        <v/>
      </c>
      <c r="AA49" s="74">
        <f t="shared" ref="AA49:AB49" si="826">SUM(AA47,AA48)</f>
        <v>0</v>
      </c>
      <c r="AB49" s="74">
        <f t="shared" si="826"/>
        <v>0</v>
      </c>
      <c r="AC49" s="74" t="str">
        <f t="shared" ref="AC49" si="827">IF(AB49&gt;=19.2,AA49+AB49,"")</f>
        <v/>
      </c>
      <c r="AD49" s="74">
        <f t="shared" ref="AD49:AE49" si="828">SUM(AD47,AD48)</f>
        <v>0</v>
      </c>
      <c r="AE49" s="74">
        <f t="shared" si="828"/>
        <v>0</v>
      </c>
      <c r="AF49" s="74" t="str">
        <f t="shared" ref="AF49" si="829">IF(AE49&gt;=9.6,AD49+AE49,"")</f>
        <v/>
      </c>
      <c r="AG49" s="160"/>
      <c r="AH49" s="75">
        <f t="shared" ref="AH49" si="830">COUNT(BA49:BH49)</f>
        <v>0</v>
      </c>
      <c r="AI49" s="162"/>
      <c r="AJ49" s="162"/>
      <c r="AK49" s="165"/>
      <c r="AL49" s="167"/>
      <c r="AM49" s="76">
        <f t="shared" ref="AM49:AO49" si="831">SUM(AM47,AM48)</f>
        <v>0</v>
      </c>
      <c r="AN49" s="76">
        <f t="shared" si="831"/>
        <v>0</v>
      </c>
      <c r="AO49" s="77">
        <f t="shared" si="831"/>
        <v>0</v>
      </c>
      <c r="AP49" s="78" t="str">
        <f t="shared" ref="AP49" si="832">CONCATENATE(BH49,BG49,BF49,BE49,BD49,,BC49,BB49,BA49)</f>
        <v>........</v>
      </c>
      <c r="AQ49" s="182"/>
      <c r="AR49" s="184"/>
      <c r="AS49" s="155"/>
      <c r="AT49" s="155"/>
      <c r="AU49" s="155"/>
      <c r="AV49" s="155"/>
      <c r="AW49" s="155"/>
      <c r="AX49" s="155"/>
      <c r="AY49" s="155"/>
      <c r="AZ49" s="155"/>
      <c r="BA49" s="79" t="str">
        <f t="shared" ref="BA49" si="833">IF(K49&lt;100,1,IF(K49="XXX",1,"."))</f>
        <v>.</v>
      </c>
      <c r="BB49" s="79" t="str">
        <f t="shared" ref="BB49" si="834">IF(N49&lt;80,2,IF(N49="XXX",2,"."))</f>
        <v>.</v>
      </c>
      <c r="BC49" s="79" t="str">
        <f t="shared" ref="BC49" si="835">IF(Q49&lt;80,3,IF(Q49="XXX",3,"."))</f>
        <v>.</v>
      </c>
      <c r="BD49" s="79" t="str">
        <f t="shared" ref="BD49" si="836">IF(T49&lt;80,4,IF(W49="XXX",4,"."))</f>
        <v>.</v>
      </c>
      <c r="BE49" s="79" t="str">
        <f t="shared" ref="BE49" si="837">IF(W49&lt;60,5,IF(W49="XXX",5,"."))</f>
        <v>.</v>
      </c>
      <c r="BF49" s="79" t="str">
        <f t="shared" ref="BF49" si="838">IF(Z49&lt;40,6,IF(Z49="XXX",6,"."))</f>
        <v>.</v>
      </c>
      <c r="BG49" s="79" t="str">
        <f t="shared" ref="BG49" si="839">IF(AC49&lt;40,7,IF(AC49="XXX",7,"."))</f>
        <v>.</v>
      </c>
      <c r="BH49" s="79" t="str">
        <f t="shared" ref="BH49" si="840">IF(AF49&lt;20,8,IF(AF49="XXX",8,"."))</f>
        <v>.</v>
      </c>
      <c r="BI49" s="80" t="str">
        <f t="shared" ref="BI49" si="841">IF(BA49=1,".رياضيات",".")</f>
        <v>.</v>
      </c>
      <c r="BJ49" s="80" t="str">
        <f t="shared" ref="BJ49" si="842">IF(BB49=2,".نحوونصوص",".")</f>
        <v>.</v>
      </c>
      <c r="BK49" s="80" t="str">
        <f t="shared" ref="BK49" si="843">IF(BC49=3,".علوم",".")</f>
        <v>.</v>
      </c>
      <c r="BL49" s="80" t="str">
        <f t="shared" ref="BL49" si="844">IF(BD49=4,".تعبير واملاء وخط",".")</f>
        <v>.</v>
      </c>
      <c r="BM49" s="80" t="str">
        <f t="shared" ref="BM49" si="845">IF(BE49=5,".تربية اسلامية",".")</f>
        <v>.</v>
      </c>
      <c r="BN49" s="80" t="str">
        <f t="shared" ref="BN49" si="846">IF(BF49=6,".جغرافيا",".")</f>
        <v>.</v>
      </c>
      <c r="BO49" s="80" t="str">
        <f t="shared" ref="BO49" si="847">IF(BG49=7,".تاريخ",".")</f>
        <v>.</v>
      </c>
      <c r="BP49" s="80" t="str">
        <f t="shared" ref="BP49" si="848">IF(BH49=8,".وطنية",".")</f>
        <v>.</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f t="shared" ref="EU49" si="849">IF(AC49="",7,IF(AC47+AC48&lt;40,7,""))</f>
        <v>7</v>
      </c>
      <c r="EV49" s="82">
        <f t="shared" ref="EV49" si="850">IF(AF49="",8,IF(AF47+AF48&lt;20,8,""))</f>
        <v>8</v>
      </c>
      <c r="EW49" s="82">
        <f t="shared" ref="EW49" si="851">IF(AO49="",9,IF(AO47+AO48&lt;40,9,""))</f>
        <v>9</v>
      </c>
      <c r="EX49" s="180"/>
      <c r="EY49" s="83"/>
      <c r="EZ49" s="83"/>
      <c r="FA49" s="83"/>
      <c r="FB49" s="178"/>
      <c r="FC49" s="175"/>
      <c r="FD49" s="175"/>
      <c r="FE49" s="178"/>
    </row>
    <row r="50" spans="1:161" ht="18" x14ac:dyDescent="0.25">
      <c r="A50" s="168">
        <v>14</v>
      </c>
      <c r="B50" s="169"/>
      <c r="C50" s="170">
        <v>0</v>
      </c>
      <c r="D50" s="169">
        <v>0</v>
      </c>
      <c r="E50" s="169">
        <v>0</v>
      </c>
      <c r="F50" s="169">
        <v>0</v>
      </c>
      <c r="G50" s="156">
        <v>0</v>
      </c>
      <c r="H50" s="55" t="s">
        <v>50</v>
      </c>
      <c r="I50" s="56">
        <v>0</v>
      </c>
      <c r="J50" s="56">
        <v>0</v>
      </c>
      <c r="K50" s="57">
        <f t="shared" ref="K50:K51" si="852">SUM(I50,J50)</f>
        <v>0</v>
      </c>
      <c r="L50" s="56">
        <v>12</v>
      </c>
      <c r="M50" s="56">
        <v>30</v>
      </c>
      <c r="N50" s="57">
        <f t="shared" ref="N50:N51" si="853">SUM(L50,M50)</f>
        <v>42</v>
      </c>
      <c r="O50" s="56">
        <v>0</v>
      </c>
      <c r="P50" s="56">
        <v>0</v>
      </c>
      <c r="Q50" s="57">
        <f t="shared" ref="Q50:Q51" si="854">SUM(O50,P50)</f>
        <v>0</v>
      </c>
      <c r="R50" s="56">
        <v>0</v>
      </c>
      <c r="S50" s="56">
        <v>0</v>
      </c>
      <c r="T50" s="57">
        <f t="shared" ref="T50:T51" si="855">SUM(R50,S50)</f>
        <v>0</v>
      </c>
      <c r="U50" s="56">
        <v>0</v>
      </c>
      <c r="V50" s="56">
        <v>0</v>
      </c>
      <c r="W50" s="57">
        <f t="shared" ref="W50:W51" si="856">SUM(U50,V50)</f>
        <v>0</v>
      </c>
      <c r="X50" s="56">
        <v>0</v>
      </c>
      <c r="Y50" s="56">
        <v>0</v>
      </c>
      <c r="Z50" s="57">
        <f t="shared" ref="Z50:Z51" si="857">SUM(X50,Y50)</f>
        <v>0</v>
      </c>
      <c r="AA50" s="56">
        <v>0</v>
      </c>
      <c r="AB50" s="56">
        <v>0</v>
      </c>
      <c r="AC50" s="57">
        <f t="shared" ref="AC50:AC51" si="858">SUM(AA50,AB50)</f>
        <v>0</v>
      </c>
      <c r="AD50" s="57">
        <v>0</v>
      </c>
      <c r="AE50" s="57">
        <v>0</v>
      </c>
      <c r="AF50" s="57">
        <f t="shared" ref="AF50:AF51" si="859">SUM(AD50,AE50)</f>
        <v>0</v>
      </c>
      <c r="AG50" s="158" t="str">
        <f t="shared" ref="AG50" si="860">IF(AJ50&gt;=1,"دورثان","ناجح")</f>
        <v>دورثان</v>
      </c>
      <c r="AH50" s="58"/>
      <c r="AI50" s="161" t="s">
        <v>66</v>
      </c>
      <c r="AJ50" s="161">
        <f t="shared" ref="AJ50" si="861">COUNT(EU50:EW52)</f>
        <v>9</v>
      </c>
      <c r="AK50" s="163" t="s">
        <v>66</v>
      </c>
      <c r="AL50" s="166" t="str">
        <f t="shared" ref="AL50" si="862">IF(AJ50&gt;=1,"",IF(AK50&gt;=85,"ممتاز",IF(AK50&gt;=75,"جيد جدا",IF(AK50&gt;=65,"جيد",IF(AK50&gt;=54,"مقبول",IF(AK50&gt;=50,"ضعيف","xxx"))))))</f>
        <v/>
      </c>
      <c r="AM50" s="59">
        <v>0</v>
      </c>
      <c r="AN50" s="59">
        <v>0</v>
      </c>
      <c r="AO50" s="60">
        <f t="shared" ref="AO50:AO51" si="863">SUM(AM50,AN50)</f>
        <v>0</v>
      </c>
      <c r="AP50" s="61"/>
      <c r="AQ50" s="181" t="str">
        <f t="shared" ref="AQ50" si="864">CONCATENATE(BI52,BJ52,BK52,,BL52,BM52,,BN52,BO52,BP52)</f>
        <v>........</v>
      </c>
      <c r="AR50" s="183">
        <f t="shared" ref="AR50" si="865">K50:K51+N50:N51+Q50:Q51+T50:T51+W50:W51+Z50:Z51+AC50:AC51+AF50:AF51+AO50:AO51</f>
        <v>42</v>
      </c>
      <c r="AS50" s="154" t="str">
        <f t="shared" ref="AS50" si="866">IF(K52&lt;100,100-K52,IF(K52="XXX",100,"."))</f>
        <v>.</v>
      </c>
      <c r="AT50" s="154" t="str">
        <f t="shared" ref="AT50" si="867">IF(N52&lt;80,80-N52,IF(N52="XXX",80,"."))</f>
        <v>.</v>
      </c>
      <c r="AU50" s="154" t="str">
        <f t="shared" ref="AU50" si="868">IF(Q52&lt;80,80-Q52,IF(Q52="XXX",80,"."))</f>
        <v>.</v>
      </c>
      <c r="AV50" s="154" t="str">
        <f t="shared" ref="AV50" si="869">IF(T52&lt;80,80-T52,IF(T52="XXX",80,"."))</f>
        <v>.</v>
      </c>
      <c r="AW50" s="154" t="str">
        <f t="shared" ref="AW50" si="870">IF(W52&lt;60,60-W52,IF(W52="XXX",60,"."))</f>
        <v>.</v>
      </c>
      <c r="AX50" s="154" t="str">
        <f t="shared" ref="AX50" si="871">IF(Z52&lt;40,40-Z52,IF(Z52="XXX",40,"."))</f>
        <v>.</v>
      </c>
      <c r="AY50" s="154" t="str">
        <f t="shared" ref="AY50" si="872">IF(AC52&lt;40,40-AC52,IF(AC52="XXX",40,"."))</f>
        <v>.</v>
      </c>
      <c r="AZ50" s="154" t="str">
        <f t="shared" ref="AZ50" si="873">IF(AF52&lt;20,20-AF52,IF(AF52="XXX",20,"."))</f>
        <v>.</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f t="shared" ref="EU50" si="874">IF(K52="",1,IF(K50+K51&lt;100,1,""))</f>
        <v>1</v>
      </c>
      <c r="EV50" s="63">
        <f t="shared" ref="EV50" si="875">IF(N52="",2,IF(N50+N51&lt;80,2,""))</f>
        <v>2</v>
      </c>
      <c r="EW50" s="63">
        <f t="shared" ref="EW50" si="876">IF(Q52="",3,IF(Q50+Q51&lt;80,3,""))</f>
        <v>3</v>
      </c>
      <c r="EX50" s="180">
        <v>14</v>
      </c>
      <c r="EY50" s="64" t="str">
        <f t="shared" ref="EY50" si="877">IF(AG50="","7",IF(AG50&lt;40,7,"*"))</f>
        <v>*</v>
      </c>
      <c r="EZ50" s="64">
        <f t="shared" ref="EZ50" si="878">IF(AJ50="","8",IF(AJ50&lt;20,8,"*"))</f>
        <v>8</v>
      </c>
      <c r="FA50" s="65" t="str">
        <f t="shared" ref="FA50" si="879">IF(AS50="","9",IF(AS50&lt;40,9,"*"))</f>
        <v>*</v>
      </c>
      <c r="FB50" s="176" t="str">
        <f>IF(FC50="","",SUBTOTAL(2,$FC$11:FC50))</f>
        <v/>
      </c>
      <c r="FC50" s="173" t="str">
        <f t="shared" ref="FC50" si="880">IF(AG50="ناجح",ROW(),"")</f>
        <v/>
      </c>
      <c r="FD50" s="173">
        <f t="shared" ref="FD50" si="881">IF(AG50="دورثان",ROW(),"")</f>
        <v>50</v>
      </c>
      <c r="FE50" s="176">
        <f>IF(FD50="","",SUBTOTAL(2,$FD$11:FD50))</f>
        <v>14</v>
      </c>
    </row>
    <row r="51" spans="1:161" ht="18" x14ac:dyDescent="0.25">
      <c r="A51" s="156"/>
      <c r="B51" s="161"/>
      <c r="C51" s="171"/>
      <c r="D51" s="161"/>
      <c r="E51" s="161"/>
      <c r="F51" s="161"/>
      <c r="G51" s="156"/>
      <c r="H51" s="67" t="s">
        <v>52</v>
      </c>
      <c r="I51" s="68">
        <v>0</v>
      </c>
      <c r="J51" s="68">
        <v>0</v>
      </c>
      <c r="K51" s="69">
        <f t="shared" si="852"/>
        <v>0</v>
      </c>
      <c r="L51" s="68">
        <v>0</v>
      </c>
      <c r="M51" s="68">
        <v>0</v>
      </c>
      <c r="N51" s="69">
        <f t="shared" si="853"/>
        <v>0</v>
      </c>
      <c r="O51" s="68">
        <v>0</v>
      </c>
      <c r="P51" s="68">
        <v>0</v>
      </c>
      <c r="Q51" s="69">
        <f t="shared" si="854"/>
        <v>0</v>
      </c>
      <c r="R51" s="68">
        <v>0</v>
      </c>
      <c r="S51" s="68">
        <v>0</v>
      </c>
      <c r="T51" s="69">
        <f t="shared" si="855"/>
        <v>0</v>
      </c>
      <c r="U51" s="68">
        <v>0</v>
      </c>
      <c r="V51" s="68">
        <v>0</v>
      </c>
      <c r="W51" s="69">
        <f t="shared" si="856"/>
        <v>0</v>
      </c>
      <c r="X51" s="68">
        <v>0</v>
      </c>
      <c r="Y51" s="68">
        <v>0</v>
      </c>
      <c r="Z51" s="69">
        <f t="shared" si="857"/>
        <v>0</v>
      </c>
      <c r="AA51" s="68">
        <v>0</v>
      </c>
      <c r="AB51" s="68">
        <v>0</v>
      </c>
      <c r="AC51" s="69">
        <f t="shared" si="858"/>
        <v>0</v>
      </c>
      <c r="AD51" s="69">
        <v>0</v>
      </c>
      <c r="AE51" s="69">
        <v>0</v>
      </c>
      <c r="AF51" s="69">
        <f t="shared" si="859"/>
        <v>0</v>
      </c>
      <c r="AG51" s="159"/>
      <c r="AH51" s="70"/>
      <c r="AI51" s="161"/>
      <c r="AJ51" s="161"/>
      <c r="AK51" s="164"/>
      <c r="AL51" s="166"/>
      <c r="AM51" s="71">
        <v>0</v>
      </c>
      <c r="AN51" s="71">
        <v>0</v>
      </c>
      <c r="AO51" s="60">
        <f t="shared" si="863"/>
        <v>0</v>
      </c>
      <c r="AP51" s="72"/>
      <c r="AQ51" s="181"/>
      <c r="AR51" s="183"/>
      <c r="AS51" s="154"/>
      <c r="AT51" s="154"/>
      <c r="AU51" s="154"/>
      <c r="AV51" s="154"/>
      <c r="AW51" s="154"/>
      <c r="AX51" s="154"/>
      <c r="AY51" s="154"/>
      <c r="AZ51" s="154"/>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f t="shared" ref="EU51" si="882">IF(T52="",4,IF(T50+T51&lt;80,4,""))</f>
        <v>4</v>
      </c>
      <c r="EV51" s="63">
        <f t="shared" ref="EV51" si="883">IF(W52="",5,IF(W50+W51&lt;60,5,""))</f>
        <v>5</v>
      </c>
      <c r="EW51" s="63">
        <f t="shared" ref="EW51" si="884">IF(Z52="",6,IF(Z50+Z51&lt;40,6,""))</f>
        <v>6</v>
      </c>
      <c r="EX51" s="180"/>
      <c r="EY51" s="66"/>
      <c r="EZ51" s="66"/>
      <c r="FA51" s="66"/>
      <c r="FB51" s="177"/>
      <c r="FC51" s="174"/>
      <c r="FD51" s="174"/>
      <c r="FE51" s="177"/>
    </row>
    <row r="52" spans="1:161" ht="18.75" thickBot="1" x14ac:dyDescent="0.3">
      <c r="A52" s="157"/>
      <c r="B52" s="162"/>
      <c r="C52" s="172"/>
      <c r="D52" s="162"/>
      <c r="E52" s="162"/>
      <c r="F52" s="162"/>
      <c r="G52" s="157"/>
      <c r="H52" s="73" t="s">
        <v>53</v>
      </c>
      <c r="I52" s="74">
        <f t="shared" ref="I52:J52" si="885">SUM(I50,I51)</f>
        <v>0</v>
      </c>
      <c r="J52" s="74">
        <f t="shared" si="885"/>
        <v>0</v>
      </c>
      <c r="K52" s="74" t="str">
        <f t="shared" ref="K52" si="886">IF(J52&gt;=48,I52+J52,"")</f>
        <v/>
      </c>
      <c r="L52" s="74">
        <f t="shared" ref="L52:M52" si="887">SUM(L50,L51)</f>
        <v>12</v>
      </c>
      <c r="M52" s="74">
        <f t="shared" si="887"/>
        <v>30</v>
      </c>
      <c r="N52" s="74" t="str">
        <f t="shared" ref="N52" si="888">IF(M52&gt;=38.4,L52+M52,"")</f>
        <v/>
      </c>
      <c r="O52" s="74">
        <f t="shared" ref="O52:P52" si="889">SUM(O50,O51)</f>
        <v>0</v>
      </c>
      <c r="P52" s="74">
        <f t="shared" si="889"/>
        <v>0</v>
      </c>
      <c r="Q52" s="74" t="str">
        <f t="shared" ref="Q52" si="890">IF(P52&gt;=38.4,O52+P52,"")</f>
        <v/>
      </c>
      <c r="R52" s="74">
        <f t="shared" ref="R52:S52" si="891">SUM(R50,R51)</f>
        <v>0</v>
      </c>
      <c r="S52" s="74">
        <f t="shared" si="891"/>
        <v>0</v>
      </c>
      <c r="T52" s="74" t="str">
        <f t="shared" ref="T52" si="892">IF(S52&gt;=38.4,R52+S52,"")</f>
        <v/>
      </c>
      <c r="U52" s="74">
        <f t="shared" ref="U52:V52" si="893">SUM(U50,U51)</f>
        <v>0</v>
      </c>
      <c r="V52" s="74">
        <f t="shared" si="893"/>
        <v>0</v>
      </c>
      <c r="W52" s="74" t="str">
        <f t="shared" ref="W52" si="894">IF(V52&gt;=28.8,U52+V52,"")</f>
        <v/>
      </c>
      <c r="X52" s="74">
        <f t="shared" ref="X52:Y52" si="895">SUM(X50,X51)</f>
        <v>0</v>
      </c>
      <c r="Y52" s="74">
        <f t="shared" si="895"/>
        <v>0</v>
      </c>
      <c r="Z52" s="74" t="str">
        <f t="shared" ref="Z52" si="896">IF(Y52&gt;=19.2,X52+Y52,"")</f>
        <v/>
      </c>
      <c r="AA52" s="74">
        <f t="shared" ref="AA52:AB52" si="897">SUM(AA50,AA51)</f>
        <v>0</v>
      </c>
      <c r="AB52" s="74">
        <f t="shared" si="897"/>
        <v>0</v>
      </c>
      <c r="AC52" s="74" t="str">
        <f t="shared" ref="AC52" si="898">IF(AB52&gt;=19.2,AA52+AB52,"")</f>
        <v/>
      </c>
      <c r="AD52" s="74">
        <f t="shared" ref="AD52:AE52" si="899">SUM(AD50,AD51)</f>
        <v>0</v>
      </c>
      <c r="AE52" s="74">
        <f t="shared" si="899"/>
        <v>0</v>
      </c>
      <c r="AF52" s="74" t="str">
        <f t="shared" ref="AF52" si="900">IF(AE52&gt;=9.6,AD52+AE52,"")</f>
        <v/>
      </c>
      <c r="AG52" s="160"/>
      <c r="AH52" s="75">
        <f t="shared" ref="AH52" si="901">COUNT(BA52:BH52)</f>
        <v>0</v>
      </c>
      <c r="AI52" s="162"/>
      <c r="AJ52" s="162"/>
      <c r="AK52" s="165"/>
      <c r="AL52" s="167"/>
      <c r="AM52" s="76">
        <f t="shared" ref="AM52:AO52" si="902">SUM(AM50,AM51)</f>
        <v>0</v>
      </c>
      <c r="AN52" s="76">
        <f t="shared" si="902"/>
        <v>0</v>
      </c>
      <c r="AO52" s="77">
        <f t="shared" si="902"/>
        <v>0</v>
      </c>
      <c r="AP52" s="78" t="str">
        <f t="shared" ref="AP52" si="903">CONCATENATE(BH52,BG52,BF52,BE52,BD52,,BC52,BB52,BA52)</f>
        <v>........</v>
      </c>
      <c r="AQ52" s="182"/>
      <c r="AR52" s="184"/>
      <c r="AS52" s="155"/>
      <c r="AT52" s="155"/>
      <c r="AU52" s="155"/>
      <c r="AV52" s="155"/>
      <c r="AW52" s="155"/>
      <c r="AX52" s="155"/>
      <c r="AY52" s="155"/>
      <c r="AZ52" s="155"/>
      <c r="BA52" s="79" t="str">
        <f t="shared" ref="BA52" si="904">IF(K52&lt;100,1,IF(K52="XXX",1,"."))</f>
        <v>.</v>
      </c>
      <c r="BB52" s="79" t="str">
        <f t="shared" ref="BB52" si="905">IF(N52&lt;80,2,IF(N52="XXX",2,"."))</f>
        <v>.</v>
      </c>
      <c r="BC52" s="79" t="str">
        <f t="shared" ref="BC52" si="906">IF(Q52&lt;80,3,IF(Q52="XXX",3,"."))</f>
        <v>.</v>
      </c>
      <c r="BD52" s="79" t="str">
        <f t="shared" ref="BD52" si="907">IF(T52&lt;80,4,IF(W52="XXX",4,"."))</f>
        <v>.</v>
      </c>
      <c r="BE52" s="79" t="str">
        <f t="shared" ref="BE52" si="908">IF(W52&lt;60,5,IF(W52="XXX",5,"."))</f>
        <v>.</v>
      </c>
      <c r="BF52" s="79" t="str">
        <f t="shared" ref="BF52" si="909">IF(Z52&lt;40,6,IF(Z52="XXX",6,"."))</f>
        <v>.</v>
      </c>
      <c r="BG52" s="79" t="str">
        <f t="shared" ref="BG52" si="910">IF(AC52&lt;40,7,IF(AC52="XXX",7,"."))</f>
        <v>.</v>
      </c>
      <c r="BH52" s="79" t="str">
        <f t="shared" ref="BH52" si="911">IF(AF52&lt;20,8,IF(AF52="XXX",8,"."))</f>
        <v>.</v>
      </c>
      <c r="BI52" s="80" t="str">
        <f t="shared" ref="BI52" si="912">IF(BA52=1,".رياضيات",".")</f>
        <v>.</v>
      </c>
      <c r="BJ52" s="80" t="str">
        <f t="shared" ref="BJ52" si="913">IF(BB52=2,".نحوونصوص",".")</f>
        <v>.</v>
      </c>
      <c r="BK52" s="80" t="str">
        <f t="shared" ref="BK52" si="914">IF(BC52=3,".علوم",".")</f>
        <v>.</v>
      </c>
      <c r="BL52" s="80" t="str">
        <f t="shared" ref="BL52" si="915">IF(BD52=4,".تعبير واملاء وخط",".")</f>
        <v>.</v>
      </c>
      <c r="BM52" s="80" t="str">
        <f t="shared" ref="BM52" si="916">IF(BE52=5,".تربية اسلامية",".")</f>
        <v>.</v>
      </c>
      <c r="BN52" s="80" t="str">
        <f t="shared" ref="BN52" si="917">IF(BF52=6,".جغرافيا",".")</f>
        <v>.</v>
      </c>
      <c r="BO52" s="80" t="str">
        <f t="shared" ref="BO52" si="918">IF(BG52=7,".تاريخ",".")</f>
        <v>.</v>
      </c>
      <c r="BP52" s="80" t="str">
        <f t="shared" ref="BP52" si="919">IF(BH52=8,".وطنية",".")</f>
        <v>.</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f t="shared" ref="EU52" si="920">IF(AC52="",7,IF(AC50+AC51&lt;40,7,""))</f>
        <v>7</v>
      </c>
      <c r="EV52" s="82">
        <f t="shared" ref="EV52" si="921">IF(AF52="",8,IF(AF50+AF51&lt;20,8,""))</f>
        <v>8</v>
      </c>
      <c r="EW52" s="82">
        <f t="shared" ref="EW52" si="922">IF(AO52="",9,IF(AO50+AO51&lt;40,9,""))</f>
        <v>9</v>
      </c>
      <c r="EX52" s="180"/>
      <c r="EY52" s="83"/>
      <c r="EZ52" s="83"/>
      <c r="FA52" s="83"/>
      <c r="FB52" s="178"/>
      <c r="FC52" s="175"/>
      <c r="FD52" s="175"/>
      <c r="FE52" s="178"/>
    </row>
    <row r="53" spans="1:161" ht="18" x14ac:dyDescent="0.25">
      <c r="A53" s="168">
        <v>15</v>
      </c>
      <c r="B53" s="169"/>
      <c r="C53" s="170">
        <v>0</v>
      </c>
      <c r="D53" s="169">
        <v>0</v>
      </c>
      <c r="E53" s="169">
        <v>0</v>
      </c>
      <c r="F53" s="169">
        <v>0</v>
      </c>
      <c r="G53" s="156">
        <v>0</v>
      </c>
      <c r="H53" s="55" t="s">
        <v>50</v>
      </c>
      <c r="I53" s="56">
        <v>0</v>
      </c>
      <c r="J53" s="56">
        <v>0</v>
      </c>
      <c r="K53" s="57">
        <f t="shared" ref="K53:K54" si="923">SUM(I53,J53)</f>
        <v>0</v>
      </c>
      <c r="L53" s="56">
        <v>14</v>
      </c>
      <c r="M53" s="56">
        <v>31</v>
      </c>
      <c r="N53" s="57">
        <f t="shared" ref="N53:N54" si="924">SUM(L53,M53)</f>
        <v>45</v>
      </c>
      <c r="O53" s="56">
        <v>0</v>
      </c>
      <c r="P53" s="56">
        <v>0</v>
      </c>
      <c r="Q53" s="57">
        <f t="shared" ref="Q53:Q54" si="925">SUM(O53,P53)</f>
        <v>0</v>
      </c>
      <c r="R53" s="56">
        <v>0</v>
      </c>
      <c r="S53" s="56">
        <v>0</v>
      </c>
      <c r="T53" s="57">
        <f t="shared" ref="T53:T54" si="926">SUM(R53,S53)</f>
        <v>0</v>
      </c>
      <c r="U53" s="56">
        <v>0</v>
      </c>
      <c r="V53" s="56">
        <v>0</v>
      </c>
      <c r="W53" s="57">
        <f t="shared" ref="W53:W54" si="927">SUM(U53,V53)</f>
        <v>0</v>
      </c>
      <c r="X53" s="56">
        <v>0</v>
      </c>
      <c r="Y53" s="56">
        <v>0</v>
      </c>
      <c r="Z53" s="57">
        <f t="shared" ref="Z53:Z54" si="928">SUM(X53,Y53)</f>
        <v>0</v>
      </c>
      <c r="AA53" s="56">
        <v>0</v>
      </c>
      <c r="AB53" s="56">
        <v>0</v>
      </c>
      <c r="AC53" s="57">
        <f t="shared" ref="AC53:AC54" si="929">SUM(AA53,AB53)</f>
        <v>0</v>
      </c>
      <c r="AD53" s="57">
        <v>0</v>
      </c>
      <c r="AE53" s="57">
        <v>0</v>
      </c>
      <c r="AF53" s="57">
        <f t="shared" ref="AF53:AF54" si="930">SUM(AD53,AE53)</f>
        <v>0</v>
      </c>
      <c r="AG53" s="158" t="str">
        <f t="shared" ref="AG53" si="931">IF(AJ53&gt;=1,"دورثان","ناجح")</f>
        <v>دورثان</v>
      </c>
      <c r="AH53" s="58"/>
      <c r="AI53" s="161" t="s">
        <v>66</v>
      </c>
      <c r="AJ53" s="161">
        <f t="shared" ref="AJ53" si="932">COUNT(EU53:EW55)</f>
        <v>9</v>
      </c>
      <c r="AK53" s="163" t="s">
        <v>66</v>
      </c>
      <c r="AL53" s="166" t="str">
        <f t="shared" ref="AL53" si="933">IF(AJ53&gt;=1,"",IF(AK53&gt;=85,"ممتاز",IF(AK53&gt;=75,"جيد جدا",IF(AK53&gt;=65,"جيد",IF(AK53&gt;=54,"مقبول",IF(AK53&gt;=50,"ضعيف","xxx"))))))</f>
        <v/>
      </c>
      <c r="AM53" s="59">
        <v>0</v>
      </c>
      <c r="AN53" s="59">
        <v>0</v>
      </c>
      <c r="AO53" s="60">
        <f t="shared" ref="AO53:AO54" si="934">SUM(AM53,AN53)</f>
        <v>0</v>
      </c>
      <c r="AP53" s="61"/>
      <c r="AQ53" s="181" t="str">
        <f t="shared" ref="AQ53" si="935">CONCATENATE(BI55,BJ55,BK55,,BL55,BM55,,BN55,BO55,BP55)</f>
        <v>........</v>
      </c>
      <c r="AR53" s="183">
        <f t="shared" ref="AR53" si="936">K53:K54+N53:N54+Q53:Q54+T53:T54+W53:W54+Z53:Z54+AC53:AC54+AF53:AF54+AO53:AO54</f>
        <v>45</v>
      </c>
      <c r="AS53" s="154" t="str">
        <f t="shared" ref="AS53" si="937">IF(K55&lt;100,100-K55,IF(K55="XXX",100,"."))</f>
        <v>.</v>
      </c>
      <c r="AT53" s="154" t="str">
        <f t="shared" ref="AT53" si="938">IF(N55&lt;80,80-N55,IF(N55="XXX",80,"."))</f>
        <v>.</v>
      </c>
      <c r="AU53" s="154" t="str">
        <f t="shared" ref="AU53" si="939">IF(Q55&lt;80,80-Q55,IF(Q55="XXX",80,"."))</f>
        <v>.</v>
      </c>
      <c r="AV53" s="154" t="str">
        <f t="shared" ref="AV53" si="940">IF(T55&lt;80,80-T55,IF(T55="XXX",80,"."))</f>
        <v>.</v>
      </c>
      <c r="AW53" s="154" t="str">
        <f t="shared" ref="AW53" si="941">IF(W55&lt;60,60-W55,IF(W55="XXX",60,"."))</f>
        <v>.</v>
      </c>
      <c r="AX53" s="154" t="str">
        <f t="shared" ref="AX53" si="942">IF(Z55&lt;40,40-Z55,IF(Z55="XXX",40,"."))</f>
        <v>.</v>
      </c>
      <c r="AY53" s="154" t="str">
        <f t="shared" ref="AY53" si="943">IF(AC55&lt;40,40-AC55,IF(AC55="XXX",40,"."))</f>
        <v>.</v>
      </c>
      <c r="AZ53" s="154" t="str">
        <f t="shared" ref="AZ53" si="944">IF(AF55&lt;20,20-AF55,IF(AF55="XXX",20,"."))</f>
        <v>.</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f t="shared" ref="EU53" si="945">IF(K55="",1,IF(K53+K54&lt;100,1,""))</f>
        <v>1</v>
      </c>
      <c r="EV53" s="63">
        <f t="shared" ref="EV53" si="946">IF(N55="",2,IF(N53+N54&lt;80,2,""))</f>
        <v>2</v>
      </c>
      <c r="EW53" s="63">
        <f t="shared" ref="EW53" si="947">IF(Q55="",3,IF(Q53+Q54&lt;80,3,""))</f>
        <v>3</v>
      </c>
      <c r="EX53" s="180">
        <v>15</v>
      </c>
      <c r="EY53" s="64" t="str">
        <f t="shared" ref="EY53" si="948">IF(AG53="","7",IF(AG53&lt;40,7,"*"))</f>
        <v>*</v>
      </c>
      <c r="EZ53" s="64">
        <f t="shared" ref="EZ53" si="949">IF(AJ53="","8",IF(AJ53&lt;20,8,"*"))</f>
        <v>8</v>
      </c>
      <c r="FA53" s="65" t="str">
        <f t="shared" ref="FA53" si="950">IF(AS53="","9",IF(AS53&lt;40,9,"*"))</f>
        <v>*</v>
      </c>
      <c r="FB53" s="176" t="str">
        <f>IF(FC53="","",SUBTOTAL(2,$FC$11:FC53))</f>
        <v/>
      </c>
      <c r="FC53" s="173" t="str">
        <f t="shared" ref="FC53" si="951">IF(AG53="ناجح",ROW(),"")</f>
        <v/>
      </c>
      <c r="FD53" s="173">
        <f t="shared" ref="FD53" si="952">IF(AG53="دورثان",ROW(),"")</f>
        <v>53</v>
      </c>
      <c r="FE53" s="176">
        <f>IF(FD53="","",SUBTOTAL(2,$FD$11:FD53))</f>
        <v>15</v>
      </c>
    </row>
    <row r="54" spans="1:161" ht="18" x14ac:dyDescent="0.25">
      <c r="A54" s="156"/>
      <c r="B54" s="161"/>
      <c r="C54" s="171"/>
      <c r="D54" s="161"/>
      <c r="E54" s="161"/>
      <c r="F54" s="161"/>
      <c r="G54" s="156"/>
      <c r="H54" s="67" t="s">
        <v>52</v>
      </c>
      <c r="I54" s="68">
        <v>0</v>
      </c>
      <c r="J54" s="68">
        <v>0</v>
      </c>
      <c r="K54" s="69">
        <f t="shared" si="923"/>
        <v>0</v>
      </c>
      <c r="L54" s="68">
        <v>0</v>
      </c>
      <c r="M54" s="68">
        <v>0</v>
      </c>
      <c r="N54" s="69">
        <f t="shared" si="924"/>
        <v>0</v>
      </c>
      <c r="O54" s="68">
        <v>0</v>
      </c>
      <c r="P54" s="68">
        <v>0</v>
      </c>
      <c r="Q54" s="69">
        <f t="shared" si="925"/>
        <v>0</v>
      </c>
      <c r="R54" s="68">
        <v>0</v>
      </c>
      <c r="S54" s="68">
        <v>0</v>
      </c>
      <c r="T54" s="69">
        <f t="shared" si="926"/>
        <v>0</v>
      </c>
      <c r="U54" s="68">
        <v>0</v>
      </c>
      <c r="V54" s="68">
        <v>0</v>
      </c>
      <c r="W54" s="69">
        <f t="shared" si="927"/>
        <v>0</v>
      </c>
      <c r="X54" s="68">
        <v>0</v>
      </c>
      <c r="Y54" s="68">
        <v>0</v>
      </c>
      <c r="Z54" s="69">
        <f t="shared" si="928"/>
        <v>0</v>
      </c>
      <c r="AA54" s="68">
        <v>0</v>
      </c>
      <c r="AB54" s="68">
        <v>0</v>
      </c>
      <c r="AC54" s="69">
        <f t="shared" si="929"/>
        <v>0</v>
      </c>
      <c r="AD54" s="69">
        <v>0</v>
      </c>
      <c r="AE54" s="69">
        <v>0</v>
      </c>
      <c r="AF54" s="69">
        <f t="shared" si="930"/>
        <v>0</v>
      </c>
      <c r="AG54" s="159"/>
      <c r="AH54" s="70"/>
      <c r="AI54" s="161"/>
      <c r="AJ54" s="161"/>
      <c r="AK54" s="164"/>
      <c r="AL54" s="166"/>
      <c r="AM54" s="71">
        <v>0</v>
      </c>
      <c r="AN54" s="71">
        <v>0</v>
      </c>
      <c r="AO54" s="60">
        <f t="shared" si="934"/>
        <v>0</v>
      </c>
      <c r="AP54" s="72"/>
      <c r="AQ54" s="181"/>
      <c r="AR54" s="183"/>
      <c r="AS54" s="154"/>
      <c r="AT54" s="154"/>
      <c r="AU54" s="154"/>
      <c r="AV54" s="154"/>
      <c r="AW54" s="154"/>
      <c r="AX54" s="154"/>
      <c r="AY54" s="154"/>
      <c r="AZ54" s="154"/>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f t="shared" ref="EU54" si="953">IF(T55="",4,IF(T53+T54&lt;80,4,""))</f>
        <v>4</v>
      </c>
      <c r="EV54" s="63">
        <f t="shared" ref="EV54" si="954">IF(W55="",5,IF(W53+W54&lt;60,5,""))</f>
        <v>5</v>
      </c>
      <c r="EW54" s="63">
        <f t="shared" ref="EW54" si="955">IF(Z55="",6,IF(Z53+Z54&lt;40,6,""))</f>
        <v>6</v>
      </c>
      <c r="EX54" s="180"/>
      <c r="EY54" s="66"/>
      <c r="EZ54" s="66"/>
      <c r="FA54" s="66"/>
      <c r="FB54" s="177"/>
      <c r="FC54" s="174"/>
      <c r="FD54" s="174"/>
      <c r="FE54" s="177"/>
    </row>
    <row r="55" spans="1:161" ht="18.75" thickBot="1" x14ac:dyDescent="0.3">
      <c r="A55" s="157"/>
      <c r="B55" s="162"/>
      <c r="C55" s="172"/>
      <c r="D55" s="162"/>
      <c r="E55" s="162"/>
      <c r="F55" s="162"/>
      <c r="G55" s="157"/>
      <c r="H55" s="73" t="s">
        <v>53</v>
      </c>
      <c r="I55" s="74">
        <f t="shared" ref="I55:J55" si="956">SUM(I53,I54)</f>
        <v>0</v>
      </c>
      <c r="J55" s="74">
        <f t="shared" si="956"/>
        <v>0</v>
      </c>
      <c r="K55" s="74" t="str">
        <f t="shared" ref="K55" si="957">IF(J55&gt;=48,I55+J55,"")</f>
        <v/>
      </c>
      <c r="L55" s="74">
        <f t="shared" ref="L55:M55" si="958">SUM(L53,L54)</f>
        <v>14</v>
      </c>
      <c r="M55" s="74">
        <f t="shared" si="958"/>
        <v>31</v>
      </c>
      <c r="N55" s="74" t="str">
        <f t="shared" ref="N55" si="959">IF(M55&gt;=38.4,L55+M55,"")</f>
        <v/>
      </c>
      <c r="O55" s="74">
        <f t="shared" ref="O55:P55" si="960">SUM(O53,O54)</f>
        <v>0</v>
      </c>
      <c r="P55" s="74">
        <f t="shared" si="960"/>
        <v>0</v>
      </c>
      <c r="Q55" s="74" t="str">
        <f t="shared" ref="Q55" si="961">IF(P55&gt;=38.4,O55+P55,"")</f>
        <v/>
      </c>
      <c r="R55" s="74">
        <f t="shared" ref="R55:S55" si="962">SUM(R53,R54)</f>
        <v>0</v>
      </c>
      <c r="S55" s="74">
        <f t="shared" si="962"/>
        <v>0</v>
      </c>
      <c r="T55" s="74" t="str">
        <f t="shared" ref="T55" si="963">IF(S55&gt;=38.4,R55+S55,"")</f>
        <v/>
      </c>
      <c r="U55" s="74">
        <f t="shared" ref="U55:V55" si="964">SUM(U53,U54)</f>
        <v>0</v>
      </c>
      <c r="V55" s="74">
        <f t="shared" si="964"/>
        <v>0</v>
      </c>
      <c r="W55" s="74" t="str">
        <f t="shared" ref="W55" si="965">IF(V55&gt;=28.8,U55+V55,"")</f>
        <v/>
      </c>
      <c r="X55" s="74">
        <f t="shared" ref="X55:Y55" si="966">SUM(X53,X54)</f>
        <v>0</v>
      </c>
      <c r="Y55" s="74">
        <f t="shared" si="966"/>
        <v>0</v>
      </c>
      <c r="Z55" s="74" t="str">
        <f t="shared" ref="Z55" si="967">IF(Y55&gt;=19.2,X55+Y55,"")</f>
        <v/>
      </c>
      <c r="AA55" s="74">
        <f t="shared" ref="AA55:AB55" si="968">SUM(AA53,AA54)</f>
        <v>0</v>
      </c>
      <c r="AB55" s="74">
        <f t="shared" si="968"/>
        <v>0</v>
      </c>
      <c r="AC55" s="74" t="str">
        <f t="shared" ref="AC55" si="969">IF(AB55&gt;=19.2,AA55+AB55,"")</f>
        <v/>
      </c>
      <c r="AD55" s="74">
        <f t="shared" ref="AD55:AE55" si="970">SUM(AD53,AD54)</f>
        <v>0</v>
      </c>
      <c r="AE55" s="74">
        <f t="shared" si="970"/>
        <v>0</v>
      </c>
      <c r="AF55" s="74" t="str">
        <f t="shared" ref="AF55" si="971">IF(AE55&gt;=9.6,AD55+AE55,"")</f>
        <v/>
      </c>
      <c r="AG55" s="160"/>
      <c r="AH55" s="75">
        <f t="shared" ref="AH55" si="972">COUNT(BA55:BH55)</f>
        <v>0</v>
      </c>
      <c r="AI55" s="162"/>
      <c r="AJ55" s="162"/>
      <c r="AK55" s="165"/>
      <c r="AL55" s="167"/>
      <c r="AM55" s="76">
        <f t="shared" ref="AM55:AO55" si="973">SUM(AM53,AM54)</f>
        <v>0</v>
      </c>
      <c r="AN55" s="76">
        <f t="shared" si="973"/>
        <v>0</v>
      </c>
      <c r="AO55" s="77">
        <f t="shared" si="973"/>
        <v>0</v>
      </c>
      <c r="AP55" s="78" t="str">
        <f t="shared" ref="AP55" si="974">CONCATENATE(BH55,BG55,BF55,BE55,BD55,,BC55,BB55,BA55)</f>
        <v>........</v>
      </c>
      <c r="AQ55" s="182"/>
      <c r="AR55" s="184"/>
      <c r="AS55" s="155"/>
      <c r="AT55" s="155"/>
      <c r="AU55" s="155"/>
      <c r="AV55" s="155"/>
      <c r="AW55" s="155"/>
      <c r="AX55" s="155"/>
      <c r="AY55" s="155"/>
      <c r="AZ55" s="155"/>
      <c r="BA55" s="79" t="str">
        <f t="shared" ref="BA55" si="975">IF(K55&lt;100,1,IF(K55="XXX",1,"."))</f>
        <v>.</v>
      </c>
      <c r="BB55" s="79" t="str">
        <f t="shared" ref="BB55" si="976">IF(N55&lt;80,2,IF(N55="XXX",2,"."))</f>
        <v>.</v>
      </c>
      <c r="BC55" s="79" t="str">
        <f t="shared" ref="BC55" si="977">IF(Q55&lt;80,3,IF(Q55="XXX",3,"."))</f>
        <v>.</v>
      </c>
      <c r="BD55" s="79" t="str">
        <f t="shared" ref="BD55" si="978">IF(T55&lt;80,4,IF(W55="XXX",4,"."))</f>
        <v>.</v>
      </c>
      <c r="BE55" s="79" t="str">
        <f t="shared" ref="BE55" si="979">IF(W55&lt;60,5,IF(W55="XXX",5,"."))</f>
        <v>.</v>
      </c>
      <c r="BF55" s="79" t="str">
        <f t="shared" ref="BF55" si="980">IF(Z55&lt;40,6,IF(Z55="XXX",6,"."))</f>
        <v>.</v>
      </c>
      <c r="BG55" s="79" t="str">
        <f t="shared" ref="BG55" si="981">IF(AC55&lt;40,7,IF(AC55="XXX",7,"."))</f>
        <v>.</v>
      </c>
      <c r="BH55" s="79" t="str">
        <f t="shared" ref="BH55" si="982">IF(AF55&lt;20,8,IF(AF55="XXX",8,"."))</f>
        <v>.</v>
      </c>
      <c r="BI55" s="80" t="str">
        <f t="shared" ref="BI55" si="983">IF(BA55=1,".رياضيات",".")</f>
        <v>.</v>
      </c>
      <c r="BJ55" s="80" t="str">
        <f t="shared" ref="BJ55" si="984">IF(BB55=2,".نحوونصوص",".")</f>
        <v>.</v>
      </c>
      <c r="BK55" s="80" t="str">
        <f t="shared" ref="BK55" si="985">IF(BC55=3,".علوم",".")</f>
        <v>.</v>
      </c>
      <c r="BL55" s="80" t="str">
        <f t="shared" ref="BL55" si="986">IF(BD55=4,".تعبير واملاء وخط",".")</f>
        <v>.</v>
      </c>
      <c r="BM55" s="80" t="str">
        <f t="shared" ref="BM55" si="987">IF(BE55=5,".تربية اسلامية",".")</f>
        <v>.</v>
      </c>
      <c r="BN55" s="80" t="str">
        <f t="shared" ref="BN55" si="988">IF(BF55=6,".جغرافيا",".")</f>
        <v>.</v>
      </c>
      <c r="BO55" s="80" t="str">
        <f t="shared" ref="BO55" si="989">IF(BG55=7,".تاريخ",".")</f>
        <v>.</v>
      </c>
      <c r="BP55" s="80" t="str">
        <f t="shared" ref="BP55" si="990">IF(BH55=8,".وطنية",".")</f>
        <v>.</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f t="shared" ref="EU55" si="991">IF(AC55="",7,IF(AC53+AC54&lt;40,7,""))</f>
        <v>7</v>
      </c>
      <c r="EV55" s="82">
        <f t="shared" ref="EV55" si="992">IF(AF55="",8,IF(AF53+AF54&lt;20,8,""))</f>
        <v>8</v>
      </c>
      <c r="EW55" s="82">
        <f t="shared" ref="EW55" si="993">IF(AO55="",9,IF(AO53+AO54&lt;40,9,""))</f>
        <v>9</v>
      </c>
      <c r="EX55" s="180"/>
      <c r="EY55" s="83"/>
      <c r="EZ55" s="83"/>
      <c r="FA55" s="83"/>
      <c r="FB55" s="178"/>
      <c r="FC55" s="175"/>
      <c r="FD55" s="175"/>
      <c r="FE55" s="178"/>
    </row>
    <row r="56" spans="1:161" ht="18" x14ac:dyDescent="0.25">
      <c r="A56" s="168">
        <v>16</v>
      </c>
      <c r="B56" s="169"/>
      <c r="C56" s="170">
        <v>0</v>
      </c>
      <c r="D56" s="169">
        <v>0</v>
      </c>
      <c r="E56" s="169">
        <v>0</v>
      </c>
      <c r="F56" s="169">
        <v>0</v>
      </c>
      <c r="G56" s="156">
        <v>0</v>
      </c>
      <c r="H56" s="55" t="s">
        <v>50</v>
      </c>
      <c r="I56" s="56">
        <v>0</v>
      </c>
      <c r="J56" s="56">
        <v>0</v>
      </c>
      <c r="K56" s="57">
        <f t="shared" ref="K56:K57" si="994">SUM(I56,J56)</f>
        <v>0</v>
      </c>
      <c r="L56" s="56">
        <v>16</v>
      </c>
      <c r="M56" s="56">
        <v>32</v>
      </c>
      <c r="N56" s="57">
        <f t="shared" ref="N56:N57" si="995">SUM(L56,M56)</f>
        <v>48</v>
      </c>
      <c r="O56" s="56">
        <v>0</v>
      </c>
      <c r="P56" s="56">
        <v>0</v>
      </c>
      <c r="Q56" s="57">
        <f t="shared" ref="Q56:Q57" si="996">SUM(O56,P56)</f>
        <v>0</v>
      </c>
      <c r="R56" s="56">
        <v>0</v>
      </c>
      <c r="S56" s="56">
        <v>0</v>
      </c>
      <c r="T56" s="57">
        <f t="shared" ref="T56:T57" si="997">SUM(R56,S56)</f>
        <v>0</v>
      </c>
      <c r="U56" s="56">
        <v>0</v>
      </c>
      <c r="V56" s="56">
        <v>0</v>
      </c>
      <c r="W56" s="57">
        <f t="shared" ref="W56:W57" si="998">SUM(U56,V56)</f>
        <v>0</v>
      </c>
      <c r="X56" s="56">
        <v>0</v>
      </c>
      <c r="Y56" s="56">
        <v>0</v>
      </c>
      <c r="Z56" s="57">
        <f t="shared" ref="Z56:Z57" si="999">SUM(X56,Y56)</f>
        <v>0</v>
      </c>
      <c r="AA56" s="56">
        <v>0</v>
      </c>
      <c r="AB56" s="56">
        <v>0</v>
      </c>
      <c r="AC56" s="57">
        <f t="shared" ref="AC56:AC57" si="1000">SUM(AA56,AB56)</f>
        <v>0</v>
      </c>
      <c r="AD56" s="57">
        <v>0</v>
      </c>
      <c r="AE56" s="57">
        <v>0</v>
      </c>
      <c r="AF56" s="57">
        <f t="shared" ref="AF56:AF57" si="1001">SUM(AD56,AE56)</f>
        <v>0</v>
      </c>
      <c r="AG56" s="158" t="str">
        <f t="shared" ref="AG56" si="1002">IF(AJ56&gt;=1,"دورثان","ناجح")</f>
        <v>دورثان</v>
      </c>
      <c r="AH56" s="58"/>
      <c r="AI56" s="161" t="s">
        <v>66</v>
      </c>
      <c r="AJ56" s="161">
        <f t="shared" ref="AJ56" si="1003">COUNT(EU56:EW58)</f>
        <v>9</v>
      </c>
      <c r="AK56" s="163" t="s">
        <v>66</v>
      </c>
      <c r="AL56" s="166" t="str">
        <f t="shared" ref="AL56" si="1004">IF(AJ56&gt;=1,"",IF(AK56&gt;=85,"ممتاز",IF(AK56&gt;=75,"جيد جدا",IF(AK56&gt;=65,"جيد",IF(AK56&gt;=54,"مقبول",IF(AK56&gt;=50,"ضعيف","xxx"))))))</f>
        <v/>
      </c>
      <c r="AM56" s="59">
        <v>0</v>
      </c>
      <c r="AN56" s="59">
        <v>0</v>
      </c>
      <c r="AO56" s="60">
        <f t="shared" ref="AO56:AO57" si="1005">SUM(AM56,AN56)</f>
        <v>0</v>
      </c>
      <c r="AP56" s="61"/>
      <c r="AQ56" s="181" t="str">
        <f t="shared" ref="AQ56" si="1006">CONCATENATE(BI58,BJ58,BK58,,BL58,BM58,,BN58,BO58,BP58)</f>
        <v>........</v>
      </c>
      <c r="AR56" s="183">
        <f t="shared" ref="AR56" si="1007">K56:K57+N56:N57+Q56:Q57+T56:T57+W56:W57+Z56:Z57+AC56:AC57+AF56:AF57+AO56:AO57</f>
        <v>48</v>
      </c>
      <c r="AS56" s="154" t="str">
        <f t="shared" ref="AS56" si="1008">IF(K58&lt;100,100-K58,IF(K58="XXX",100,"."))</f>
        <v>.</v>
      </c>
      <c r="AT56" s="154" t="str">
        <f t="shared" ref="AT56" si="1009">IF(N58&lt;80,80-N58,IF(N58="XXX",80,"."))</f>
        <v>.</v>
      </c>
      <c r="AU56" s="154" t="str">
        <f t="shared" ref="AU56" si="1010">IF(Q58&lt;80,80-Q58,IF(Q58="XXX",80,"."))</f>
        <v>.</v>
      </c>
      <c r="AV56" s="154" t="str">
        <f t="shared" ref="AV56" si="1011">IF(T58&lt;80,80-T58,IF(T58="XXX",80,"."))</f>
        <v>.</v>
      </c>
      <c r="AW56" s="154" t="str">
        <f t="shared" ref="AW56" si="1012">IF(W58&lt;60,60-W58,IF(W58="XXX",60,"."))</f>
        <v>.</v>
      </c>
      <c r="AX56" s="154" t="str">
        <f t="shared" ref="AX56" si="1013">IF(Z58&lt;40,40-Z58,IF(Z58="XXX",40,"."))</f>
        <v>.</v>
      </c>
      <c r="AY56" s="154" t="str">
        <f t="shared" ref="AY56" si="1014">IF(AC58&lt;40,40-AC58,IF(AC58="XXX",40,"."))</f>
        <v>.</v>
      </c>
      <c r="AZ56" s="154" t="str">
        <f t="shared" ref="AZ56" si="1015">IF(AF58&lt;20,20-AF58,IF(AF58="XXX",20,"."))</f>
        <v>.</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f t="shared" ref="EU56" si="1016">IF(K58="",1,IF(K56+K57&lt;100,1,""))</f>
        <v>1</v>
      </c>
      <c r="EV56" s="63">
        <f t="shared" ref="EV56" si="1017">IF(N58="",2,IF(N56+N57&lt;80,2,""))</f>
        <v>2</v>
      </c>
      <c r="EW56" s="63">
        <f t="shared" ref="EW56" si="1018">IF(Q58="",3,IF(Q56+Q57&lt;80,3,""))</f>
        <v>3</v>
      </c>
      <c r="EX56" s="180">
        <v>16</v>
      </c>
      <c r="EY56" s="64" t="str">
        <f t="shared" ref="EY56" si="1019">IF(AG56="","7",IF(AG56&lt;40,7,"*"))</f>
        <v>*</v>
      </c>
      <c r="EZ56" s="64">
        <f t="shared" ref="EZ56" si="1020">IF(AJ56="","8",IF(AJ56&lt;20,8,"*"))</f>
        <v>8</v>
      </c>
      <c r="FA56" s="65" t="str">
        <f t="shared" ref="FA56" si="1021">IF(AS56="","9",IF(AS56&lt;40,9,"*"))</f>
        <v>*</v>
      </c>
      <c r="FB56" s="176" t="str">
        <f>IF(FC56="","",SUBTOTAL(2,$FC$11:FC56))</f>
        <v/>
      </c>
      <c r="FC56" s="173" t="str">
        <f t="shared" ref="FC56" si="1022">IF(AG56="ناجح",ROW(),"")</f>
        <v/>
      </c>
      <c r="FD56" s="173">
        <f t="shared" ref="FD56" si="1023">IF(AG56="دورثان",ROW(),"")</f>
        <v>56</v>
      </c>
      <c r="FE56" s="176">
        <f>IF(FD56="","",SUBTOTAL(2,$FD$11:FD56))</f>
        <v>16</v>
      </c>
    </row>
    <row r="57" spans="1:161" ht="18" x14ac:dyDescent="0.25">
      <c r="A57" s="156"/>
      <c r="B57" s="161"/>
      <c r="C57" s="171"/>
      <c r="D57" s="161"/>
      <c r="E57" s="161"/>
      <c r="F57" s="161"/>
      <c r="G57" s="156"/>
      <c r="H57" s="67" t="s">
        <v>52</v>
      </c>
      <c r="I57" s="68">
        <v>0</v>
      </c>
      <c r="J57" s="68">
        <v>0</v>
      </c>
      <c r="K57" s="69">
        <f t="shared" si="994"/>
        <v>0</v>
      </c>
      <c r="L57" s="68">
        <v>0</v>
      </c>
      <c r="M57" s="68">
        <v>0</v>
      </c>
      <c r="N57" s="69">
        <f t="shared" si="995"/>
        <v>0</v>
      </c>
      <c r="O57" s="68">
        <v>0</v>
      </c>
      <c r="P57" s="68">
        <v>0</v>
      </c>
      <c r="Q57" s="69">
        <f t="shared" si="996"/>
        <v>0</v>
      </c>
      <c r="R57" s="68">
        <v>0</v>
      </c>
      <c r="S57" s="68">
        <v>0</v>
      </c>
      <c r="T57" s="69">
        <f t="shared" si="997"/>
        <v>0</v>
      </c>
      <c r="U57" s="68">
        <v>0</v>
      </c>
      <c r="V57" s="68">
        <v>0</v>
      </c>
      <c r="W57" s="69">
        <f t="shared" si="998"/>
        <v>0</v>
      </c>
      <c r="X57" s="68">
        <v>0</v>
      </c>
      <c r="Y57" s="68">
        <v>0</v>
      </c>
      <c r="Z57" s="69">
        <f t="shared" si="999"/>
        <v>0</v>
      </c>
      <c r="AA57" s="68">
        <v>0</v>
      </c>
      <c r="AB57" s="68">
        <v>0</v>
      </c>
      <c r="AC57" s="69">
        <f t="shared" si="1000"/>
        <v>0</v>
      </c>
      <c r="AD57" s="69">
        <v>0</v>
      </c>
      <c r="AE57" s="69">
        <v>0</v>
      </c>
      <c r="AF57" s="69">
        <f t="shared" si="1001"/>
        <v>0</v>
      </c>
      <c r="AG57" s="159"/>
      <c r="AH57" s="70"/>
      <c r="AI57" s="161"/>
      <c r="AJ57" s="161"/>
      <c r="AK57" s="164"/>
      <c r="AL57" s="166"/>
      <c r="AM57" s="71">
        <v>0</v>
      </c>
      <c r="AN57" s="71">
        <v>0</v>
      </c>
      <c r="AO57" s="60">
        <f t="shared" si="1005"/>
        <v>0</v>
      </c>
      <c r="AP57" s="72"/>
      <c r="AQ57" s="181"/>
      <c r="AR57" s="183"/>
      <c r="AS57" s="154"/>
      <c r="AT57" s="154"/>
      <c r="AU57" s="154"/>
      <c r="AV57" s="154"/>
      <c r="AW57" s="154"/>
      <c r="AX57" s="154"/>
      <c r="AY57" s="154"/>
      <c r="AZ57" s="154"/>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f t="shared" ref="EU57" si="1024">IF(T58="",4,IF(T56+T57&lt;80,4,""))</f>
        <v>4</v>
      </c>
      <c r="EV57" s="63">
        <f t="shared" ref="EV57" si="1025">IF(W58="",5,IF(W56+W57&lt;60,5,""))</f>
        <v>5</v>
      </c>
      <c r="EW57" s="63">
        <f t="shared" ref="EW57" si="1026">IF(Z58="",6,IF(Z56+Z57&lt;40,6,""))</f>
        <v>6</v>
      </c>
      <c r="EX57" s="180"/>
      <c r="EY57" s="66"/>
      <c r="EZ57" s="66"/>
      <c r="FA57" s="66"/>
      <c r="FB57" s="177"/>
      <c r="FC57" s="174"/>
      <c r="FD57" s="174"/>
      <c r="FE57" s="177"/>
    </row>
    <row r="58" spans="1:161" ht="18.75" thickBot="1" x14ac:dyDescent="0.3">
      <c r="A58" s="157"/>
      <c r="B58" s="162"/>
      <c r="C58" s="172"/>
      <c r="D58" s="162"/>
      <c r="E58" s="162"/>
      <c r="F58" s="162"/>
      <c r="G58" s="157"/>
      <c r="H58" s="73" t="s">
        <v>53</v>
      </c>
      <c r="I58" s="74">
        <f t="shared" ref="I58:J58" si="1027">SUM(I56,I57)</f>
        <v>0</v>
      </c>
      <c r="J58" s="74">
        <f t="shared" si="1027"/>
        <v>0</v>
      </c>
      <c r="K58" s="74" t="str">
        <f t="shared" ref="K58" si="1028">IF(J58&gt;=48,I58+J58,"")</f>
        <v/>
      </c>
      <c r="L58" s="74">
        <f t="shared" ref="L58:M58" si="1029">SUM(L56,L57)</f>
        <v>16</v>
      </c>
      <c r="M58" s="74">
        <f t="shared" si="1029"/>
        <v>32</v>
      </c>
      <c r="N58" s="74" t="str">
        <f t="shared" ref="N58" si="1030">IF(M58&gt;=38.4,L58+M58,"")</f>
        <v/>
      </c>
      <c r="O58" s="74">
        <f t="shared" ref="O58:P58" si="1031">SUM(O56,O57)</f>
        <v>0</v>
      </c>
      <c r="P58" s="74">
        <f t="shared" si="1031"/>
        <v>0</v>
      </c>
      <c r="Q58" s="74" t="str">
        <f t="shared" ref="Q58" si="1032">IF(P58&gt;=38.4,O58+P58,"")</f>
        <v/>
      </c>
      <c r="R58" s="74">
        <f t="shared" ref="R58:S58" si="1033">SUM(R56,R57)</f>
        <v>0</v>
      </c>
      <c r="S58" s="74">
        <f t="shared" si="1033"/>
        <v>0</v>
      </c>
      <c r="T58" s="74" t="str">
        <f t="shared" ref="T58" si="1034">IF(S58&gt;=38.4,R58+S58,"")</f>
        <v/>
      </c>
      <c r="U58" s="74">
        <f t="shared" ref="U58:V58" si="1035">SUM(U56,U57)</f>
        <v>0</v>
      </c>
      <c r="V58" s="74">
        <f t="shared" si="1035"/>
        <v>0</v>
      </c>
      <c r="W58" s="74" t="str">
        <f t="shared" ref="W58" si="1036">IF(V58&gt;=28.8,U58+V58,"")</f>
        <v/>
      </c>
      <c r="X58" s="74">
        <f t="shared" ref="X58:Y58" si="1037">SUM(X56,X57)</f>
        <v>0</v>
      </c>
      <c r="Y58" s="74">
        <f t="shared" si="1037"/>
        <v>0</v>
      </c>
      <c r="Z58" s="74" t="str">
        <f t="shared" ref="Z58" si="1038">IF(Y58&gt;=19.2,X58+Y58,"")</f>
        <v/>
      </c>
      <c r="AA58" s="74">
        <f t="shared" ref="AA58:AB58" si="1039">SUM(AA56,AA57)</f>
        <v>0</v>
      </c>
      <c r="AB58" s="74">
        <f t="shared" si="1039"/>
        <v>0</v>
      </c>
      <c r="AC58" s="74" t="str">
        <f t="shared" ref="AC58" si="1040">IF(AB58&gt;=19.2,AA58+AB58,"")</f>
        <v/>
      </c>
      <c r="AD58" s="74">
        <f t="shared" ref="AD58:AE58" si="1041">SUM(AD56,AD57)</f>
        <v>0</v>
      </c>
      <c r="AE58" s="74">
        <f t="shared" si="1041"/>
        <v>0</v>
      </c>
      <c r="AF58" s="74" t="str">
        <f t="shared" ref="AF58" si="1042">IF(AE58&gt;=9.6,AD58+AE58,"")</f>
        <v/>
      </c>
      <c r="AG58" s="160"/>
      <c r="AH58" s="75">
        <f t="shared" ref="AH58" si="1043">COUNT(BA58:BH58)</f>
        <v>0</v>
      </c>
      <c r="AI58" s="162"/>
      <c r="AJ58" s="162"/>
      <c r="AK58" s="165"/>
      <c r="AL58" s="167"/>
      <c r="AM58" s="76">
        <f t="shared" ref="AM58:AO58" si="1044">SUM(AM56,AM57)</f>
        <v>0</v>
      </c>
      <c r="AN58" s="76">
        <f t="shared" si="1044"/>
        <v>0</v>
      </c>
      <c r="AO58" s="77">
        <f t="shared" si="1044"/>
        <v>0</v>
      </c>
      <c r="AP58" s="78" t="str">
        <f t="shared" ref="AP58" si="1045">CONCATENATE(BH58,BG58,BF58,BE58,BD58,,BC58,BB58,BA58)</f>
        <v>........</v>
      </c>
      <c r="AQ58" s="182"/>
      <c r="AR58" s="184"/>
      <c r="AS58" s="155"/>
      <c r="AT58" s="155"/>
      <c r="AU58" s="155"/>
      <c r="AV58" s="155"/>
      <c r="AW58" s="155"/>
      <c r="AX58" s="155"/>
      <c r="AY58" s="155"/>
      <c r="AZ58" s="155"/>
      <c r="BA58" s="79" t="str">
        <f t="shared" ref="BA58" si="1046">IF(K58&lt;100,1,IF(K58="XXX",1,"."))</f>
        <v>.</v>
      </c>
      <c r="BB58" s="79" t="str">
        <f t="shared" ref="BB58" si="1047">IF(N58&lt;80,2,IF(N58="XXX",2,"."))</f>
        <v>.</v>
      </c>
      <c r="BC58" s="79" t="str">
        <f t="shared" ref="BC58" si="1048">IF(Q58&lt;80,3,IF(Q58="XXX",3,"."))</f>
        <v>.</v>
      </c>
      <c r="BD58" s="79" t="str">
        <f t="shared" ref="BD58" si="1049">IF(T58&lt;80,4,IF(W58="XXX",4,"."))</f>
        <v>.</v>
      </c>
      <c r="BE58" s="79" t="str">
        <f t="shared" ref="BE58" si="1050">IF(W58&lt;60,5,IF(W58="XXX",5,"."))</f>
        <v>.</v>
      </c>
      <c r="BF58" s="79" t="str">
        <f t="shared" ref="BF58" si="1051">IF(Z58&lt;40,6,IF(Z58="XXX",6,"."))</f>
        <v>.</v>
      </c>
      <c r="BG58" s="79" t="str">
        <f t="shared" ref="BG58" si="1052">IF(AC58&lt;40,7,IF(AC58="XXX",7,"."))</f>
        <v>.</v>
      </c>
      <c r="BH58" s="79" t="str">
        <f t="shared" ref="BH58" si="1053">IF(AF58&lt;20,8,IF(AF58="XXX",8,"."))</f>
        <v>.</v>
      </c>
      <c r="BI58" s="80" t="str">
        <f t="shared" ref="BI58" si="1054">IF(BA58=1,".رياضيات",".")</f>
        <v>.</v>
      </c>
      <c r="BJ58" s="80" t="str">
        <f t="shared" ref="BJ58" si="1055">IF(BB58=2,".نحوونصوص",".")</f>
        <v>.</v>
      </c>
      <c r="BK58" s="80" t="str">
        <f t="shared" ref="BK58" si="1056">IF(BC58=3,".علوم",".")</f>
        <v>.</v>
      </c>
      <c r="BL58" s="80" t="str">
        <f t="shared" ref="BL58" si="1057">IF(BD58=4,".تعبير واملاء وخط",".")</f>
        <v>.</v>
      </c>
      <c r="BM58" s="80" t="str">
        <f t="shared" ref="BM58" si="1058">IF(BE58=5,".تربية اسلامية",".")</f>
        <v>.</v>
      </c>
      <c r="BN58" s="80" t="str">
        <f t="shared" ref="BN58" si="1059">IF(BF58=6,".جغرافيا",".")</f>
        <v>.</v>
      </c>
      <c r="BO58" s="80" t="str">
        <f t="shared" ref="BO58" si="1060">IF(BG58=7,".تاريخ",".")</f>
        <v>.</v>
      </c>
      <c r="BP58" s="80" t="str">
        <f t="shared" ref="BP58" si="1061">IF(BH58=8,".وطنية",".")</f>
        <v>.</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f t="shared" ref="EU58" si="1062">IF(AC58="",7,IF(AC56+AC57&lt;40,7,""))</f>
        <v>7</v>
      </c>
      <c r="EV58" s="82">
        <f t="shared" ref="EV58" si="1063">IF(AF58="",8,IF(AF56+AF57&lt;20,8,""))</f>
        <v>8</v>
      </c>
      <c r="EW58" s="82">
        <f t="shared" ref="EW58" si="1064">IF(AO58="",9,IF(AO56+AO57&lt;40,9,""))</f>
        <v>9</v>
      </c>
      <c r="EX58" s="180"/>
      <c r="EY58" s="83"/>
      <c r="EZ58" s="83"/>
      <c r="FA58" s="83"/>
      <c r="FB58" s="178"/>
      <c r="FC58" s="175"/>
      <c r="FD58" s="175"/>
      <c r="FE58" s="178"/>
    </row>
    <row r="59" spans="1:161" ht="18" x14ac:dyDescent="0.25">
      <c r="A59" s="168">
        <v>17</v>
      </c>
      <c r="B59" s="169"/>
      <c r="C59" s="170">
        <v>0</v>
      </c>
      <c r="D59" s="169">
        <v>0</v>
      </c>
      <c r="E59" s="169">
        <v>0</v>
      </c>
      <c r="F59" s="169">
        <v>0</v>
      </c>
      <c r="G59" s="156">
        <v>0</v>
      </c>
      <c r="H59" s="55" t="s">
        <v>50</v>
      </c>
      <c r="I59" s="56">
        <v>0</v>
      </c>
      <c r="J59" s="56">
        <v>0</v>
      </c>
      <c r="K59" s="57">
        <f t="shared" ref="K59:K60" si="1065">SUM(I59,J59)</f>
        <v>0</v>
      </c>
      <c r="L59" s="56">
        <v>18</v>
      </c>
      <c r="M59" s="56">
        <v>33</v>
      </c>
      <c r="N59" s="57">
        <f t="shared" ref="N59:N60" si="1066">SUM(L59,M59)</f>
        <v>51</v>
      </c>
      <c r="O59" s="56">
        <v>0</v>
      </c>
      <c r="P59" s="56">
        <v>0</v>
      </c>
      <c r="Q59" s="57">
        <f t="shared" ref="Q59:Q60" si="1067">SUM(O59,P59)</f>
        <v>0</v>
      </c>
      <c r="R59" s="56">
        <v>0</v>
      </c>
      <c r="S59" s="56">
        <v>0</v>
      </c>
      <c r="T59" s="57">
        <f t="shared" ref="T59:T60" si="1068">SUM(R59,S59)</f>
        <v>0</v>
      </c>
      <c r="U59" s="56">
        <v>0</v>
      </c>
      <c r="V59" s="56">
        <v>0</v>
      </c>
      <c r="W59" s="57">
        <f t="shared" ref="W59:W60" si="1069">SUM(U59,V59)</f>
        <v>0</v>
      </c>
      <c r="X59" s="56">
        <v>0</v>
      </c>
      <c r="Y59" s="56">
        <v>0</v>
      </c>
      <c r="Z59" s="57">
        <f t="shared" ref="Z59:Z60" si="1070">SUM(X59,Y59)</f>
        <v>0</v>
      </c>
      <c r="AA59" s="56">
        <v>0</v>
      </c>
      <c r="AB59" s="56">
        <v>0</v>
      </c>
      <c r="AC59" s="57">
        <f t="shared" ref="AC59:AC60" si="1071">SUM(AA59,AB59)</f>
        <v>0</v>
      </c>
      <c r="AD59" s="57">
        <v>0</v>
      </c>
      <c r="AE59" s="57">
        <v>0</v>
      </c>
      <c r="AF59" s="57">
        <f t="shared" ref="AF59:AF60" si="1072">SUM(AD59,AE59)</f>
        <v>0</v>
      </c>
      <c r="AG59" s="158" t="str">
        <f t="shared" ref="AG59" si="1073">IF(AJ59&gt;=1,"دورثان","ناجح")</f>
        <v>دورثان</v>
      </c>
      <c r="AH59" s="58"/>
      <c r="AI59" s="161" t="s">
        <v>66</v>
      </c>
      <c r="AJ59" s="161">
        <f t="shared" ref="AJ59" si="1074">COUNT(EU59:EW61)</f>
        <v>9</v>
      </c>
      <c r="AK59" s="163" t="s">
        <v>66</v>
      </c>
      <c r="AL59" s="166" t="str">
        <f t="shared" ref="AL59" si="1075">IF(AJ59&gt;=1,"",IF(AK59&gt;=85,"ممتاز",IF(AK59&gt;=75,"جيد جدا",IF(AK59&gt;=65,"جيد",IF(AK59&gt;=54,"مقبول",IF(AK59&gt;=50,"ضعيف","xxx"))))))</f>
        <v/>
      </c>
      <c r="AM59" s="59">
        <v>0</v>
      </c>
      <c r="AN59" s="59">
        <v>0</v>
      </c>
      <c r="AO59" s="60">
        <f t="shared" ref="AO59:AO60" si="1076">SUM(AM59,AN59)</f>
        <v>0</v>
      </c>
      <c r="AP59" s="61"/>
      <c r="AQ59" s="181" t="str">
        <f t="shared" ref="AQ59" si="1077">CONCATENATE(BI61,BJ61,BK61,,BL61,BM61,,BN61,BO61,BP61)</f>
        <v>........</v>
      </c>
      <c r="AR59" s="183">
        <f t="shared" ref="AR59" si="1078">K59:K60+N59:N60+Q59:Q60+T59:T60+W59:W60+Z59:Z60+AC59:AC60+AF59:AF60+AO59:AO60</f>
        <v>51</v>
      </c>
      <c r="AS59" s="154" t="str">
        <f t="shared" ref="AS59" si="1079">IF(K61&lt;100,100-K61,IF(K61="XXX",100,"."))</f>
        <v>.</v>
      </c>
      <c r="AT59" s="154" t="str">
        <f t="shared" ref="AT59" si="1080">IF(N61&lt;80,80-N61,IF(N61="XXX",80,"."))</f>
        <v>.</v>
      </c>
      <c r="AU59" s="154" t="str">
        <f t="shared" ref="AU59" si="1081">IF(Q61&lt;80,80-Q61,IF(Q61="XXX",80,"."))</f>
        <v>.</v>
      </c>
      <c r="AV59" s="154" t="str">
        <f t="shared" ref="AV59" si="1082">IF(T61&lt;80,80-T61,IF(T61="XXX",80,"."))</f>
        <v>.</v>
      </c>
      <c r="AW59" s="154" t="str">
        <f t="shared" ref="AW59" si="1083">IF(W61&lt;60,60-W61,IF(W61="XXX",60,"."))</f>
        <v>.</v>
      </c>
      <c r="AX59" s="154" t="str">
        <f t="shared" ref="AX59" si="1084">IF(Z61&lt;40,40-Z61,IF(Z61="XXX",40,"."))</f>
        <v>.</v>
      </c>
      <c r="AY59" s="154" t="str">
        <f t="shared" ref="AY59" si="1085">IF(AC61&lt;40,40-AC61,IF(AC61="XXX",40,"."))</f>
        <v>.</v>
      </c>
      <c r="AZ59" s="154" t="str">
        <f t="shared" ref="AZ59" si="1086">IF(AF61&lt;20,20-AF61,IF(AF61="XXX",20,"."))</f>
        <v>.</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f t="shared" ref="EU59" si="1087">IF(K61="",1,IF(K59+K60&lt;100,1,""))</f>
        <v>1</v>
      </c>
      <c r="EV59" s="63">
        <f t="shared" ref="EV59" si="1088">IF(N61="",2,IF(N59+N60&lt;80,2,""))</f>
        <v>2</v>
      </c>
      <c r="EW59" s="63">
        <f t="shared" ref="EW59" si="1089">IF(Q61="",3,IF(Q59+Q60&lt;80,3,""))</f>
        <v>3</v>
      </c>
      <c r="EX59" s="180">
        <v>17</v>
      </c>
      <c r="EY59" s="64" t="str">
        <f t="shared" ref="EY59" si="1090">IF(AG59="","7",IF(AG59&lt;40,7,"*"))</f>
        <v>*</v>
      </c>
      <c r="EZ59" s="64">
        <f t="shared" ref="EZ59" si="1091">IF(AJ59="","8",IF(AJ59&lt;20,8,"*"))</f>
        <v>8</v>
      </c>
      <c r="FA59" s="65" t="str">
        <f t="shared" ref="FA59" si="1092">IF(AS59="","9",IF(AS59&lt;40,9,"*"))</f>
        <v>*</v>
      </c>
      <c r="FB59" s="176" t="str">
        <f>IF(FC59="","",SUBTOTAL(2,$FC$11:FC59))</f>
        <v/>
      </c>
      <c r="FC59" s="173" t="str">
        <f t="shared" ref="FC59" si="1093">IF(AG59="ناجح",ROW(),"")</f>
        <v/>
      </c>
      <c r="FD59" s="173">
        <f t="shared" ref="FD59" si="1094">IF(AG59="دورثان",ROW(),"")</f>
        <v>59</v>
      </c>
      <c r="FE59" s="176">
        <f>IF(FD59="","",SUBTOTAL(2,$FD$11:FD59))</f>
        <v>17</v>
      </c>
    </row>
    <row r="60" spans="1:161" ht="18" x14ac:dyDescent="0.25">
      <c r="A60" s="156"/>
      <c r="B60" s="161"/>
      <c r="C60" s="171"/>
      <c r="D60" s="161"/>
      <c r="E60" s="161"/>
      <c r="F60" s="161"/>
      <c r="G60" s="156"/>
      <c r="H60" s="67" t="s">
        <v>52</v>
      </c>
      <c r="I60" s="68">
        <v>0</v>
      </c>
      <c r="J60" s="68">
        <v>0</v>
      </c>
      <c r="K60" s="69">
        <f t="shared" si="1065"/>
        <v>0</v>
      </c>
      <c r="L60" s="68">
        <v>0</v>
      </c>
      <c r="M60" s="68">
        <v>0</v>
      </c>
      <c r="N60" s="69">
        <f t="shared" si="1066"/>
        <v>0</v>
      </c>
      <c r="O60" s="68">
        <v>0</v>
      </c>
      <c r="P60" s="68">
        <v>0</v>
      </c>
      <c r="Q60" s="69">
        <f t="shared" si="1067"/>
        <v>0</v>
      </c>
      <c r="R60" s="68">
        <v>0</v>
      </c>
      <c r="S60" s="68">
        <v>0</v>
      </c>
      <c r="T60" s="69">
        <f t="shared" si="1068"/>
        <v>0</v>
      </c>
      <c r="U60" s="68">
        <v>0</v>
      </c>
      <c r="V60" s="68">
        <v>0</v>
      </c>
      <c r="W60" s="69">
        <f t="shared" si="1069"/>
        <v>0</v>
      </c>
      <c r="X60" s="68">
        <v>0</v>
      </c>
      <c r="Y60" s="68">
        <v>0</v>
      </c>
      <c r="Z60" s="69">
        <f t="shared" si="1070"/>
        <v>0</v>
      </c>
      <c r="AA60" s="68">
        <v>0</v>
      </c>
      <c r="AB60" s="68">
        <v>0</v>
      </c>
      <c r="AC60" s="69">
        <f t="shared" si="1071"/>
        <v>0</v>
      </c>
      <c r="AD60" s="69">
        <v>0</v>
      </c>
      <c r="AE60" s="69">
        <v>0</v>
      </c>
      <c r="AF60" s="69">
        <f t="shared" si="1072"/>
        <v>0</v>
      </c>
      <c r="AG60" s="159"/>
      <c r="AH60" s="70"/>
      <c r="AI60" s="161"/>
      <c r="AJ60" s="161"/>
      <c r="AK60" s="164"/>
      <c r="AL60" s="166"/>
      <c r="AM60" s="71">
        <v>0</v>
      </c>
      <c r="AN60" s="71">
        <v>0</v>
      </c>
      <c r="AO60" s="60">
        <f t="shared" si="1076"/>
        <v>0</v>
      </c>
      <c r="AP60" s="72"/>
      <c r="AQ60" s="181"/>
      <c r="AR60" s="183"/>
      <c r="AS60" s="154"/>
      <c r="AT60" s="154"/>
      <c r="AU60" s="154"/>
      <c r="AV60" s="154"/>
      <c r="AW60" s="154"/>
      <c r="AX60" s="154"/>
      <c r="AY60" s="154"/>
      <c r="AZ60" s="154"/>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f t="shared" ref="EU60" si="1095">IF(T61="",4,IF(T59+T60&lt;80,4,""))</f>
        <v>4</v>
      </c>
      <c r="EV60" s="63">
        <f t="shared" ref="EV60" si="1096">IF(W61="",5,IF(W59+W60&lt;60,5,""))</f>
        <v>5</v>
      </c>
      <c r="EW60" s="63">
        <f t="shared" ref="EW60" si="1097">IF(Z61="",6,IF(Z59+Z60&lt;40,6,""))</f>
        <v>6</v>
      </c>
      <c r="EX60" s="180"/>
      <c r="EY60" s="66"/>
      <c r="EZ60" s="66"/>
      <c r="FA60" s="66"/>
      <c r="FB60" s="177"/>
      <c r="FC60" s="174"/>
      <c r="FD60" s="174"/>
      <c r="FE60" s="177"/>
    </row>
    <row r="61" spans="1:161" ht="18.75" thickBot="1" x14ac:dyDescent="0.3">
      <c r="A61" s="157"/>
      <c r="B61" s="162"/>
      <c r="C61" s="172"/>
      <c r="D61" s="162"/>
      <c r="E61" s="162"/>
      <c r="F61" s="162"/>
      <c r="G61" s="157"/>
      <c r="H61" s="73" t="s">
        <v>53</v>
      </c>
      <c r="I61" s="74">
        <f t="shared" ref="I61:J61" si="1098">SUM(I59,I60)</f>
        <v>0</v>
      </c>
      <c r="J61" s="74">
        <f t="shared" si="1098"/>
        <v>0</v>
      </c>
      <c r="K61" s="74" t="str">
        <f t="shared" ref="K61" si="1099">IF(J61&gt;=48,I61+J61,"")</f>
        <v/>
      </c>
      <c r="L61" s="74">
        <f t="shared" ref="L61:M61" si="1100">SUM(L59,L60)</f>
        <v>18</v>
      </c>
      <c r="M61" s="74">
        <f t="shared" si="1100"/>
        <v>33</v>
      </c>
      <c r="N61" s="74" t="str">
        <f t="shared" ref="N61" si="1101">IF(M61&gt;=38.4,L61+M61,"")</f>
        <v/>
      </c>
      <c r="O61" s="74">
        <f t="shared" ref="O61:P61" si="1102">SUM(O59,O60)</f>
        <v>0</v>
      </c>
      <c r="P61" s="74">
        <f t="shared" si="1102"/>
        <v>0</v>
      </c>
      <c r="Q61" s="74" t="str">
        <f t="shared" ref="Q61" si="1103">IF(P61&gt;=38.4,O61+P61,"")</f>
        <v/>
      </c>
      <c r="R61" s="74">
        <f t="shared" ref="R61:S61" si="1104">SUM(R59,R60)</f>
        <v>0</v>
      </c>
      <c r="S61" s="74">
        <f t="shared" si="1104"/>
        <v>0</v>
      </c>
      <c r="T61" s="74" t="str">
        <f t="shared" ref="T61" si="1105">IF(S61&gt;=38.4,R61+S61,"")</f>
        <v/>
      </c>
      <c r="U61" s="74">
        <f t="shared" ref="U61:V61" si="1106">SUM(U59,U60)</f>
        <v>0</v>
      </c>
      <c r="V61" s="74">
        <f t="shared" si="1106"/>
        <v>0</v>
      </c>
      <c r="W61" s="74" t="str">
        <f t="shared" ref="W61" si="1107">IF(V61&gt;=28.8,U61+V61,"")</f>
        <v/>
      </c>
      <c r="X61" s="74">
        <f t="shared" ref="X61:Y61" si="1108">SUM(X59,X60)</f>
        <v>0</v>
      </c>
      <c r="Y61" s="74">
        <f t="shared" si="1108"/>
        <v>0</v>
      </c>
      <c r="Z61" s="74" t="str">
        <f t="shared" ref="Z61" si="1109">IF(Y61&gt;=19.2,X61+Y61,"")</f>
        <v/>
      </c>
      <c r="AA61" s="74">
        <f t="shared" ref="AA61:AB61" si="1110">SUM(AA59,AA60)</f>
        <v>0</v>
      </c>
      <c r="AB61" s="74">
        <f t="shared" si="1110"/>
        <v>0</v>
      </c>
      <c r="AC61" s="74" t="str">
        <f t="shared" ref="AC61" si="1111">IF(AB61&gt;=19.2,AA61+AB61,"")</f>
        <v/>
      </c>
      <c r="AD61" s="74">
        <f t="shared" ref="AD61:AE61" si="1112">SUM(AD59,AD60)</f>
        <v>0</v>
      </c>
      <c r="AE61" s="74">
        <f t="shared" si="1112"/>
        <v>0</v>
      </c>
      <c r="AF61" s="74" t="str">
        <f t="shared" ref="AF61" si="1113">IF(AE61&gt;=9.6,AD61+AE61,"")</f>
        <v/>
      </c>
      <c r="AG61" s="160"/>
      <c r="AH61" s="75">
        <f t="shared" ref="AH61" si="1114">COUNT(BA61:BH61)</f>
        <v>0</v>
      </c>
      <c r="AI61" s="162"/>
      <c r="AJ61" s="162"/>
      <c r="AK61" s="165"/>
      <c r="AL61" s="167"/>
      <c r="AM61" s="76">
        <f t="shared" ref="AM61:AO61" si="1115">SUM(AM59,AM60)</f>
        <v>0</v>
      </c>
      <c r="AN61" s="76">
        <f t="shared" si="1115"/>
        <v>0</v>
      </c>
      <c r="AO61" s="77">
        <f t="shared" si="1115"/>
        <v>0</v>
      </c>
      <c r="AP61" s="78" t="str">
        <f t="shared" ref="AP61" si="1116">CONCATENATE(BH61,BG61,BF61,BE61,BD61,,BC61,BB61,BA61)</f>
        <v>........</v>
      </c>
      <c r="AQ61" s="182"/>
      <c r="AR61" s="184"/>
      <c r="AS61" s="155"/>
      <c r="AT61" s="155"/>
      <c r="AU61" s="155"/>
      <c r="AV61" s="155"/>
      <c r="AW61" s="155"/>
      <c r="AX61" s="155"/>
      <c r="AY61" s="155"/>
      <c r="AZ61" s="155"/>
      <c r="BA61" s="79" t="str">
        <f t="shared" ref="BA61" si="1117">IF(K61&lt;100,1,IF(K61="XXX",1,"."))</f>
        <v>.</v>
      </c>
      <c r="BB61" s="79" t="str">
        <f t="shared" ref="BB61" si="1118">IF(N61&lt;80,2,IF(N61="XXX",2,"."))</f>
        <v>.</v>
      </c>
      <c r="BC61" s="79" t="str">
        <f t="shared" ref="BC61" si="1119">IF(Q61&lt;80,3,IF(Q61="XXX",3,"."))</f>
        <v>.</v>
      </c>
      <c r="BD61" s="79" t="str">
        <f t="shared" ref="BD61" si="1120">IF(T61&lt;80,4,IF(W61="XXX",4,"."))</f>
        <v>.</v>
      </c>
      <c r="BE61" s="79" t="str">
        <f t="shared" ref="BE61" si="1121">IF(W61&lt;60,5,IF(W61="XXX",5,"."))</f>
        <v>.</v>
      </c>
      <c r="BF61" s="79" t="str">
        <f t="shared" ref="BF61" si="1122">IF(Z61&lt;40,6,IF(Z61="XXX",6,"."))</f>
        <v>.</v>
      </c>
      <c r="BG61" s="79" t="str">
        <f t="shared" ref="BG61" si="1123">IF(AC61&lt;40,7,IF(AC61="XXX",7,"."))</f>
        <v>.</v>
      </c>
      <c r="BH61" s="79" t="str">
        <f t="shared" ref="BH61" si="1124">IF(AF61&lt;20,8,IF(AF61="XXX",8,"."))</f>
        <v>.</v>
      </c>
      <c r="BI61" s="80" t="str">
        <f t="shared" ref="BI61" si="1125">IF(BA61=1,".رياضيات",".")</f>
        <v>.</v>
      </c>
      <c r="BJ61" s="80" t="str">
        <f t="shared" ref="BJ61" si="1126">IF(BB61=2,".نحوونصوص",".")</f>
        <v>.</v>
      </c>
      <c r="BK61" s="80" t="str">
        <f t="shared" ref="BK61" si="1127">IF(BC61=3,".علوم",".")</f>
        <v>.</v>
      </c>
      <c r="BL61" s="80" t="str">
        <f t="shared" ref="BL61" si="1128">IF(BD61=4,".تعبير واملاء وخط",".")</f>
        <v>.</v>
      </c>
      <c r="BM61" s="80" t="str">
        <f t="shared" ref="BM61" si="1129">IF(BE61=5,".تربية اسلامية",".")</f>
        <v>.</v>
      </c>
      <c r="BN61" s="80" t="str">
        <f t="shared" ref="BN61" si="1130">IF(BF61=6,".جغرافيا",".")</f>
        <v>.</v>
      </c>
      <c r="BO61" s="80" t="str">
        <f t="shared" ref="BO61" si="1131">IF(BG61=7,".تاريخ",".")</f>
        <v>.</v>
      </c>
      <c r="BP61" s="80" t="str">
        <f t="shared" ref="BP61" si="1132">IF(BH61=8,".وطنية",".")</f>
        <v>.</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f t="shared" ref="EU61" si="1133">IF(AC61="",7,IF(AC59+AC60&lt;40,7,""))</f>
        <v>7</v>
      </c>
      <c r="EV61" s="82">
        <f t="shared" ref="EV61" si="1134">IF(AF61="",8,IF(AF59+AF60&lt;20,8,""))</f>
        <v>8</v>
      </c>
      <c r="EW61" s="82">
        <f t="shared" ref="EW61" si="1135">IF(AO61="",9,IF(AO59+AO60&lt;40,9,""))</f>
        <v>9</v>
      </c>
      <c r="EX61" s="180"/>
      <c r="EY61" s="83"/>
      <c r="EZ61" s="83"/>
      <c r="FA61" s="83"/>
      <c r="FB61" s="178"/>
      <c r="FC61" s="175"/>
      <c r="FD61" s="175"/>
      <c r="FE61" s="178"/>
    </row>
    <row r="62" spans="1:161" ht="18" x14ac:dyDescent="0.25">
      <c r="A62" s="168">
        <v>18</v>
      </c>
      <c r="B62" s="169"/>
      <c r="C62" s="170">
        <v>0</v>
      </c>
      <c r="D62" s="169">
        <v>0</v>
      </c>
      <c r="E62" s="169">
        <v>0</v>
      </c>
      <c r="F62" s="169">
        <v>0</v>
      </c>
      <c r="G62" s="156">
        <v>0</v>
      </c>
      <c r="H62" s="55" t="s">
        <v>50</v>
      </c>
      <c r="I62" s="56">
        <v>0</v>
      </c>
      <c r="J62" s="56">
        <v>0</v>
      </c>
      <c r="K62" s="57">
        <f t="shared" ref="K62:K63" si="1136">SUM(I62,J62)</f>
        <v>0</v>
      </c>
      <c r="L62" s="56">
        <v>20</v>
      </c>
      <c r="M62" s="56">
        <v>34</v>
      </c>
      <c r="N62" s="57">
        <f t="shared" ref="N62:N63" si="1137">SUM(L62,M62)</f>
        <v>54</v>
      </c>
      <c r="O62" s="56">
        <v>0</v>
      </c>
      <c r="P62" s="56">
        <v>0</v>
      </c>
      <c r="Q62" s="57">
        <f t="shared" ref="Q62:Q63" si="1138">SUM(O62,P62)</f>
        <v>0</v>
      </c>
      <c r="R62" s="56">
        <v>0</v>
      </c>
      <c r="S62" s="56">
        <v>0</v>
      </c>
      <c r="T62" s="57">
        <f t="shared" ref="T62:T63" si="1139">SUM(R62,S62)</f>
        <v>0</v>
      </c>
      <c r="U62" s="56">
        <v>0</v>
      </c>
      <c r="V62" s="56">
        <v>0</v>
      </c>
      <c r="W62" s="57">
        <f t="shared" ref="W62:W63" si="1140">SUM(U62,V62)</f>
        <v>0</v>
      </c>
      <c r="X62" s="56">
        <v>0</v>
      </c>
      <c r="Y62" s="56">
        <v>0</v>
      </c>
      <c r="Z62" s="57">
        <f t="shared" ref="Z62:Z63" si="1141">SUM(X62,Y62)</f>
        <v>0</v>
      </c>
      <c r="AA62" s="56">
        <v>0</v>
      </c>
      <c r="AB62" s="56">
        <v>0</v>
      </c>
      <c r="AC62" s="57">
        <f t="shared" ref="AC62:AC63" si="1142">SUM(AA62,AB62)</f>
        <v>0</v>
      </c>
      <c r="AD62" s="57">
        <v>0</v>
      </c>
      <c r="AE62" s="57">
        <v>0</v>
      </c>
      <c r="AF62" s="57">
        <f t="shared" ref="AF62:AF63" si="1143">SUM(AD62,AE62)</f>
        <v>0</v>
      </c>
      <c r="AG62" s="158" t="str">
        <f t="shared" ref="AG62" si="1144">IF(AJ62&gt;=1,"دورثان","ناجح")</f>
        <v>دورثان</v>
      </c>
      <c r="AH62" s="58"/>
      <c r="AI62" s="161" t="s">
        <v>66</v>
      </c>
      <c r="AJ62" s="161">
        <f t="shared" ref="AJ62" si="1145">COUNT(EU62:EW64)</f>
        <v>9</v>
      </c>
      <c r="AK62" s="163" t="s">
        <v>66</v>
      </c>
      <c r="AL62" s="166" t="str">
        <f t="shared" ref="AL62" si="1146">IF(AJ62&gt;=1,"",IF(AK62&gt;=85,"ممتاز",IF(AK62&gt;=75,"جيد جدا",IF(AK62&gt;=65,"جيد",IF(AK62&gt;=54,"مقبول",IF(AK62&gt;=50,"ضعيف","xxx"))))))</f>
        <v/>
      </c>
      <c r="AM62" s="59">
        <v>0</v>
      </c>
      <c r="AN62" s="59">
        <v>0</v>
      </c>
      <c r="AO62" s="60">
        <f t="shared" ref="AO62:AO63" si="1147">SUM(AM62,AN62)</f>
        <v>0</v>
      </c>
      <c r="AP62" s="61"/>
      <c r="AQ62" s="181" t="str">
        <f t="shared" ref="AQ62" si="1148">CONCATENATE(BI64,BJ64,BK64,,BL64,BM64,,BN64,BO64,BP64)</f>
        <v>........</v>
      </c>
      <c r="AR62" s="183">
        <f t="shared" ref="AR62" si="1149">K62:K63+N62:N63+Q62:Q63+T62:T63+W62:W63+Z62:Z63+AC62:AC63+AF62:AF63+AO62:AO63</f>
        <v>54</v>
      </c>
      <c r="AS62" s="154" t="str">
        <f t="shared" ref="AS62" si="1150">IF(K64&lt;100,100-K64,IF(K64="XXX",100,"."))</f>
        <v>.</v>
      </c>
      <c r="AT62" s="154" t="str">
        <f t="shared" ref="AT62" si="1151">IF(N64&lt;80,80-N64,IF(N64="XXX",80,"."))</f>
        <v>.</v>
      </c>
      <c r="AU62" s="154" t="str">
        <f t="shared" ref="AU62" si="1152">IF(Q64&lt;80,80-Q64,IF(Q64="XXX",80,"."))</f>
        <v>.</v>
      </c>
      <c r="AV62" s="154" t="str">
        <f t="shared" ref="AV62" si="1153">IF(T64&lt;80,80-T64,IF(T64="XXX",80,"."))</f>
        <v>.</v>
      </c>
      <c r="AW62" s="154" t="str">
        <f t="shared" ref="AW62" si="1154">IF(W64&lt;60,60-W64,IF(W64="XXX",60,"."))</f>
        <v>.</v>
      </c>
      <c r="AX62" s="154" t="str">
        <f t="shared" ref="AX62" si="1155">IF(Z64&lt;40,40-Z64,IF(Z64="XXX",40,"."))</f>
        <v>.</v>
      </c>
      <c r="AY62" s="154" t="str">
        <f t="shared" ref="AY62" si="1156">IF(AC64&lt;40,40-AC64,IF(AC64="XXX",40,"."))</f>
        <v>.</v>
      </c>
      <c r="AZ62" s="154" t="str">
        <f t="shared" ref="AZ62" si="1157">IF(AF64&lt;20,20-AF64,IF(AF64="XXX",20,"."))</f>
        <v>.</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f t="shared" ref="EU62" si="1158">IF(K64="",1,IF(K62+K63&lt;100,1,""))</f>
        <v>1</v>
      </c>
      <c r="EV62" s="63">
        <f t="shared" ref="EV62" si="1159">IF(N64="",2,IF(N62+N63&lt;80,2,""))</f>
        <v>2</v>
      </c>
      <c r="EW62" s="63">
        <f t="shared" ref="EW62" si="1160">IF(Q64="",3,IF(Q62+Q63&lt;80,3,""))</f>
        <v>3</v>
      </c>
      <c r="EX62" s="180">
        <v>18</v>
      </c>
      <c r="EY62" s="64" t="str">
        <f t="shared" ref="EY62" si="1161">IF(AG62="","7",IF(AG62&lt;40,7,"*"))</f>
        <v>*</v>
      </c>
      <c r="EZ62" s="64">
        <f t="shared" ref="EZ62" si="1162">IF(AJ62="","8",IF(AJ62&lt;20,8,"*"))</f>
        <v>8</v>
      </c>
      <c r="FA62" s="65" t="str">
        <f t="shared" ref="FA62" si="1163">IF(AS62="","9",IF(AS62&lt;40,9,"*"))</f>
        <v>*</v>
      </c>
      <c r="FB62" s="176" t="str">
        <f>IF(FC62="","",SUBTOTAL(2,$FC$11:FC62))</f>
        <v/>
      </c>
      <c r="FC62" s="173" t="str">
        <f t="shared" ref="FC62" si="1164">IF(AG62="ناجح",ROW(),"")</f>
        <v/>
      </c>
      <c r="FD62" s="173">
        <f t="shared" ref="FD62" si="1165">IF(AG62="دورثان",ROW(),"")</f>
        <v>62</v>
      </c>
      <c r="FE62" s="176">
        <f>IF(FD62="","",SUBTOTAL(2,$FD$11:FD62))</f>
        <v>18</v>
      </c>
    </row>
    <row r="63" spans="1:161" ht="18" x14ac:dyDescent="0.25">
      <c r="A63" s="156"/>
      <c r="B63" s="161"/>
      <c r="C63" s="171"/>
      <c r="D63" s="161"/>
      <c r="E63" s="161"/>
      <c r="F63" s="161"/>
      <c r="G63" s="156"/>
      <c r="H63" s="67" t="s">
        <v>52</v>
      </c>
      <c r="I63" s="68">
        <v>0</v>
      </c>
      <c r="J63" s="68">
        <v>0</v>
      </c>
      <c r="K63" s="69">
        <f t="shared" si="1136"/>
        <v>0</v>
      </c>
      <c r="L63" s="68">
        <v>0</v>
      </c>
      <c r="M63" s="68">
        <v>0</v>
      </c>
      <c r="N63" s="69">
        <f t="shared" si="1137"/>
        <v>0</v>
      </c>
      <c r="O63" s="68">
        <v>0</v>
      </c>
      <c r="P63" s="68">
        <v>0</v>
      </c>
      <c r="Q63" s="69">
        <f t="shared" si="1138"/>
        <v>0</v>
      </c>
      <c r="R63" s="68">
        <v>0</v>
      </c>
      <c r="S63" s="68">
        <v>0</v>
      </c>
      <c r="T63" s="69">
        <f t="shared" si="1139"/>
        <v>0</v>
      </c>
      <c r="U63" s="68">
        <v>0</v>
      </c>
      <c r="V63" s="68">
        <v>0</v>
      </c>
      <c r="W63" s="69">
        <f t="shared" si="1140"/>
        <v>0</v>
      </c>
      <c r="X63" s="68">
        <v>0</v>
      </c>
      <c r="Y63" s="68">
        <v>0</v>
      </c>
      <c r="Z63" s="69">
        <f t="shared" si="1141"/>
        <v>0</v>
      </c>
      <c r="AA63" s="68">
        <v>0</v>
      </c>
      <c r="AB63" s="68">
        <v>0</v>
      </c>
      <c r="AC63" s="69">
        <f t="shared" si="1142"/>
        <v>0</v>
      </c>
      <c r="AD63" s="69">
        <v>0</v>
      </c>
      <c r="AE63" s="69">
        <v>0</v>
      </c>
      <c r="AF63" s="69">
        <f t="shared" si="1143"/>
        <v>0</v>
      </c>
      <c r="AG63" s="159"/>
      <c r="AH63" s="70"/>
      <c r="AI63" s="161"/>
      <c r="AJ63" s="161"/>
      <c r="AK63" s="164"/>
      <c r="AL63" s="166"/>
      <c r="AM63" s="71">
        <v>0</v>
      </c>
      <c r="AN63" s="71">
        <v>0</v>
      </c>
      <c r="AO63" s="60">
        <f t="shared" si="1147"/>
        <v>0</v>
      </c>
      <c r="AP63" s="72"/>
      <c r="AQ63" s="181"/>
      <c r="AR63" s="183"/>
      <c r="AS63" s="154"/>
      <c r="AT63" s="154"/>
      <c r="AU63" s="154"/>
      <c r="AV63" s="154"/>
      <c r="AW63" s="154"/>
      <c r="AX63" s="154"/>
      <c r="AY63" s="154"/>
      <c r="AZ63" s="154"/>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f t="shared" ref="EU63" si="1166">IF(T64="",4,IF(T62+T63&lt;80,4,""))</f>
        <v>4</v>
      </c>
      <c r="EV63" s="63">
        <f t="shared" ref="EV63" si="1167">IF(W64="",5,IF(W62+W63&lt;60,5,""))</f>
        <v>5</v>
      </c>
      <c r="EW63" s="63">
        <f t="shared" ref="EW63" si="1168">IF(Z64="",6,IF(Z62+Z63&lt;40,6,""))</f>
        <v>6</v>
      </c>
      <c r="EX63" s="180"/>
      <c r="EY63" s="66"/>
      <c r="EZ63" s="66"/>
      <c r="FA63" s="66"/>
      <c r="FB63" s="177"/>
      <c r="FC63" s="174"/>
      <c r="FD63" s="174"/>
      <c r="FE63" s="177"/>
    </row>
    <row r="64" spans="1:161" ht="18.75" thickBot="1" x14ac:dyDescent="0.3">
      <c r="A64" s="157"/>
      <c r="B64" s="162"/>
      <c r="C64" s="172"/>
      <c r="D64" s="162"/>
      <c r="E64" s="162"/>
      <c r="F64" s="162"/>
      <c r="G64" s="157"/>
      <c r="H64" s="73" t="s">
        <v>53</v>
      </c>
      <c r="I64" s="74">
        <f t="shared" ref="I64:J64" si="1169">SUM(I62,I63)</f>
        <v>0</v>
      </c>
      <c r="J64" s="74">
        <f t="shared" si="1169"/>
        <v>0</v>
      </c>
      <c r="K64" s="74" t="str">
        <f t="shared" ref="K64" si="1170">IF(J64&gt;=48,I64+J64,"")</f>
        <v/>
      </c>
      <c r="L64" s="74">
        <f t="shared" ref="L64:M64" si="1171">SUM(L62,L63)</f>
        <v>20</v>
      </c>
      <c r="M64" s="74">
        <f t="shared" si="1171"/>
        <v>34</v>
      </c>
      <c r="N64" s="74" t="str">
        <f t="shared" ref="N64" si="1172">IF(M64&gt;=38.4,L64+M64,"")</f>
        <v/>
      </c>
      <c r="O64" s="74">
        <f t="shared" ref="O64:P64" si="1173">SUM(O62,O63)</f>
        <v>0</v>
      </c>
      <c r="P64" s="74">
        <f t="shared" si="1173"/>
        <v>0</v>
      </c>
      <c r="Q64" s="74" t="str">
        <f t="shared" ref="Q64" si="1174">IF(P64&gt;=38.4,O64+P64,"")</f>
        <v/>
      </c>
      <c r="R64" s="74">
        <f t="shared" ref="R64:S64" si="1175">SUM(R62,R63)</f>
        <v>0</v>
      </c>
      <c r="S64" s="74">
        <f t="shared" si="1175"/>
        <v>0</v>
      </c>
      <c r="T64" s="74" t="str">
        <f t="shared" ref="T64" si="1176">IF(S64&gt;=38.4,R64+S64,"")</f>
        <v/>
      </c>
      <c r="U64" s="74">
        <f t="shared" ref="U64:V64" si="1177">SUM(U62,U63)</f>
        <v>0</v>
      </c>
      <c r="V64" s="74">
        <f t="shared" si="1177"/>
        <v>0</v>
      </c>
      <c r="W64" s="74" t="str">
        <f t="shared" ref="W64" si="1178">IF(V64&gt;=28.8,U64+V64,"")</f>
        <v/>
      </c>
      <c r="X64" s="74">
        <f t="shared" ref="X64:Y64" si="1179">SUM(X62,X63)</f>
        <v>0</v>
      </c>
      <c r="Y64" s="74">
        <f t="shared" si="1179"/>
        <v>0</v>
      </c>
      <c r="Z64" s="74" t="str">
        <f t="shared" ref="Z64" si="1180">IF(Y64&gt;=19.2,X64+Y64,"")</f>
        <v/>
      </c>
      <c r="AA64" s="74">
        <f t="shared" ref="AA64:AB64" si="1181">SUM(AA62,AA63)</f>
        <v>0</v>
      </c>
      <c r="AB64" s="74">
        <f t="shared" si="1181"/>
        <v>0</v>
      </c>
      <c r="AC64" s="74" t="str">
        <f t="shared" ref="AC64" si="1182">IF(AB64&gt;=19.2,AA64+AB64,"")</f>
        <v/>
      </c>
      <c r="AD64" s="74">
        <f t="shared" ref="AD64:AE64" si="1183">SUM(AD62,AD63)</f>
        <v>0</v>
      </c>
      <c r="AE64" s="74">
        <f t="shared" si="1183"/>
        <v>0</v>
      </c>
      <c r="AF64" s="74" t="str">
        <f t="shared" ref="AF64" si="1184">IF(AE64&gt;=9.6,AD64+AE64,"")</f>
        <v/>
      </c>
      <c r="AG64" s="160"/>
      <c r="AH64" s="75">
        <f t="shared" ref="AH64" si="1185">COUNT(BA64:BH64)</f>
        <v>0</v>
      </c>
      <c r="AI64" s="162"/>
      <c r="AJ64" s="162"/>
      <c r="AK64" s="165"/>
      <c r="AL64" s="167"/>
      <c r="AM64" s="76">
        <f t="shared" ref="AM64:AO64" si="1186">SUM(AM62,AM63)</f>
        <v>0</v>
      </c>
      <c r="AN64" s="76">
        <f t="shared" si="1186"/>
        <v>0</v>
      </c>
      <c r="AO64" s="77">
        <f t="shared" si="1186"/>
        <v>0</v>
      </c>
      <c r="AP64" s="78" t="str">
        <f t="shared" ref="AP64" si="1187">CONCATENATE(BH64,BG64,BF64,BE64,BD64,,BC64,BB64,BA64)</f>
        <v>........</v>
      </c>
      <c r="AQ64" s="182"/>
      <c r="AR64" s="184"/>
      <c r="AS64" s="155"/>
      <c r="AT64" s="155"/>
      <c r="AU64" s="155"/>
      <c r="AV64" s="155"/>
      <c r="AW64" s="155"/>
      <c r="AX64" s="155"/>
      <c r="AY64" s="155"/>
      <c r="AZ64" s="155"/>
      <c r="BA64" s="79" t="str">
        <f t="shared" ref="BA64" si="1188">IF(K64&lt;100,1,IF(K64="XXX",1,"."))</f>
        <v>.</v>
      </c>
      <c r="BB64" s="79" t="str">
        <f t="shared" ref="BB64" si="1189">IF(N64&lt;80,2,IF(N64="XXX",2,"."))</f>
        <v>.</v>
      </c>
      <c r="BC64" s="79" t="str">
        <f t="shared" ref="BC64" si="1190">IF(Q64&lt;80,3,IF(Q64="XXX",3,"."))</f>
        <v>.</v>
      </c>
      <c r="BD64" s="79" t="str">
        <f t="shared" ref="BD64" si="1191">IF(T64&lt;80,4,IF(W64="XXX",4,"."))</f>
        <v>.</v>
      </c>
      <c r="BE64" s="79" t="str">
        <f t="shared" ref="BE64" si="1192">IF(W64&lt;60,5,IF(W64="XXX",5,"."))</f>
        <v>.</v>
      </c>
      <c r="BF64" s="79" t="str">
        <f t="shared" ref="BF64" si="1193">IF(Z64&lt;40,6,IF(Z64="XXX",6,"."))</f>
        <v>.</v>
      </c>
      <c r="BG64" s="79" t="str">
        <f t="shared" ref="BG64" si="1194">IF(AC64&lt;40,7,IF(AC64="XXX",7,"."))</f>
        <v>.</v>
      </c>
      <c r="BH64" s="79" t="str">
        <f t="shared" ref="BH64" si="1195">IF(AF64&lt;20,8,IF(AF64="XXX",8,"."))</f>
        <v>.</v>
      </c>
      <c r="BI64" s="80" t="str">
        <f t="shared" ref="BI64" si="1196">IF(BA64=1,".رياضيات",".")</f>
        <v>.</v>
      </c>
      <c r="BJ64" s="80" t="str">
        <f t="shared" ref="BJ64" si="1197">IF(BB64=2,".نحوونصوص",".")</f>
        <v>.</v>
      </c>
      <c r="BK64" s="80" t="str">
        <f t="shared" ref="BK64" si="1198">IF(BC64=3,".علوم",".")</f>
        <v>.</v>
      </c>
      <c r="BL64" s="80" t="str">
        <f t="shared" ref="BL64" si="1199">IF(BD64=4,".تعبير واملاء وخط",".")</f>
        <v>.</v>
      </c>
      <c r="BM64" s="80" t="str">
        <f t="shared" ref="BM64" si="1200">IF(BE64=5,".تربية اسلامية",".")</f>
        <v>.</v>
      </c>
      <c r="BN64" s="80" t="str">
        <f t="shared" ref="BN64" si="1201">IF(BF64=6,".جغرافيا",".")</f>
        <v>.</v>
      </c>
      <c r="BO64" s="80" t="str">
        <f t="shared" ref="BO64" si="1202">IF(BG64=7,".تاريخ",".")</f>
        <v>.</v>
      </c>
      <c r="BP64" s="80" t="str">
        <f t="shared" ref="BP64" si="1203">IF(BH64=8,".وطنية",".")</f>
        <v>.</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f t="shared" ref="EU64" si="1204">IF(AC64="",7,IF(AC62+AC63&lt;40,7,""))</f>
        <v>7</v>
      </c>
      <c r="EV64" s="82">
        <f t="shared" ref="EV64" si="1205">IF(AF64="",8,IF(AF62+AF63&lt;20,8,""))</f>
        <v>8</v>
      </c>
      <c r="EW64" s="82">
        <f t="shared" ref="EW64" si="1206">IF(AO64="",9,IF(AO62+AO63&lt;40,9,""))</f>
        <v>9</v>
      </c>
      <c r="EX64" s="180"/>
      <c r="EY64" s="83"/>
      <c r="EZ64" s="83"/>
      <c r="FA64" s="83"/>
      <c r="FB64" s="178"/>
      <c r="FC64" s="175"/>
      <c r="FD64" s="175"/>
      <c r="FE64" s="178"/>
    </row>
    <row r="65" spans="1:161" ht="18" x14ac:dyDescent="0.25">
      <c r="A65" s="168">
        <v>19</v>
      </c>
      <c r="B65" s="169"/>
      <c r="C65" s="170">
        <v>0</v>
      </c>
      <c r="D65" s="169">
        <v>0</v>
      </c>
      <c r="E65" s="169">
        <v>0</v>
      </c>
      <c r="F65" s="169">
        <v>0</v>
      </c>
      <c r="G65" s="156">
        <v>0</v>
      </c>
      <c r="H65" s="55" t="s">
        <v>50</v>
      </c>
      <c r="I65" s="56">
        <v>0</v>
      </c>
      <c r="J65" s="56">
        <v>0</v>
      </c>
      <c r="K65" s="57">
        <f t="shared" ref="K65:K66" si="1207">SUM(I65,J65)</f>
        <v>0</v>
      </c>
      <c r="L65" s="56">
        <v>22</v>
      </c>
      <c r="M65" s="56">
        <v>35</v>
      </c>
      <c r="N65" s="57">
        <f t="shared" ref="N65:N66" si="1208">SUM(L65,M65)</f>
        <v>57</v>
      </c>
      <c r="O65" s="56">
        <v>0</v>
      </c>
      <c r="P65" s="56">
        <v>0</v>
      </c>
      <c r="Q65" s="57">
        <f t="shared" ref="Q65:Q66" si="1209">SUM(O65,P65)</f>
        <v>0</v>
      </c>
      <c r="R65" s="56">
        <v>0</v>
      </c>
      <c r="S65" s="56">
        <v>0</v>
      </c>
      <c r="T65" s="57">
        <f t="shared" ref="T65:T66" si="1210">SUM(R65,S65)</f>
        <v>0</v>
      </c>
      <c r="U65" s="56">
        <v>0</v>
      </c>
      <c r="V65" s="56">
        <v>0</v>
      </c>
      <c r="W65" s="57">
        <f t="shared" ref="W65:W66" si="1211">SUM(U65,V65)</f>
        <v>0</v>
      </c>
      <c r="X65" s="56">
        <v>0</v>
      </c>
      <c r="Y65" s="56">
        <v>0</v>
      </c>
      <c r="Z65" s="57">
        <f t="shared" ref="Z65:Z66" si="1212">SUM(X65,Y65)</f>
        <v>0</v>
      </c>
      <c r="AA65" s="56">
        <v>0</v>
      </c>
      <c r="AB65" s="56">
        <v>0</v>
      </c>
      <c r="AC65" s="57">
        <f t="shared" ref="AC65:AC66" si="1213">SUM(AA65,AB65)</f>
        <v>0</v>
      </c>
      <c r="AD65" s="57">
        <v>0</v>
      </c>
      <c r="AE65" s="57">
        <v>0</v>
      </c>
      <c r="AF65" s="57">
        <f t="shared" ref="AF65:AF66" si="1214">SUM(AD65,AE65)</f>
        <v>0</v>
      </c>
      <c r="AG65" s="158" t="str">
        <f t="shared" ref="AG65" si="1215">IF(AJ65&gt;=1,"دورثان","ناجح")</f>
        <v>دورثان</v>
      </c>
      <c r="AH65" s="58"/>
      <c r="AI65" s="161" t="s">
        <v>66</v>
      </c>
      <c r="AJ65" s="161">
        <f t="shared" ref="AJ65" si="1216">COUNT(EU65:EW67)</f>
        <v>9</v>
      </c>
      <c r="AK65" s="163" t="s">
        <v>66</v>
      </c>
      <c r="AL65" s="166" t="str">
        <f t="shared" ref="AL65" si="1217">IF(AJ65&gt;=1,"",IF(AK65&gt;=85,"ممتاز",IF(AK65&gt;=75,"جيد جدا",IF(AK65&gt;=65,"جيد",IF(AK65&gt;=54,"مقبول",IF(AK65&gt;=50,"ضعيف","xxx"))))))</f>
        <v/>
      </c>
      <c r="AM65" s="59">
        <v>0</v>
      </c>
      <c r="AN65" s="59">
        <v>0</v>
      </c>
      <c r="AO65" s="60">
        <f t="shared" ref="AO65:AO66" si="1218">SUM(AM65,AN65)</f>
        <v>0</v>
      </c>
      <c r="AP65" s="61"/>
      <c r="AQ65" s="181" t="str">
        <f t="shared" ref="AQ65" si="1219">CONCATENATE(BI67,BJ67,BK67,,BL67,BM67,,BN67,BO67,BP67)</f>
        <v>........</v>
      </c>
      <c r="AR65" s="183">
        <f t="shared" ref="AR65" si="1220">K65:K66+N65:N66+Q65:Q66+T65:T66+W65:W66+Z65:Z66+AC65:AC66+AF65:AF66+AO65:AO66</f>
        <v>57</v>
      </c>
      <c r="AS65" s="154" t="str">
        <f t="shared" ref="AS65" si="1221">IF(K67&lt;100,100-K67,IF(K67="XXX",100,"."))</f>
        <v>.</v>
      </c>
      <c r="AT65" s="154" t="str">
        <f t="shared" ref="AT65" si="1222">IF(N67&lt;80,80-N67,IF(N67="XXX",80,"."))</f>
        <v>.</v>
      </c>
      <c r="AU65" s="154" t="str">
        <f t="shared" ref="AU65" si="1223">IF(Q67&lt;80,80-Q67,IF(Q67="XXX",80,"."))</f>
        <v>.</v>
      </c>
      <c r="AV65" s="154" t="str">
        <f t="shared" ref="AV65" si="1224">IF(T67&lt;80,80-T67,IF(T67="XXX",80,"."))</f>
        <v>.</v>
      </c>
      <c r="AW65" s="154" t="str">
        <f t="shared" ref="AW65" si="1225">IF(W67&lt;60,60-W67,IF(W67="XXX",60,"."))</f>
        <v>.</v>
      </c>
      <c r="AX65" s="154" t="str">
        <f t="shared" ref="AX65" si="1226">IF(Z67&lt;40,40-Z67,IF(Z67="XXX",40,"."))</f>
        <v>.</v>
      </c>
      <c r="AY65" s="154" t="str">
        <f t="shared" ref="AY65" si="1227">IF(AC67&lt;40,40-AC67,IF(AC67="XXX",40,"."))</f>
        <v>.</v>
      </c>
      <c r="AZ65" s="154" t="str">
        <f t="shared" ref="AZ65" si="1228">IF(AF67&lt;20,20-AF67,IF(AF67="XXX",20,"."))</f>
        <v>.</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f t="shared" ref="EU65" si="1229">IF(K67="",1,IF(K65+K66&lt;100,1,""))</f>
        <v>1</v>
      </c>
      <c r="EV65" s="63">
        <f t="shared" ref="EV65" si="1230">IF(N67="",2,IF(N65+N66&lt;80,2,""))</f>
        <v>2</v>
      </c>
      <c r="EW65" s="63">
        <f t="shared" ref="EW65" si="1231">IF(Q67="",3,IF(Q65+Q66&lt;80,3,""))</f>
        <v>3</v>
      </c>
      <c r="EX65" s="180">
        <v>19</v>
      </c>
      <c r="EY65" s="64" t="str">
        <f t="shared" ref="EY65" si="1232">IF(AG65="","7",IF(AG65&lt;40,7,"*"))</f>
        <v>*</v>
      </c>
      <c r="EZ65" s="64">
        <f t="shared" ref="EZ65" si="1233">IF(AJ65="","8",IF(AJ65&lt;20,8,"*"))</f>
        <v>8</v>
      </c>
      <c r="FA65" s="65" t="str">
        <f t="shared" ref="FA65" si="1234">IF(AS65="","9",IF(AS65&lt;40,9,"*"))</f>
        <v>*</v>
      </c>
      <c r="FB65" s="176" t="str">
        <f>IF(FC65="","",SUBTOTAL(2,$FC$11:FC65))</f>
        <v/>
      </c>
      <c r="FC65" s="173" t="str">
        <f t="shared" ref="FC65" si="1235">IF(AG65="ناجح",ROW(),"")</f>
        <v/>
      </c>
      <c r="FD65" s="173">
        <f t="shared" ref="FD65" si="1236">IF(AG65="دورثان",ROW(),"")</f>
        <v>65</v>
      </c>
      <c r="FE65" s="176">
        <f>IF(FD65="","",SUBTOTAL(2,$FD$11:FD65))</f>
        <v>19</v>
      </c>
    </row>
    <row r="66" spans="1:161" ht="18" x14ac:dyDescent="0.25">
      <c r="A66" s="156"/>
      <c r="B66" s="161"/>
      <c r="C66" s="171"/>
      <c r="D66" s="161"/>
      <c r="E66" s="161"/>
      <c r="F66" s="161"/>
      <c r="G66" s="156"/>
      <c r="H66" s="67" t="s">
        <v>52</v>
      </c>
      <c r="I66" s="68">
        <v>0</v>
      </c>
      <c r="J66" s="68">
        <v>0</v>
      </c>
      <c r="K66" s="69">
        <f t="shared" si="1207"/>
        <v>0</v>
      </c>
      <c r="L66" s="68">
        <v>0</v>
      </c>
      <c r="M66" s="68">
        <v>0</v>
      </c>
      <c r="N66" s="69">
        <f t="shared" si="1208"/>
        <v>0</v>
      </c>
      <c r="O66" s="68">
        <v>0</v>
      </c>
      <c r="P66" s="68">
        <v>0</v>
      </c>
      <c r="Q66" s="69">
        <f t="shared" si="1209"/>
        <v>0</v>
      </c>
      <c r="R66" s="68">
        <v>0</v>
      </c>
      <c r="S66" s="68">
        <v>0</v>
      </c>
      <c r="T66" s="69">
        <f t="shared" si="1210"/>
        <v>0</v>
      </c>
      <c r="U66" s="68">
        <v>0</v>
      </c>
      <c r="V66" s="68">
        <v>0</v>
      </c>
      <c r="W66" s="69">
        <f t="shared" si="1211"/>
        <v>0</v>
      </c>
      <c r="X66" s="68">
        <v>0</v>
      </c>
      <c r="Y66" s="68">
        <v>0</v>
      </c>
      <c r="Z66" s="69">
        <f t="shared" si="1212"/>
        <v>0</v>
      </c>
      <c r="AA66" s="68">
        <v>0</v>
      </c>
      <c r="AB66" s="68">
        <v>0</v>
      </c>
      <c r="AC66" s="69">
        <f t="shared" si="1213"/>
        <v>0</v>
      </c>
      <c r="AD66" s="69">
        <v>0</v>
      </c>
      <c r="AE66" s="69">
        <v>0</v>
      </c>
      <c r="AF66" s="69">
        <f t="shared" si="1214"/>
        <v>0</v>
      </c>
      <c r="AG66" s="159"/>
      <c r="AH66" s="70"/>
      <c r="AI66" s="161"/>
      <c r="AJ66" s="161"/>
      <c r="AK66" s="164"/>
      <c r="AL66" s="166"/>
      <c r="AM66" s="71">
        <v>0</v>
      </c>
      <c r="AN66" s="71">
        <v>0</v>
      </c>
      <c r="AO66" s="60">
        <f t="shared" si="1218"/>
        <v>0</v>
      </c>
      <c r="AP66" s="72"/>
      <c r="AQ66" s="181"/>
      <c r="AR66" s="183"/>
      <c r="AS66" s="154"/>
      <c r="AT66" s="154"/>
      <c r="AU66" s="154"/>
      <c r="AV66" s="154"/>
      <c r="AW66" s="154"/>
      <c r="AX66" s="154"/>
      <c r="AY66" s="154"/>
      <c r="AZ66" s="154"/>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f t="shared" ref="EU66" si="1237">IF(T67="",4,IF(T65+T66&lt;80,4,""))</f>
        <v>4</v>
      </c>
      <c r="EV66" s="63">
        <f t="shared" ref="EV66" si="1238">IF(W67="",5,IF(W65+W66&lt;60,5,""))</f>
        <v>5</v>
      </c>
      <c r="EW66" s="63">
        <f t="shared" ref="EW66" si="1239">IF(Z67="",6,IF(Z65+Z66&lt;40,6,""))</f>
        <v>6</v>
      </c>
      <c r="EX66" s="180"/>
      <c r="EY66" s="66"/>
      <c r="EZ66" s="66"/>
      <c r="FA66" s="66"/>
      <c r="FB66" s="177"/>
      <c r="FC66" s="174"/>
      <c r="FD66" s="174"/>
      <c r="FE66" s="177"/>
    </row>
    <row r="67" spans="1:161" ht="18.75" thickBot="1" x14ac:dyDescent="0.3">
      <c r="A67" s="157"/>
      <c r="B67" s="162"/>
      <c r="C67" s="172"/>
      <c r="D67" s="162"/>
      <c r="E67" s="162"/>
      <c r="F67" s="162"/>
      <c r="G67" s="157"/>
      <c r="H67" s="73" t="s">
        <v>53</v>
      </c>
      <c r="I67" s="74">
        <f t="shared" ref="I67:J67" si="1240">SUM(I65,I66)</f>
        <v>0</v>
      </c>
      <c r="J67" s="74">
        <f t="shared" si="1240"/>
        <v>0</v>
      </c>
      <c r="K67" s="74" t="str">
        <f t="shared" ref="K67" si="1241">IF(J67&gt;=48,I67+J67,"")</f>
        <v/>
      </c>
      <c r="L67" s="74">
        <f t="shared" ref="L67:M67" si="1242">SUM(L65,L66)</f>
        <v>22</v>
      </c>
      <c r="M67" s="74">
        <f t="shared" si="1242"/>
        <v>35</v>
      </c>
      <c r="N67" s="74" t="str">
        <f t="shared" ref="N67" si="1243">IF(M67&gt;=38.4,L67+M67,"")</f>
        <v/>
      </c>
      <c r="O67" s="74">
        <f t="shared" ref="O67:P67" si="1244">SUM(O65,O66)</f>
        <v>0</v>
      </c>
      <c r="P67" s="74">
        <f t="shared" si="1244"/>
        <v>0</v>
      </c>
      <c r="Q67" s="74" t="str">
        <f t="shared" ref="Q67" si="1245">IF(P67&gt;=38.4,O67+P67,"")</f>
        <v/>
      </c>
      <c r="R67" s="74">
        <f t="shared" ref="R67:S67" si="1246">SUM(R65,R66)</f>
        <v>0</v>
      </c>
      <c r="S67" s="74">
        <f t="shared" si="1246"/>
        <v>0</v>
      </c>
      <c r="T67" s="74" t="str">
        <f t="shared" ref="T67" si="1247">IF(S67&gt;=38.4,R67+S67,"")</f>
        <v/>
      </c>
      <c r="U67" s="74">
        <f t="shared" ref="U67:V67" si="1248">SUM(U65,U66)</f>
        <v>0</v>
      </c>
      <c r="V67" s="74">
        <f t="shared" si="1248"/>
        <v>0</v>
      </c>
      <c r="W67" s="74" t="str">
        <f t="shared" ref="W67" si="1249">IF(V67&gt;=28.8,U67+V67,"")</f>
        <v/>
      </c>
      <c r="X67" s="74">
        <f t="shared" ref="X67:Y67" si="1250">SUM(X65,X66)</f>
        <v>0</v>
      </c>
      <c r="Y67" s="74">
        <f t="shared" si="1250"/>
        <v>0</v>
      </c>
      <c r="Z67" s="74" t="str">
        <f t="shared" ref="Z67" si="1251">IF(Y67&gt;=19.2,X67+Y67,"")</f>
        <v/>
      </c>
      <c r="AA67" s="74">
        <f t="shared" ref="AA67:AB67" si="1252">SUM(AA65,AA66)</f>
        <v>0</v>
      </c>
      <c r="AB67" s="74">
        <f t="shared" si="1252"/>
        <v>0</v>
      </c>
      <c r="AC67" s="74" t="str">
        <f t="shared" ref="AC67" si="1253">IF(AB67&gt;=19.2,AA67+AB67,"")</f>
        <v/>
      </c>
      <c r="AD67" s="74">
        <f t="shared" ref="AD67:AE67" si="1254">SUM(AD65,AD66)</f>
        <v>0</v>
      </c>
      <c r="AE67" s="74">
        <f t="shared" si="1254"/>
        <v>0</v>
      </c>
      <c r="AF67" s="74" t="str">
        <f t="shared" ref="AF67" si="1255">IF(AE67&gt;=9.6,AD67+AE67,"")</f>
        <v/>
      </c>
      <c r="AG67" s="160"/>
      <c r="AH67" s="75">
        <f t="shared" ref="AH67" si="1256">COUNT(BA67:BH67)</f>
        <v>0</v>
      </c>
      <c r="AI67" s="162"/>
      <c r="AJ67" s="162"/>
      <c r="AK67" s="165"/>
      <c r="AL67" s="167"/>
      <c r="AM67" s="76">
        <f t="shared" ref="AM67:AO67" si="1257">SUM(AM65,AM66)</f>
        <v>0</v>
      </c>
      <c r="AN67" s="76">
        <f t="shared" si="1257"/>
        <v>0</v>
      </c>
      <c r="AO67" s="77">
        <f t="shared" si="1257"/>
        <v>0</v>
      </c>
      <c r="AP67" s="78" t="str">
        <f t="shared" ref="AP67" si="1258">CONCATENATE(BH67,BG67,BF67,BE67,BD67,,BC67,BB67,BA67)</f>
        <v>........</v>
      </c>
      <c r="AQ67" s="182"/>
      <c r="AR67" s="184"/>
      <c r="AS67" s="155"/>
      <c r="AT67" s="155"/>
      <c r="AU67" s="155"/>
      <c r="AV67" s="155"/>
      <c r="AW67" s="155"/>
      <c r="AX67" s="155"/>
      <c r="AY67" s="155"/>
      <c r="AZ67" s="155"/>
      <c r="BA67" s="79" t="str">
        <f t="shared" ref="BA67" si="1259">IF(K67&lt;100,1,IF(K67="XXX",1,"."))</f>
        <v>.</v>
      </c>
      <c r="BB67" s="79" t="str">
        <f t="shared" ref="BB67" si="1260">IF(N67&lt;80,2,IF(N67="XXX",2,"."))</f>
        <v>.</v>
      </c>
      <c r="BC67" s="79" t="str">
        <f t="shared" ref="BC67" si="1261">IF(Q67&lt;80,3,IF(Q67="XXX",3,"."))</f>
        <v>.</v>
      </c>
      <c r="BD67" s="79" t="str">
        <f t="shared" ref="BD67" si="1262">IF(T67&lt;80,4,IF(W67="XXX",4,"."))</f>
        <v>.</v>
      </c>
      <c r="BE67" s="79" t="str">
        <f t="shared" ref="BE67" si="1263">IF(W67&lt;60,5,IF(W67="XXX",5,"."))</f>
        <v>.</v>
      </c>
      <c r="BF67" s="79" t="str">
        <f t="shared" ref="BF67" si="1264">IF(Z67&lt;40,6,IF(Z67="XXX",6,"."))</f>
        <v>.</v>
      </c>
      <c r="BG67" s="79" t="str">
        <f t="shared" ref="BG67" si="1265">IF(AC67&lt;40,7,IF(AC67="XXX",7,"."))</f>
        <v>.</v>
      </c>
      <c r="BH67" s="79" t="str">
        <f t="shared" ref="BH67" si="1266">IF(AF67&lt;20,8,IF(AF67="XXX",8,"."))</f>
        <v>.</v>
      </c>
      <c r="BI67" s="80" t="str">
        <f t="shared" ref="BI67" si="1267">IF(BA67=1,".رياضيات",".")</f>
        <v>.</v>
      </c>
      <c r="BJ67" s="80" t="str">
        <f t="shared" ref="BJ67" si="1268">IF(BB67=2,".نحوونصوص",".")</f>
        <v>.</v>
      </c>
      <c r="BK67" s="80" t="str">
        <f t="shared" ref="BK67" si="1269">IF(BC67=3,".علوم",".")</f>
        <v>.</v>
      </c>
      <c r="BL67" s="80" t="str">
        <f t="shared" ref="BL67" si="1270">IF(BD67=4,".تعبير واملاء وخط",".")</f>
        <v>.</v>
      </c>
      <c r="BM67" s="80" t="str">
        <f t="shared" ref="BM67" si="1271">IF(BE67=5,".تربية اسلامية",".")</f>
        <v>.</v>
      </c>
      <c r="BN67" s="80" t="str">
        <f t="shared" ref="BN67" si="1272">IF(BF67=6,".جغرافيا",".")</f>
        <v>.</v>
      </c>
      <c r="BO67" s="80" t="str">
        <f t="shared" ref="BO67" si="1273">IF(BG67=7,".تاريخ",".")</f>
        <v>.</v>
      </c>
      <c r="BP67" s="80" t="str">
        <f t="shared" ref="BP67" si="1274">IF(BH67=8,".وطنية",".")</f>
        <v>.</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f t="shared" ref="EU67" si="1275">IF(AC67="",7,IF(AC65+AC66&lt;40,7,""))</f>
        <v>7</v>
      </c>
      <c r="EV67" s="82">
        <f t="shared" ref="EV67" si="1276">IF(AF67="",8,IF(AF65+AF66&lt;20,8,""))</f>
        <v>8</v>
      </c>
      <c r="EW67" s="82">
        <f t="shared" ref="EW67" si="1277">IF(AO67="",9,IF(AO65+AO66&lt;40,9,""))</f>
        <v>9</v>
      </c>
      <c r="EX67" s="180"/>
      <c r="EY67" s="83"/>
      <c r="EZ67" s="83"/>
      <c r="FA67" s="83"/>
      <c r="FB67" s="178"/>
      <c r="FC67" s="175"/>
      <c r="FD67" s="175"/>
      <c r="FE67" s="178"/>
    </row>
    <row r="68" spans="1:161" ht="18" x14ac:dyDescent="0.25">
      <c r="A68" s="168">
        <v>20</v>
      </c>
      <c r="B68" s="169"/>
      <c r="C68" s="170">
        <v>0</v>
      </c>
      <c r="D68" s="169">
        <v>0</v>
      </c>
      <c r="E68" s="169">
        <v>0</v>
      </c>
      <c r="F68" s="169">
        <v>0</v>
      </c>
      <c r="G68" s="156">
        <v>0</v>
      </c>
      <c r="H68" s="55" t="s">
        <v>50</v>
      </c>
      <c r="I68" s="56">
        <v>0</v>
      </c>
      <c r="J68" s="56">
        <v>0</v>
      </c>
      <c r="K68" s="57">
        <f t="shared" ref="K68:K69" si="1278">SUM(I68,J68)</f>
        <v>0</v>
      </c>
      <c r="L68" s="56">
        <v>24</v>
      </c>
      <c r="M68" s="56">
        <v>36</v>
      </c>
      <c r="N68" s="57">
        <f t="shared" ref="N68:N69" si="1279">SUM(L68,M68)</f>
        <v>60</v>
      </c>
      <c r="O68" s="56">
        <v>0</v>
      </c>
      <c r="P68" s="56">
        <v>0</v>
      </c>
      <c r="Q68" s="57">
        <f t="shared" ref="Q68:Q69" si="1280">SUM(O68,P68)</f>
        <v>0</v>
      </c>
      <c r="R68" s="56">
        <v>0</v>
      </c>
      <c r="S68" s="56">
        <v>0</v>
      </c>
      <c r="T68" s="57">
        <f t="shared" ref="T68:T69" si="1281">SUM(R68,S68)</f>
        <v>0</v>
      </c>
      <c r="U68" s="56">
        <v>0</v>
      </c>
      <c r="V68" s="56">
        <v>0</v>
      </c>
      <c r="W68" s="57">
        <f t="shared" ref="W68:W69" si="1282">SUM(U68,V68)</f>
        <v>0</v>
      </c>
      <c r="X68" s="56">
        <v>0</v>
      </c>
      <c r="Y68" s="56">
        <v>0</v>
      </c>
      <c r="Z68" s="57">
        <f t="shared" ref="Z68:Z69" si="1283">SUM(X68,Y68)</f>
        <v>0</v>
      </c>
      <c r="AA68" s="56">
        <v>0</v>
      </c>
      <c r="AB68" s="56">
        <v>0</v>
      </c>
      <c r="AC68" s="57">
        <f t="shared" ref="AC68:AC69" si="1284">SUM(AA68,AB68)</f>
        <v>0</v>
      </c>
      <c r="AD68" s="57">
        <v>0</v>
      </c>
      <c r="AE68" s="57">
        <v>0</v>
      </c>
      <c r="AF68" s="57">
        <f t="shared" ref="AF68:AF69" si="1285">SUM(AD68,AE68)</f>
        <v>0</v>
      </c>
      <c r="AG68" s="158" t="str">
        <f t="shared" ref="AG68" si="1286">IF(AJ68&gt;=1,"دورثان","ناجح")</f>
        <v>دورثان</v>
      </c>
      <c r="AH68" s="58"/>
      <c r="AI68" s="161" t="s">
        <v>66</v>
      </c>
      <c r="AJ68" s="161">
        <f t="shared" ref="AJ68" si="1287">COUNT(EU68:EW70)</f>
        <v>9</v>
      </c>
      <c r="AK68" s="163" t="s">
        <v>66</v>
      </c>
      <c r="AL68" s="166" t="str">
        <f t="shared" ref="AL68" si="1288">IF(AJ68&gt;=1,"",IF(AK68&gt;=85,"ممتاز",IF(AK68&gt;=75,"جيد جدا",IF(AK68&gt;=65,"جيد",IF(AK68&gt;=54,"مقبول",IF(AK68&gt;=50,"ضعيف","xxx"))))))</f>
        <v/>
      </c>
      <c r="AM68" s="59">
        <v>0</v>
      </c>
      <c r="AN68" s="59">
        <v>0</v>
      </c>
      <c r="AO68" s="60">
        <f t="shared" ref="AO68:AO69" si="1289">SUM(AM68,AN68)</f>
        <v>0</v>
      </c>
      <c r="AP68" s="61"/>
      <c r="AQ68" s="181" t="str">
        <f t="shared" ref="AQ68" si="1290">CONCATENATE(BI70,BJ70,BK70,,BL70,BM70,,BN70,BO70,BP70)</f>
        <v>........</v>
      </c>
      <c r="AR68" s="183">
        <f t="shared" ref="AR68" si="1291">K68:K69+N68:N69+Q68:Q69+T68:T69+W68:W69+Z68:Z69+AC68:AC69+AF68:AF69+AO68:AO69</f>
        <v>60</v>
      </c>
      <c r="AS68" s="154" t="str">
        <f t="shared" ref="AS68" si="1292">IF(K70&lt;100,100-K70,IF(K70="XXX",100,"."))</f>
        <v>.</v>
      </c>
      <c r="AT68" s="154" t="str">
        <f t="shared" ref="AT68" si="1293">IF(N70&lt;80,80-N70,IF(N70="XXX",80,"."))</f>
        <v>.</v>
      </c>
      <c r="AU68" s="154" t="str">
        <f t="shared" ref="AU68" si="1294">IF(Q70&lt;80,80-Q70,IF(Q70="XXX",80,"."))</f>
        <v>.</v>
      </c>
      <c r="AV68" s="154" t="str">
        <f t="shared" ref="AV68" si="1295">IF(T70&lt;80,80-T70,IF(T70="XXX",80,"."))</f>
        <v>.</v>
      </c>
      <c r="AW68" s="154" t="str">
        <f t="shared" ref="AW68" si="1296">IF(W70&lt;60,60-W70,IF(W70="XXX",60,"."))</f>
        <v>.</v>
      </c>
      <c r="AX68" s="154" t="str">
        <f t="shared" ref="AX68" si="1297">IF(Z70&lt;40,40-Z70,IF(Z70="XXX",40,"."))</f>
        <v>.</v>
      </c>
      <c r="AY68" s="154" t="str">
        <f t="shared" ref="AY68" si="1298">IF(AC70&lt;40,40-AC70,IF(AC70="XXX",40,"."))</f>
        <v>.</v>
      </c>
      <c r="AZ68" s="154" t="str">
        <f t="shared" ref="AZ68" si="1299">IF(AF70&lt;20,20-AF70,IF(AF70="XXX",20,"."))</f>
        <v>.</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f t="shared" ref="EU68" si="1300">IF(K70="",1,IF(K68+K69&lt;100,1,""))</f>
        <v>1</v>
      </c>
      <c r="EV68" s="63">
        <f t="shared" ref="EV68" si="1301">IF(N70="",2,IF(N68+N69&lt;80,2,""))</f>
        <v>2</v>
      </c>
      <c r="EW68" s="63">
        <f t="shared" ref="EW68" si="1302">IF(Q70="",3,IF(Q68+Q69&lt;80,3,""))</f>
        <v>3</v>
      </c>
      <c r="EX68" s="180">
        <v>20</v>
      </c>
      <c r="EY68" s="64" t="str">
        <f t="shared" ref="EY68" si="1303">IF(AG68="","7",IF(AG68&lt;40,7,"*"))</f>
        <v>*</v>
      </c>
      <c r="EZ68" s="64">
        <f t="shared" ref="EZ68" si="1304">IF(AJ68="","8",IF(AJ68&lt;20,8,"*"))</f>
        <v>8</v>
      </c>
      <c r="FA68" s="65" t="str">
        <f t="shared" ref="FA68" si="1305">IF(AS68="","9",IF(AS68&lt;40,9,"*"))</f>
        <v>*</v>
      </c>
      <c r="FB68" s="176" t="str">
        <f>IF(FC68="","",SUBTOTAL(2,$FC$11:FC68))</f>
        <v/>
      </c>
      <c r="FC68" s="173" t="str">
        <f t="shared" ref="FC68" si="1306">IF(AG68="ناجح",ROW(),"")</f>
        <v/>
      </c>
      <c r="FD68" s="173">
        <f t="shared" ref="FD68" si="1307">IF(AG68="دورثان",ROW(),"")</f>
        <v>68</v>
      </c>
      <c r="FE68" s="176">
        <f>IF(FD68="","",SUBTOTAL(2,$FD$11:FD68))</f>
        <v>20</v>
      </c>
    </row>
    <row r="69" spans="1:161" ht="18" x14ac:dyDescent="0.25">
      <c r="A69" s="156"/>
      <c r="B69" s="161"/>
      <c r="C69" s="171"/>
      <c r="D69" s="161"/>
      <c r="E69" s="161"/>
      <c r="F69" s="161"/>
      <c r="G69" s="156"/>
      <c r="H69" s="67" t="s">
        <v>52</v>
      </c>
      <c r="I69" s="68">
        <v>0</v>
      </c>
      <c r="J69" s="68">
        <v>0</v>
      </c>
      <c r="K69" s="69">
        <f t="shared" si="1278"/>
        <v>0</v>
      </c>
      <c r="L69" s="68">
        <v>0</v>
      </c>
      <c r="M69" s="68">
        <v>0</v>
      </c>
      <c r="N69" s="69">
        <f t="shared" si="1279"/>
        <v>0</v>
      </c>
      <c r="O69" s="68">
        <v>0</v>
      </c>
      <c r="P69" s="68">
        <v>0</v>
      </c>
      <c r="Q69" s="69">
        <f t="shared" si="1280"/>
        <v>0</v>
      </c>
      <c r="R69" s="68">
        <v>0</v>
      </c>
      <c r="S69" s="68">
        <v>0</v>
      </c>
      <c r="T69" s="69">
        <f t="shared" si="1281"/>
        <v>0</v>
      </c>
      <c r="U69" s="68">
        <v>0</v>
      </c>
      <c r="V69" s="68">
        <v>0</v>
      </c>
      <c r="W69" s="69">
        <f t="shared" si="1282"/>
        <v>0</v>
      </c>
      <c r="X69" s="68">
        <v>0</v>
      </c>
      <c r="Y69" s="68">
        <v>0</v>
      </c>
      <c r="Z69" s="69">
        <f t="shared" si="1283"/>
        <v>0</v>
      </c>
      <c r="AA69" s="68">
        <v>0</v>
      </c>
      <c r="AB69" s="68">
        <v>0</v>
      </c>
      <c r="AC69" s="69">
        <f t="shared" si="1284"/>
        <v>0</v>
      </c>
      <c r="AD69" s="69">
        <v>0</v>
      </c>
      <c r="AE69" s="69">
        <v>0</v>
      </c>
      <c r="AF69" s="69">
        <f t="shared" si="1285"/>
        <v>0</v>
      </c>
      <c r="AG69" s="159"/>
      <c r="AH69" s="70"/>
      <c r="AI69" s="161"/>
      <c r="AJ69" s="161"/>
      <c r="AK69" s="164"/>
      <c r="AL69" s="166"/>
      <c r="AM69" s="71">
        <v>0</v>
      </c>
      <c r="AN69" s="71">
        <v>0</v>
      </c>
      <c r="AO69" s="60">
        <f t="shared" si="1289"/>
        <v>0</v>
      </c>
      <c r="AP69" s="72"/>
      <c r="AQ69" s="181"/>
      <c r="AR69" s="183"/>
      <c r="AS69" s="154"/>
      <c r="AT69" s="154"/>
      <c r="AU69" s="154"/>
      <c r="AV69" s="154"/>
      <c r="AW69" s="154"/>
      <c r="AX69" s="154"/>
      <c r="AY69" s="154"/>
      <c r="AZ69" s="154"/>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f t="shared" ref="EU69" si="1308">IF(T70="",4,IF(T68+T69&lt;80,4,""))</f>
        <v>4</v>
      </c>
      <c r="EV69" s="63">
        <f t="shared" ref="EV69" si="1309">IF(W70="",5,IF(W68+W69&lt;60,5,""))</f>
        <v>5</v>
      </c>
      <c r="EW69" s="63">
        <f t="shared" ref="EW69" si="1310">IF(Z70="",6,IF(Z68+Z69&lt;40,6,""))</f>
        <v>6</v>
      </c>
      <c r="EX69" s="180"/>
      <c r="EY69" s="66"/>
      <c r="EZ69" s="66"/>
      <c r="FA69" s="66"/>
      <c r="FB69" s="177"/>
      <c r="FC69" s="174"/>
      <c r="FD69" s="174"/>
      <c r="FE69" s="177"/>
    </row>
    <row r="70" spans="1:161" ht="18.75" thickBot="1" x14ac:dyDescent="0.3">
      <c r="A70" s="157"/>
      <c r="B70" s="162"/>
      <c r="C70" s="172"/>
      <c r="D70" s="162"/>
      <c r="E70" s="162"/>
      <c r="F70" s="162"/>
      <c r="G70" s="157"/>
      <c r="H70" s="73" t="s">
        <v>53</v>
      </c>
      <c r="I70" s="74">
        <f t="shared" ref="I70:J70" si="1311">SUM(I68,I69)</f>
        <v>0</v>
      </c>
      <c r="J70" s="74">
        <f t="shared" si="1311"/>
        <v>0</v>
      </c>
      <c r="K70" s="74" t="str">
        <f t="shared" ref="K70" si="1312">IF(J70&gt;=48,I70+J70,"")</f>
        <v/>
      </c>
      <c r="L70" s="74">
        <f t="shared" ref="L70:M70" si="1313">SUM(L68,L69)</f>
        <v>24</v>
      </c>
      <c r="M70" s="74">
        <f t="shared" si="1313"/>
        <v>36</v>
      </c>
      <c r="N70" s="74" t="str">
        <f t="shared" ref="N70" si="1314">IF(M70&gt;=38.4,L70+M70,"")</f>
        <v/>
      </c>
      <c r="O70" s="74">
        <f t="shared" ref="O70:P70" si="1315">SUM(O68,O69)</f>
        <v>0</v>
      </c>
      <c r="P70" s="74">
        <f t="shared" si="1315"/>
        <v>0</v>
      </c>
      <c r="Q70" s="74" t="str">
        <f t="shared" ref="Q70" si="1316">IF(P70&gt;=38.4,O70+P70,"")</f>
        <v/>
      </c>
      <c r="R70" s="74">
        <f t="shared" ref="R70:S70" si="1317">SUM(R68,R69)</f>
        <v>0</v>
      </c>
      <c r="S70" s="74">
        <f t="shared" si="1317"/>
        <v>0</v>
      </c>
      <c r="T70" s="74" t="str">
        <f t="shared" ref="T70" si="1318">IF(S70&gt;=38.4,R70+S70,"")</f>
        <v/>
      </c>
      <c r="U70" s="74">
        <f t="shared" ref="U70:V70" si="1319">SUM(U68,U69)</f>
        <v>0</v>
      </c>
      <c r="V70" s="74">
        <f t="shared" si="1319"/>
        <v>0</v>
      </c>
      <c r="W70" s="74" t="str">
        <f t="shared" ref="W70" si="1320">IF(V70&gt;=28.8,U70+V70,"")</f>
        <v/>
      </c>
      <c r="X70" s="74">
        <f t="shared" ref="X70:Y70" si="1321">SUM(X68,X69)</f>
        <v>0</v>
      </c>
      <c r="Y70" s="74">
        <f t="shared" si="1321"/>
        <v>0</v>
      </c>
      <c r="Z70" s="74" t="str">
        <f t="shared" ref="Z70" si="1322">IF(Y70&gt;=19.2,X70+Y70,"")</f>
        <v/>
      </c>
      <c r="AA70" s="74">
        <f t="shared" ref="AA70:AB70" si="1323">SUM(AA68,AA69)</f>
        <v>0</v>
      </c>
      <c r="AB70" s="74">
        <f t="shared" si="1323"/>
        <v>0</v>
      </c>
      <c r="AC70" s="74" t="str">
        <f t="shared" ref="AC70" si="1324">IF(AB70&gt;=19.2,AA70+AB70,"")</f>
        <v/>
      </c>
      <c r="AD70" s="74">
        <f t="shared" ref="AD70:AE70" si="1325">SUM(AD68,AD69)</f>
        <v>0</v>
      </c>
      <c r="AE70" s="74">
        <f t="shared" si="1325"/>
        <v>0</v>
      </c>
      <c r="AF70" s="74" t="str">
        <f t="shared" ref="AF70" si="1326">IF(AE70&gt;=9.6,AD70+AE70,"")</f>
        <v/>
      </c>
      <c r="AG70" s="160"/>
      <c r="AH70" s="75">
        <f t="shared" ref="AH70" si="1327">COUNT(BA70:BH70)</f>
        <v>0</v>
      </c>
      <c r="AI70" s="162"/>
      <c r="AJ70" s="162"/>
      <c r="AK70" s="165"/>
      <c r="AL70" s="167"/>
      <c r="AM70" s="76">
        <f t="shared" ref="AM70:AO70" si="1328">SUM(AM68,AM69)</f>
        <v>0</v>
      </c>
      <c r="AN70" s="76">
        <f t="shared" si="1328"/>
        <v>0</v>
      </c>
      <c r="AO70" s="77">
        <f t="shared" si="1328"/>
        <v>0</v>
      </c>
      <c r="AP70" s="78" t="str">
        <f t="shared" ref="AP70" si="1329">CONCATENATE(BH70,BG70,BF70,BE70,BD70,,BC70,BB70,BA70)</f>
        <v>........</v>
      </c>
      <c r="AQ70" s="182"/>
      <c r="AR70" s="184"/>
      <c r="AS70" s="155"/>
      <c r="AT70" s="155"/>
      <c r="AU70" s="155"/>
      <c r="AV70" s="155"/>
      <c r="AW70" s="155"/>
      <c r="AX70" s="155"/>
      <c r="AY70" s="155"/>
      <c r="AZ70" s="155"/>
      <c r="BA70" s="79" t="str">
        <f t="shared" ref="BA70" si="1330">IF(K70&lt;100,1,IF(K70="XXX",1,"."))</f>
        <v>.</v>
      </c>
      <c r="BB70" s="79" t="str">
        <f t="shared" ref="BB70" si="1331">IF(N70&lt;80,2,IF(N70="XXX",2,"."))</f>
        <v>.</v>
      </c>
      <c r="BC70" s="79" t="str">
        <f t="shared" ref="BC70" si="1332">IF(Q70&lt;80,3,IF(Q70="XXX",3,"."))</f>
        <v>.</v>
      </c>
      <c r="BD70" s="79" t="str">
        <f t="shared" ref="BD70" si="1333">IF(T70&lt;80,4,IF(W70="XXX",4,"."))</f>
        <v>.</v>
      </c>
      <c r="BE70" s="79" t="str">
        <f t="shared" ref="BE70" si="1334">IF(W70&lt;60,5,IF(W70="XXX",5,"."))</f>
        <v>.</v>
      </c>
      <c r="BF70" s="79" t="str">
        <f t="shared" ref="BF70" si="1335">IF(Z70&lt;40,6,IF(Z70="XXX",6,"."))</f>
        <v>.</v>
      </c>
      <c r="BG70" s="79" t="str">
        <f t="shared" ref="BG70" si="1336">IF(AC70&lt;40,7,IF(AC70="XXX",7,"."))</f>
        <v>.</v>
      </c>
      <c r="BH70" s="79" t="str">
        <f t="shared" ref="BH70" si="1337">IF(AF70&lt;20,8,IF(AF70="XXX",8,"."))</f>
        <v>.</v>
      </c>
      <c r="BI70" s="80" t="str">
        <f t="shared" ref="BI70" si="1338">IF(BA70=1,".رياضيات",".")</f>
        <v>.</v>
      </c>
      <c r="BJ70" s="80" t="str">
        <f t="shared" ref="BJ70" si="1339">IF(BB70=2,".نحوونصوص",".")</f>
        <v>.</v>
      </c>
      <c r="BK70" s="80" t="str">
        <f t="shared" ref="BK70" si="1340">IF(BC70=3,".علوم",".")</f>
        <v>.</v>
      </c>
      <c r="BL70" s="80" t="str">
        <f t="shared" ref="BL70" si="1341">IF(BD70=4,".تعبير واملاء وخط",".")</f>
        <v>.</v>
      </c>
      <c r="BM70" s="80" t="str">
        <f t="shared" ref="BM70" si="1342">IF(BE70=5,".تربية اسلامية",".")</f>
        <v>.</v>
      </c>
      <c r="BN70" s="80" t="str">
        <f t="shared" ref="BN70" si="1343">IF(BF70=6,".جغرافيا",".")</f>
        <v>.</v>
      </c>
      <c r="BO70" s="80" t="str">
        <f t="shared" ref="BO70" si="1344">IF(BG70=7,".تاريخ",".")</f>
        <v>.</v>
      </c>
      <c r="BP70" s="80" t="str">
        <f t="shared" ref="BP70" si="1345">IF(BH70=8,".وطنية",".")</f>
        <v>.</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f t="shared" ref="EU70" si="1346">IF(AC70="",7,IF(AC68+AC69&lt;40,7,""))</f>
        <v>7</v>
      </c>
      <c r="EV70" s="82">
        <f t="shared" ref="EV70" si="1347">IF(AF70="",8,IF(AF68+AF69&lt;20,8,""))</f>
        <v>8</v>
      </c>
      <c r="EW70" s="82">
        <f t="shared" ref="EW70" si="1348">IF(AO70="",9,IF(AO68+AO69&lt;40,9,""))</f>
        <v>9</v>
      </c>
      <c r="EX70" s="180"/>
      <c r="EY70" s="83"/>
      <c r="EZ70" s="83"/>
      <c r="FA70" s="83"/>
      <c r="FB70" s="178"/>
      <c r="FC70" s="175"/>
      <c r="FD70" s="175"/>
      <c r="FE70" s="178"/>
    </row>
    <row r="71" spans="1:161" ht="18" x14ac:dyDescent="0.25">
      <c r="A71" s="168">
        <v>21</v>
      </c>
      <c r="B71" s="169"/>
      <c r="C71" s="170">
        <v>0</v>
      </c>
      <c r="D71" s="169">
        <v>0</v>
      </c>
      <c r="E71" s="169">
        <v>0</v>
      </c>
      <c r="F71" s="169">
        <v>0</v>
      </c>
      <c r="G71" s="156">
        <v>0</v>
      </c>
      <c r="H71" s="55" t="s">
        <v>50</v>
      </c>
      <c r="I71" s="56">
        <v>0</v>
      </c>
      <c r="J71" s="56">
        <v>0</v>
      </c>
      <c r="K71" s="57">
        <f t="shared" ref="K71:K72" si="1349">SUM(I71,J71)</f>
        <v>0</v>
      </c>
      <c r="L71" s="56">
        <v>26</v>
      </c>
      <c r="M71" s="56">
        <v>37</v>
      </c>
      <c r="N71" s="57">
        <f t="shared" ref="N71:N72" si="1350">SUM(L71,M71)</f>
        <v>63</v>
      </c>
      <c r="O71" s="56">
        <v>0</v>
      </c>
      <c r="P71" s="56">
        <v>0</v>
      </c>
      <c r="Q71" s="57">
        <f t="shared" ref="Q71:Q72" si="1351">SUM(O71,P71)</f>
        <v>0</v>
      </c>
      <c r="R71" s="56">
        <v>0</v>
      </c>
      <c r="S71" s="56">
        <v>0</v>
      </c>
      <c r="T71" s="57">
        <f t="shared" ref="T71:T72" si="1352">SUM(R71,S71)</f>
        <v>0</v>
      </c>
      <c r="U71" s="56">
        <v>0</v>
      </c>
      <c r="V71" s="56">
        <v>0</v>
      </c>
      <c r="W71" s="57">
        <f t="shared" ref="W71:W72" si="1353">SUM(U71,V71)</f>
        <v>0</v>
      </c>
      <c r="X71" s="56">
        <v>0</v>
      </c>
      <c r="Y71" s="56">
        <v>0</v>
      </c>
      <c r="Z71" s="57">
        <f t="shared" ref="Z71:Z72" si="1354">SUM(X71,Y71)</f>
        <v>0</v>
      </c>
      <c r="AA71" s="56">
        <v>0</v>
      </c>
      <c r="AB71" s="56">
        <v>0</v>
      </c>
      <c r="AC71" s="57">
        <f t="shared" ref="AC71:AC72" si="1355">SUM(AA71,AB71)</f>
        <v>0</v>
      </c>
      <c r="AD71" s="57">
        <v>0</v>
      </c>
      <c r="AE71" s="57">
        <v>0</v>
      </c>
      <c r="AF71" s="57">
        <f t="shared" ref="AF71:AF72" si="1356">SUM(AD71,AE71)</f>
        <v>0</v>
      </c>
      <c r="AG71" s="158" t="str">
        <f t="shared" ref="AG71" si="1357">IF(AJ71&gt;=1,"دورثان","ناجح")</f>
        <v>دورثان</v>
      </c>
      <c r="AH71" s="58"/>
      <c r="AI71" s="161" t="s">
        <v>66</v>
      </c>
      <c r="AJ71" s="161">
        <f t="shared" ref="AJ71" si="1358">COUNT(EU71:EW73)</f>
        <v>9</v>
      </c>
      <c r="AK71" s="163" t="s">
        <v>66</v>
      </c>
      <c r="AL71" s="166" t="str">
        <f t="shared" ref="AL71" si="1359">IF(AJ71&gt;=1,"",IF(AK71&gt;=85,"ممتاز",IF(AK71&gt;=75,"جيد جدا",IF(AK71&gt;=65,"جيد",IF(AK71&gt;=54,"مقبول",IF(AK71&gt;=50,"ضعيف","xxx"))))))</f>
        <v/>
      </c>
      <c r="AM71" s="59">
        <v>0</v>
      </c>
      <c r="AN71" s="59">
        <v>0</v>
      </c>
      <c r="AO71" s="60">
        <f t="shared" ref="AO71:AO72" si="1360">SUM(AM71,AN71)</f>
        <v>0</v>
      </c>
      <c r="AP71" s="61"/>
      <c r="AQ71" s="181" t="str">
        <f t="shared" ref="AQ71" si="1361">CONCATENATE(BI73,BJ73,BK73,,BL73,BM73,,BN73,BO73,BP73)</f>
        <v>........</v>
      </c>
      <c r="AR71" s="183">
        <f t="shared" ref="AR71" si="1362">K71:K72+N71:N72+Q71:Q72+T71:T72+W71:W72+Z71:Z72+AC71:AC72+AF71:AF72+AO71:AO72</f>
        <v>63</v>
      </c>
      <c r="AS71" s="154" t="str">
        <f t="shared" ref="AS71" si="1363">IF(K73&lt;100,100-K73,IF(K73="XXX",100,"."))</f>
        <v>.</v>
      </c>
      <c r="AT71" s="154" t="str">
        <f t="shared" ref="AT71" si="1364">IF(N73&lt;80,80-N73,IF(N73="XXX",80,"."))</f>
        <v>.</v>
      </c>
      <c r="AU71" s="154" t="str">
        <f t="shared" ref="AU71" si="1365">IF(Q73&lt;80,80-Q73,IF(Q73="XXX",80,"."))</f>
        <v>.</v>
      </c>
      <c r="AV71" s="154" t="str">
        <f t="shared" ref="AV71" si="1366">IF(T73&lt;80,80-T73,IF(T73="XXX",80,"."))</f>
        <v>.</v>
      </c>
      <c r="AW71" s="154" t="str">
        <f t="shared" ref="AW71" si="1367">IF(W73&lt;60,60-W73,IF(W73="XXX",60,"."))</f>
        <v>.</v>
      </c>
      <c r="AX71" s="154" t="str">
        <f t="shared" ref="AX71" si="1368">IF(Z73&lt;40,40-Z73,IF(Z73="XXX",40,"."))</f>
        <v>.</v>
      </c>
      <c r="AY71" s="154" t="str">
        <f t="shared" ref="AY71" si="1369">IF(AC73&lt;40,40-AC73,IF(AC73="XXX",40,"."))</f>
        <v>.</v>
      </c>
      <c r="AZ71" s="154" t="str">
        <f t="shared" ref="AZ71" si="1370">IF(AF73&lt;20,20-AF73,IF(AF73="XXX",20,"."))</f>
        <v>.</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f t="shared" ref="EU71" si="1371">IF(K73="",1,IF(K71+K72&lt;100,1,""))</f>
        <v>1</v>
      </c>
      <c r="EV71" s="63">
        <f t="shared" ref="EV71" si="1372">IF(N73="",2,IF(N71+N72&lt;80,2,""))</f>
        <v>2</v>
      </c>
      <c r="EW71" s="63">
        <f t="shared" ref="EW71" si="1373">IF(Q73="",3,IF(Q71+Q72&lt;80,3,""))</f>
        <v>3</v>
      </c>
      <c r="EX71" s="180">
        <v>21</v>
      </c>
      <c r="EY71" s="64" t="str">
        <f t="shared" ref="EY71" si="1374">IF(AG71="","7",IF(AG71&lt;40,7,"*"))</f>
        <v>*</v>
      </c>
      <c r="EZ71" s="64">
        <f t="shared" ref="EZ71" si="1375">IF(AJ71="","8",IF(AJ71&lt;20,8,"*"))</f>
        <v>8</v>
      </c>
      <c r="FA71" s="65" t="str">
        <f t="shared" ref="FA71" si="1376">IF(AS71="","9",IF(AS71&lt;40,9,"*"))</f>
        <v>*</v>
      </c>
      <c r="FB71" s="176" t="str">
        <f>IF(FC71="","",SUBTOTAL(2,$FC$11:FC71))</f>
        <v/>
      </c>
      <c r="FC71" s="173" t="str">
        <f t="shared" ref="FC71" si="1377">IF(AG71="ناجح",ROW(),"")</f>
        <v/>
      </c>
      <c r="FD71" s="173">
        <f t="shared" ref="FD71" si="1378">IF(AG71="دورثان",ROW(),"")</f>
        <v>71</v>
      </c>
      <c r="FE71" s="176">
        <f>IF(FD71="","",SUBTOTAL(2,$FD$11:FD71))</f>
        <v>21</v>
      </c>
    </row>
    <row r="72" spans="1:161" ht="18" x14ac:dyDescent="0.25">
      <c r="A72" s="156"/>
      <c r="B72" s="161"/>
      <c r="C72" s="171"/>
      <c r="D72" s="161"/>
      <c r="E72" s="161"/>
      <c r="F72" s="161"/>
      <c r="G72" s="156"/>
      <c r="H72" s="67" t="s">
        <v>52</v>
      </c>
      <c r="I72" s="68">
        <v>0</v>
      </c>
      <c r="J72" s="68">
        <v>0</v>
      </c>
      <c r="K72" s="69">
        <f t="shared" si="1349"/>
        <v>0</v>
      </c>
      <c r="L72" s="68">
        <v>0</v>
      </c>
      <c r="M72" s="68">
        <v>0</v>
      </c>
      <c r="N72" s="69">
        <f t="shared" si="1350"/>
        <v>0</v>
      </c>
      <c r="O72" s="68">
        <v>0</v>
      </c>
      <c r="P72" s="68">
        <v>0</v>
      </c>
      <c r="Q72" s="69">
        <f t="shared" si="1351"/>
        <v>0</v>
      </c>
      <c r="R72" s="68">
        <v>0</v>
      </c>
      <c r="S72" s="68">
        <v>0</v>
      </c>
      <c r="T72" s="69">
        <f t="shared" si="1352"/>
        <v>0</v>
      </c>
      <c r="U72" s="68">
        <v>0</v>
      </c>
      <c r="V72" s="68">
        <v>0</v>
      </c>
      <c r="W72" s="69">
        <f t="shared" si="1353"/>
        <v>0</v>
      </c>
      <c r="X72" s="68">
        <v>0</v>
      </c>
      <c r="Y72" s="68">
        <v>0</v>
      </c>
      <c r="Z72" s="69">
        <f t="shared" si="1354"/>
        <v>0</v>
      </c>
      <c r="AA72" s="68">
        <v>0</v>
      </c>
      <c r="AB72" s="68">
        <v>0</v>
      </c>
      <c r="AC72" s="69">
        <f t="shared" si="1355"/>
        <v>0</v>
      </c>
      <c r="AD72" s="69">
        <v>0</v>
      </c>
      <c r="AE72" s="69">
        <v>0</v>
      </c>
      <c r="AF72" s="69">
        <f t="shared" si="1356"/>
        <v>0</v>
      </c>
      <c r="AG72" s="159"/>
      <c r="AH72" s="70"/>
      <c r="AI72" s="161"/>
      <c r="AJ72" s="161"/>
      <c r="AK72" s="164"/>
      <c r="AL72" s="166"/>
      <c r="AM72" s="71">
        <v>0</v>
      </c>
      <c r="AN72" s="71">
        <v>0</v>
      </c>
      <c r="AO72" s="60">
        <f t="shared" si="1360"/>
        <v>0</v>
      </c>
      <c r="AP72" s="72"/>
      <c r="AQ72" s="181"/>
      <c r="AR72" s="183"/>
      <c r="AS72" s="154"/>
      <c r="AT72" s="154"/>
      <c r="AU72" s="154"/>
      <c r="AV72" s="154"/>
      <c r="AW72" s="154"/>
      <c r="AX72" s="154"/>
      <c r="AY72" s="154"/>
      <c r="AZ72" s="154"/>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f t="shared" ref="EU72" si="1379">IF(T73="",4,IF(T71+T72&lt;80,4,""))</f>
        <v>4</v>
      </c>
      <c r="EV72" s="63">
        <f t="shared" ref="EV72" si="1380">IF(W73="",5,IF(W71+W72&lt;60,5,""))</f>
        <v>5</v>
      </c>
      <c r="EW72" s="63">
        <f t="shared" ref="EW72" si="1381">IF(Z73="",6,IF(Z71+Z72&lt;40,6,""))</f>
        <v>6</v>
      </c>
      <c r="EX72" s="180"/>
      <c r="EY72" s="66"/>
      <c r="EZ72" s="66"/>
      <c r="FA72" s="66"/>
      <c r="FB72" s="177"/>
      <c r="FC72" s="174"/>
      <c r="FD72" s="174"/>
      <c r="FE72" s="177"/>
    </row>
    <row r="73" spans="1:161" ht="18.75" thickBot="1" x14ac:dyDescent="0.3">
      <c r="A73" s="157"/>
      <c r="B73" s="162"/>
      <c r="C73" s="172"/>
      <c r="D73" s="162"/>
      <c r="E73" s="162"/>
      <c r="F73" s="162"/>
      <c r="G73" s="157"/>
      <c r="H73" s="73" t="s">
        <v>53</v>
      </c>
      <c r="I73" s="74">
        <f t="shared" ref="I73:J73" si="1382">SUM(I71,I72)</f>
        <v>0</v>
      </c>
      <c r="J73" s="74">
        <f t="shared" si="1382"/>
        <v>0</v>
      </c>
      <c r="K73" s="74" t="str">
        <f t="shared" ref="K73" si="1383">IF(J73&gt;=48,I73+J73,"")</f>
        <v/>
      </c>
      <c r="L73" s="74">
        <f t="shared" ref="L73:M73" si="1384">SUM(L71,L72)</f>
        <v>26</v>
      </c>
      <c r="M73" s="74">
        <f t="shared" si="1384"/>
        <v>37</v>
      </c>
      <c r="N73" s="74" t="str">
        <f t="shared" ref="N73" si="1385">IF(M73&gt;=38.4,L73+M73,"")</f>
        <v/>
      </c>
      <c r="O73" s="74">
        <f t="shared" ref="O73:P73" si="1386">SUM(O71,O72)</f>
        <v>0</v>
      </c>
      <c r="P73" s="74">
        <f t="shared" si="1386"/>
        <v>0</v>
      </c>
      <c r="Q73" s="74" t="str">
        <f t="shared" ref="Q73" si="1387">IF(P73&gt;=38.4,O73+P73,"")</f>
        <v/>
      </c>
      <c r="R73" s="74">
        <f t="shared" ref="R73:S73" si="1388">SUM(R71,R72)</f>
        <v>0</v>
      </c>
      <c r="S73" s="74">
        <f t="shared" si="1388"/>
        <v>0</v>
      </c>
      <c r="T73" s="74" t="str">
        <f t="shared" ref="T73" si="1389">IF(S73&gt;=38.4,R73+S73,"")</f>
        <v/>
      </c>
      <c r="U73" s="74">
        <f t="shared" ref="U73:V73" si="1390">SUM(U71,U72)</f>
        <v>0</v>
      </c>
      <c r="V73" s="74">
        <f t="shared" si="1390"/>
        <v>0</v>
      </c>
      <c r="W73" s="74" t="str">
        <f t="shared" ref="W73" si="1391">IF(V73&gt;=28.8,U73+V73,"")</f>
        <v/>
      </c>
      <c r="X73" s="74">
        <f t="shared" ref="X73:Y73" si="1392">SUM(X71,X72)</f>
        <v>0</v>
      </c>
      <c r="Y73" s="74">
        <f t="shared" si="1392"/>
        <v>0</v>
      </c>
      <c r="Z73" s="74" t="str">
        <f t="shared" ref="Z73" si="1393">IF(Y73&gt;=19.2,X73+Y73,"")</f>
        <v/>
      </c>
      <c r="AA73" s="74">
        <f t="shared" ref="AA73:AB73" si="1394">SUM(AA71,AA72)</f>
        <v>0</v>
      </c>
      <c r="AB73" s="74">
        <f t="shared" si="1394"/>
        <v>0</v>
      </c>
      <c r="AC73" s="74" t="str">
        <f t="shared" ref="AC73" si="1395">IF(AB73&gt;=19.2,AA73+AB73,"")</f>
        <v/>
      </c>
      <c r="AD73" s="74">
        <f t="shared" ref="AD73:AE73" si="1396">SUM(AD71,AD72)</f>
        <v>0</v>
      </c>
      <c r="AE73" s="74">
        <f t="shared" si="1396"/>
        <v>0</v>
      </c>
      <c r="AF73" s="74" t="str">
        <f t="shared" ref="AF73" si="1397">IF(AE73&gt;=9.6,AD73+AE73,"")</f>
        <v/>
      </c>
      <c r="AG73" s="160"/>
      <c r="AH73" s="75">
        <f t="shared" ref="AH73" si="1398">COUNT(BA73:BH73)</f>
        <v>0</v>
      </c>
      <c r="AI73" s="162"/>
      <c r="AJ73" s="162"/>
      <c r="AK73" s="165"/>
      <c r="AL73" s="167"/>
      <c r="AM73" s="76">
        <f t="shared" ref="AM73:AO73" si="1399">SUM(AM71,AM72)</f>
        <v>0</v>
      </c>
      <c r="AN73" s="76">
        <f t="shared" si="1399"/>
        <v>0</v>
      </c>
      <c r="AO73" s="77">
        <f t="shared" si="1399"/>
        <v>0</v>
      </c>
      <c r="AP73" s="78" t="str">
        <f t="shared" ref="AP73" si="1400">CONCATENATE(BH73,BG73,BF73,BE73,BD73,,BC73,BB73,BA73)</f>
        <v>........</v>
      </c>
      <c r="AQ73" s="182"/>
      <c r="AR73" s="184"/>
      <c r="AS73" s="155"/>
      <c r="AT73" s="155"/>
      <c r="AU73" s="155"/>
      <c r="AV73" s="155"/>
      <c r="AW73" s="155"/>
      <c r="AX73" s="155"/>
      <c r="AY73" s="155"/>
      <c r="AZ73" s="155"/>
      <c r="BA73" s="79" t="str">
        <f t="shared" ref="BA73" si="1401">IF(K73&lt;100,1,IF(K73="XXX",1,"."))</f>
        <v>.</v>
      </c>
      <c r="BB73" s="79" t="str">
        <f t="shared" ref="BB73" si="1402">IF(N73&lt;80,2,IF(N73="XXX",2,"."))</f>
        <v>.</v>
      </c>
      <c r="BC73" s="79" t="str">
        <f t="shared" ref="BC73" si="1403">IF(Q73&lt;80,3,IF(Q73="XXX",3,"."))</f>
        <v>.</v>
      </c>
      <c r="BD73" s="79" t="str">
        <f t="shared" ref="BD73" si="1404">IF(T73&lt;80,4,IF(W73="XXX",4,"."))</f>
        <v>.</v>
      </c>
      <c r="BE73" s="79" t="str">
        <f t="shared" ref="BE73" si="1405">IF(W73&lt;60,5,IF(W73="XXX",5,"."))</f>
        <v>.</v>
      </c>
      <c r="BF73" s="79" t="str">
        <f t="shared" ref="BF73" si="1406">IF(Z73&lt;40,6,IF(Z73="XXX",6,"."))</f>
        <v>.</v>
      </c>
      <c r="BG73" s="79" t="str">
        <f t="shared" ref="BG73" si="1407">IF(AC73&lt;40,7,IF(AC73="XXX",7,"."))</f>
        <v>.</v>
      </c>
      <c r="BH73" s="79" t="str">
        <f t="shared" ref="BH73" si="1408">IF(AF73&lt;20,8,IF(AF73="XXX",8,"."))</f>
        <v>.</v>
      </c>
      <c r="BI73" s="80" t="str">
        <f t="shared" ref="BI73" si="1409">IF(BA73=1,".رياضيات",".")</f>
        <v>.</v>
      </c>
      <c r="BJ73" s="80" t="str">
        <f t="shared" ref="BJ73" si="1410">IF(BB73=2,".نحوونصوص",".")</f>
        <v>.</v>
      </c>
      <c r="BK73" s="80" t="str">
        <f t="shared" ref="BK73" si="1411">IF(BC73=3,".علوم",".")</f>
        <v>.</v>
      </c>
      <c r="BL73" s="80" t="str">
        <f t="shared" ref="BL73" si="1412">IF(BD73=4,".تعبير واملاء وخط",".")</f>
        <v>.</v>
      </c>
      <c r="BM73" s="80" t="str">
        <f t="shared" ref="BM73" si="1413">IF(BE73=5,".تربية اسلامية",".")</f>
        <v>.</v>
      </c>
      <c r="BN73" s="80" t="str">
        <f t="shared" ref="BN73" si="1414">IF(BF73=6,".جغرافيا",".")</f>
        <v>.</v>
      </c>
      <c r="BO73" s="80" t="str">
        <f t="shared" ref="BO73" si="1415">IF(BG73=7,".تاريخ",".")</f>
        <v>.</v>
      </c>
      <c r="BP73" s="80" t="str">
        <f t="shared" ref="BP73" si="1416">IF(BH73=8,".وطنية",".")</f>
        <v>.</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f t="shared" ref="EU73" si="1417">IF(AC73="",7,IF(AC71+AC72&lt;40,7,""))</f>
        <v>7</v>
      </c>
      <c r="EV73" s="82">
        <f t="shared" ref="EV73" si="1418">IF(AF73="",8,IF(AF71+AF72&lt;20,8,""))</f>
        <v>8</v>
      </c>
      <c r="EW73" s="82">
        <f t="shared" ref="EW73" si="1419">IF(AO73="",9,IF(AO71+AO72&lt;40,9,""))</f>
        <v>9</v>
      </c>
      <c r="EX73" s="180"/>
      <c r="EY73" s="83"/>
      <c r="EZ73" s="83"/>
      <c r="FA73" s="83"/>
      <c r="FB73" s="178"/>
      <c r="FC73" s="175"/>
      <c r="FD73" s="175"/>
      <c r="FE73" s="178"/>
    </row>
    <row r="74" spans="1:161" ht="18" x14ac:dyDescent="0.25">
      <c r="A74" s="168">
        <v>22</v>
      </c>
      <c r="B74" s="169"/>
      <c r="C74" s="170">
        <v>0</v>
      </c>
      <c r="D74" s="169">
        <v>0</v>
      </c>
      <c r="E74" s="169">
        <v>0</v>
      </c>
      <c r="F74" s="169">
        <v>0</v>
      </c>
      <c r="G74" s="156">
        <v>0</v>
      </c>
      <c r="H74" s="55" t="s">
        <v>50</v>
      </c>
      <c r="I74" s="56">
        <v>0</v>
      </c>
      <c r="J74" s="56">
        <v>0</v>
      </c>
      <c r="K74" s="57">
        <f t="shared" ref="K74:K75" si="1420">SUM(I74,J74)</f>
        <v>0</v>
      </c>
      <c r="L74" s="56">
        <v>0</v>
      </c>
      <c r="M74" s="56">
        <v>0</v>
      </c>
      <c r="N74" s="57">
        <f t="shared" ref="N74:N75" si="1421">SUM(L74,M74)</f>
        <v>0</v>
      </c>
      <c r="O74" s="56">
        <v>0</v>
      </c>
      <c r="P74" s="56">
        <v>0</v>
      </c>
      <c r="Q74" s="57">
        <f t="shared" ref="Q74:Q75" si="1422">SUM(O74,P74)</f>
        <v>0</v>
      </c>
      <c r="R74" s="56">
        <v>0</v>
      </c>
      <c r="S74" s="56">
        <v>0</v>
      </c>
      <c r="T74" s="57">
        <f t="shared" ref="T74:T75" si="1423">SUM(R74,S74)</f>
        <v>0</v>
      </c>
      <c r="U74" s="56">
        <v>0</v>
      </c>
      <c r="V74" s="56">
        <v>0</v>
      </c>
      <c r="W74" s="57">
        <f t="shared" ref="W74:W75" si="1424">SUM(U74,V74)</f>
        <v>0</v>
      </c>
      <c r="X74" s="56">
        <v>0</v>
      </c>
      <c r="Y74" s="56">
        <v>0</v>
      </c>
      <c r="Z74" s="57">
        <f t="shared" ref="Z74:Z75" si="1425">SUM(X74,Y74)</f>
        <v>0</v>
      </c>
      <c r="AA74" s="56">
        <v>0</v>
      </c>
      <c r="AB74" s="56">
        <v>0</v>
      </c>
      <c r="AC74" s="57">
        <f t="shared" ref="AC74:AC75" si="1426">SUM(AA74,AB74)</f>
        <v>0</v>
      </c>
      <c r="AD74" s="57">
        <v>0</v>
      </c>
      <c r="AE74" s="57">
        <v>0</v>
      </c>
      <c r="AF74" s="57">
        <f t="shared" ref="AF74:AF75" si="1427">SUM(AD74,AE74)</f>
        <v>0</v>
      </c>
      <c r="AG74" s="158" t="str">
        <f t="shared" ref="AG74" si="1428">IF(AJ74&gt;=1,"دورثان","ناجح")</f>
        <v>دورثان</v>
      </c>
      <c r="AH74" s="58"/>
      <c r="AI74" s="161" t="s">
        <v>66</v>
      </c>
      <c r="AJ74" s="161">
        <f t="shared" ref="AJ74" si="1429">COUNT(EU74:EW76)</f>
        <v>9</v>
      </c>
      <c r="AK74" s="163" t="s">
        <v>66</v>
      </c>
      <c r="AL74" s="166" t="str">
        <f t="shared" ref="AL74" si="1430">IF(AJ74&gt;=1,"",IF(AK74&gt;=85,"ممتاز",IF(AK74&gt;=75,"جيد جدا",IF(AK74&gt;=65,"جيد",IF(AK74&gt;=54,"مقبول",IF(AK74&gt;=50,"ضعيف","xxx"))))))</f>
        <v/>
      </c>
      <c r="AM74" s="59">
        <v>0</v>
      </c>
      <c r="AN74" s="59">
        <v>0</v>
      </c>
      <c r="AO74" s="60">
        <f t="shared" ref="AO74:AO75" si="1431">SUM(AM74,AN74)</f>
        <v>0</v>
      </c>
      <c r="AP74" s="61"/>
      <c r="AQ74" s="181" t="str">
        <f t="shared" ref="AQ74" si="1432">CONCATENATE(BI76,BJ76,BK76,,BL76,BM76,,BN76,BO76,BP76)</f>
        <v>........</v>
      </c>
      <c r="AR74" s="183">
        <f t="shared" ref="AR74" si="1433">K74:K75+N74:N75+Q74:Q75+T74:T75+W74:W75+Z74:Z75+AC74:AC75+AF74:AF75+AO74:AO75</f>
        <v>0</v>
      </c>
      <c r="AS74" s="154" t="str">
        <f t="shared" ref="AS74" si="1434">IF(K76&lt;100,100-K76,IF(K76="XXX",100,"."))</f>
        <v>.</v>
      </c>
      <c r="AT74" s="154" t="str">
        <f t="shared" ref="AT74" si="1435">IF(N76&lt;80,80-N76,IF(N76="XXX",80,"."))</f>
        <v>.</v>
      </c>
      <c r="AU74" s="154" t="str">
        <f t="shared" ref="AU74" si="1436">IF(Q76&lt;80,80-Q76,IF(Q76="XXX",80,"."))</f>
        <v>.</v>
      </c>
      <c r="AV74" s="154" t="str">
        <f t="shared" ref="AV74" si="1437">IF(T76&lt;80,80-T76,IF(T76="XXX",80,"."))</f>
        <v>.</v>
      </c>
      <c r="AW74" s="154" t="str">
        <f t="shared" ref="AW74" si="1438">IF(W76&lt;60,60-W76,IF(W76="XXX",60,"."))</f>
        <v>.</v>
      </c>
      <c r="AX74" s="154" t="str">
        <f t="shared" ref="AX74" si="1439">IF(Z76&lt;40,40-Z76,IF(Z76="XXX",40,"."))</f>
        <v>.</v>
      </c>
      <c r="AY74" s="154" t="str">
        <f t="shared" ref="AY74" si="1440">IF(AC76&lt;40,40-AC76,IF(AC76="XXX",40,"."))</f>
        <v>.</v>
      </c>
      <c r="AZ74" s="154" t="str">
        <f t="shared" ref="AZ74" si="1441">IF(AF76&lt;20,20-AF76,IF(AF76="XXX",20,"."))</f>
        <v>.</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f t="shared" ref="EU74" si="1442">IF(K76="",1,IF(K74+K75&lt;100,1,""))</f>
        <v>1</v>
      </c>
      <c r="EV74" s="63">
        <f t="shared" ref="EV74" si="1443">IF(N76="",2,IF(N74+N75&lt;80,2,""))</f>
        <v>2</v>
      </c>
      <c r="EW74" s="63">
        <f t="shared" ref="EW74" si="1444">IF(Q76="",3,IF(Q74+Q75&lt;80,3,""))</f>
        <v>3</v>
      </c>
      <c r="EX74" s="180">
        <v>22</v>
      </c>
      <c r="EY74" s="64" t="str">
        <f t="shared" ref="EY74" si="1445">IF(AG74="","7",IF(AG74&lt;40,7,"*"))</f>
        <v>*</v>
      </c>
      <c r="EZ74" s="64">
        <f t="shared" ref="EZ74" si="1446">IF(AJ74="","8",IF(AJ74&lt;20,8,"*"))</f>
        <v>8</v>
      </c>
      <c r="FA74" s="65" t="str">
        <f t="shared" ref="FA74" si="1447">IF(AS74="","9",IF(AS74&lt;40,9,"*"))</f>
        <v>*</v>
      </c>
      <c r="FB74" s="176" t="str">
        <f>IF(FC74="","",SUBTOTAL(2,$FC$11:FC74))</f>
        <v/>
      </c>
      <c r="FC74" s="173" t="str">
        <f t="shared" ref="FC74" si="1448">IF(AG74="ناجح",ROW(),"")</f>
        <v/>
      </c>
      <c r="FD74" s="173">
        <f t="shared" ref="FD74" si="1449">IF(AG74="دورثان",ROW(),"")</f>
        <v>74</v>
      </c>
      <c r="FE74" s="176">
        <f>IF(FD74="","",SUBTOTAL(2,$FD$11:FD74))</f>
        <v>22</v>
      </c>
    </row>
    <row r="75" spans="1:161" ht="18" x14ac:dyDescent="0.25">
      <c r="A75" s="156"/>
      <c r="B75" s="161"/>
      <c r="C75" s="171"/>
      <c r="D75" s="161"/>
      <c r="E75" s="161"/>
      <c r="F75" s="161"/>
      <c r="G75" s="156"/>
      <c r="H75" s="67" t="s">
        <v>52</v>
      </c>
      <c r="I75" s="68">
        <v>0</v>
      </c>
      <c r="J75" s="68">
        <v>0</v>
      </c>
      <c r="K75" s="69">
        <f t="shared" si="1420"/>
        <v>0</v>
      </c>
      <c r="L75" s="68">
        <v>0</v>
      </c>
      <c r="M75" s="68">
        <v>0</v>
      </c>
      <c r="N75" s="69">
        <f t="shared" si="1421"/>
        <v>0</v>
      </c>
      <c r="O75" s="68">
        <v>0</v>
      </c>
      <c r="P75" s="68">
        <v>0</v>
      </c>
      <c r="Q75" s="69">
        <f t="shared" si="1422"/>
        <v>0</v>
      </c>
      <c r="R75" s="68">
        <v>0</v>
      </c>
      <c r="S75" s="68">
        <v>0</v>
      </c>
      <c r="T75" s="69">
        <f t="shared" si="1423"/>
        <v>0</v>
      </c>
      <c r="U75" s="68">
        <v>0</v>
      </c>
      <c r="V75" s="68">
        <v>0</v>
      </c>
      <c r="W75" s="69">
        <f t="shared" si="1424"/>
        <v>0</v>
      </c>
      <c r="X75" s="68">
        <v>0</v>
      </c>
      <c r="Y75" s="68">
        <v>0</v>
      </c>
      <c r="Z75" s="69">
        <f t="shared" si="1425"/>
        <v>0</v>
      </c>
      <c r="AA75" s="68">
        <v>0</v>
      </c>
      <c r="AB75" s="68">
        <v>0</v>
      </c>
      <c r="AC75" s="69">
        <f t="shared" si="1426"/>
        <v>0</v>
      </c>
      <c r="AD75" s="69">
        <v>0</v>
      </c>
      <c r="AE75" s="69">
        <v>0</v>
      </c>
      <c r="AF75" s="69">
        <f t="shared" si="1427"/>
        <v>0</v>
      </c>
      <c r="AG75" s="159"/>
      <c r="AH75" s="70"/>
      <c r="AI75" s="161"/>
      <c r="AJ75" s="161"/>
      <c r="AK75" s="164"/>
      <c r="AL75" s="166"/>
      <c r="AM75" s="71">
        <v>0</v>
      </c>
      <c r="AN75" s="71">
        <v>0</v>
      </c>
      <c r="AO75" s="60">
        <f t="shared" si="1431"/>
        <v>0</v>
      </c>
      <c r="AP75" s="72"/>
      <c r="AQ75" s="181"/>
      <c r="AR75" s="183"/>
      <c r="AS75" s="154"/>
      <c r="AT75" s="154"/>
      <c r="AU75" s="154"/>
      <c r="AV75" s="154"/>
      <c r="AW75" s="154"/>
      <c r="AX75" s="154"/>
      <c r="AY75" s="154"/>
      <c r="AZ75" s="154"/>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f t="shared" ref="EU75" si="1450">IF(T76="",4,IF(T74+T75&lt;80,4,""))</f>
        <v>4</v>
      </c>
      <c r="EV75" s="63">
        <f t="shared" ref="EV75" si="1451">IF(W76="",5,IF(W74+W75&lt;60,5,""))</f>
        <v>5</v>
      </c>
      <c r="EW75" s="63">
        <f t="shared" ref="EW75" si="1452">IF(Z76="",6,IF(Z74+Z75&lt;40,6,""))</f>
        <v>6</v>
      </c>
      <c r="EX75" s="180"/>
      <c r="EY75" s="66"/>
      <c r="EZ75" s="66"/>
      <c r="FA75" s="66"/>
      <c r="FB75" s="177"/>
      <c r="FC75" s="174"/>
      <c r="FD75" s="174"/>
      <c r="FE75" s="177"/>
    </row>
    <row r="76" spans="1:161" ht="18.75" thickBot="1" x14ac:dyDescent="0.3">
      <c r="A76" s="157"/>
      <c r="B76" s="162"/>
      <c r="C76" s="172"/>
      <c r="D76" s="162"/>
      <c r="E76" s="162"/>
      <c r="F76" s="162"/>
      <c r="G76" s="157"/>
      <c r="H76" s="73" t="s">
        <v>53</v>
      </c>
      <c r="I76" s="74">
        <f t="shared" ref="I76:J76" si="1453">SUM(I74,I75)</f>
        <v>0</v>
      </c>
      <c r="J76" s="74">
        <f t="shared" si="1453"/>
        <v>0</v>
      </c>
      <c r="K76" s="74" t="str">
        <f t="shared" ref="K76" si="1454">IF(J76&gt;=48,I76+J76,"")</f>
        <v/>
      </c>
      <c r="L76" s="74">
        <f t="shared" ref="L76:M76" si="1455">SUM(L74,L75)</f>
        <v>0</v>
      </c>
      <c r="M76" s="74">
        <f t="shared" si="1455"/>
        <v>0</v>
      </c>
      <c r="N76" s="74" t="str">
        <f t="shared" ref="N76" si="1456">IF(M76&gt;=38.4,L76+M76,"")</f>
        <v/>
      </c>
      <c r="O76" s="74">
        <f t="shared" ref="O76:P76" si="1457">SUM(O74,O75)</f>
        <v>0</v>
      </c>
      <c r="P76" s="74">
        <f t="shared" si="1457"/>
        <v>0</v>
      </c>
      <c r="Q76" s="74" t="str">
        <f t="shared" ref="Q76" si="1458">IF(P76&gt;=38.4,O76+P76,"")</f>
        <v/>
      </c>
      <c r="R76" s="74">
        <f t="shared" ref="R76:S76" si="1459">SUM(R74,R75)</f>
        <v>0</v>
      </c>
      <c r="S76" s="74">
        <f t="shared" si="1459"/>
        <v>0</v>
      </c>
      <c r="T76" s="74" t="str">
        <f t="shared" ref="T76" si="1460">IF(S76&gt;=38.4,R76+S76,"")</f>
        <v/>
      </c>
      <c r="U76" s="74">
        <f t="shared" ref="U76:V76" si="1461">SUM(U74,U75)</f>
        <v>0</v>
      </c>
      <c r="V76" s="74">
        <f t="shared" si="1461"/>
        <v>0</v>
      </c>
      <c r="W76" s="74" t="str">
        <f t="shared" ref="W76" si="1462">IF(V76&gt;=28.8,U76+V76,"")</f>
        <v/>
      </c>
      <c r="X76" s="74">
        <f t="shared" ref="X76:Y76" si="1463">SUM(X74,X75)</f>
        <v>0</v>
      </c>
      <c r="Y76" s="74">
        <f t="shared" si="1463"/>
        <v>0</v>
      </c>
      <c r="Z76" s="74" t="str">
        <f t="shared" ref="Z76" si="1464">IF(Y76&gt;=19.2,X76+Y76,"")</f>
        <v/>
      </c>
      <c r="AA76" s="74">
        <f t="shared" ref="AA76:AB76" si="1465">SUM(AA74,AA75)</f>
        <v>0</v>
      </c>
      <c r="AB76" s="74">
        <f t="shared" si="1465"/>
        <v>0</v>
      </c>
      <c r="AC76" s="74" t="str">
        <f t="shared" ref="AC76" si="1466">IF(AB76&gt;=19.2,AA76+AB76,"")</f>
        <v/>
      </c>
      <c r="AD76" s="74">
        <f t="shared" ref="AD76:AE76" si="1467">SUM(AD74,AD75)</f>
        <v>0</v>
      </c>
      <c r="AE76" s="74">
        <f t="shared" si="1467"/>
        <v>0</v>
      </c>
      <c r="AF76" s="74" t="str">
        <f t="shared" ref="AF76" si="1468">IF(AE76&gt;=9.6,AD76+AE76,"")</f>
        <v/>
      </c>
      <c r="AG76" s="160"/>
      <c r="AH76" s="75">
        <f t="shared" ref="AH76" si="1469">COUNT(BA76:BH76)</f>
        <v>0</v>
      </c>
      <c r="AI76" s="162"/>
      <c r="AJ76" s="162"/>
      <c r="AK76" s="165"/>
      <c r="AL76" s="167"/>
      <c r="AM76" s="76">
        <f t="shared" ref="AM76:AO76" si="1470">SUM(AM74,AM75)</f>
        <v>0</v>
      </c>
      <c r="AN76" s="76">
        <f t="shared" si="1470"/>
        <v>0</v>
      </c>
      <c r="AO76" s="77">
        <f t="shared" si="1470"/>
        <v>0</v>
      </c>
      <c r="AP76" s="78" t="str">
        <f t="shared" ref="AP76" si="1471">CONCATENATE(BH76,BG76,BF76,BE76,BD76,,BC76,BB76,BA76)</f>
        <v>........</v>
      </c>
      <c r="AQ76" s="182"/>
      <c r="AR76" s="184"/>
      <c r="AS76" s="155"/>
      <c r="AT76" s="155"/>
      <c r="AU76" s="155"/>
      <c r="AV76" s="155"/>
      <c r="AW76" s="155"/>
      <c r="AX76" s="155"/>
      <c r="AY76" s="155"/>
      <c r="AZ76" s="155"/>
      <c r="BA76" s="79" t="str">
        <f t="shared" ref="BA76" si="1472">IF(K76&lt;100,1,IF(K76="XXX",1,"."))</f>
        <v>.</v>
      </c>
      <c r="BB76" s="79" t="str">
        <f t="shared" ref="BB76" si="1473">IF(N76&lt;80,2,IF(N76="XXX",2,"."))</f>
        <v>.</v>
      </c>
      <c r="BC76" s="79" t="str">
        <f t="shared" ref="BC76" si="1474">IF(Q76&lt;80,3,IF(Q76="XXX",3,"."))</f>
        <v>.</v>
      </c>
      <c r="BD76" s="79" t="str">
        <f t="shared" ref="BD76" si="1475">IF(T76&lt;80,4,IF(W76="XXX",4,"."))</f>
        <v>.</v>
      </c>
      <c r="BE76" s="79" t="str">
        <f t="shared" ref="BE76" si="1476">IF(W76&lt;60,5,IF(W76="XXX",5,"."))</f>
        <v>.</v>
      </c>
      <c r="BF76" s="79" t="str">
        <f t="shared" ref="BF76" si="1477">IF(Z76&lt;40,6,IF(Z76="XXX",6,"."))</f>
        <v>.</v>
      </c>
      <c r="BG76" s="79" t="str">
        <f t="shared" ref="BG76" si="1478">IF(AC76&lt;40,7,IF(AC76="XXX",7,"."))</f>
        <v>.</v>
      </c>
      <c r="BH76" s="79" t="str">
        <f t="shared" ref="BH76" si="1479">IF(AF76&lt;20,8,IF(AF76="XXX",8,"."))</f>
        <v>.</v>
      </c>
      <c r="BI76" s="80" t="str">
        <f t="shared" ref="BI76" si="1480">IF(BA76=1,".رياضيات",".")</f>
        <v>.</v>
      </c>
      <c r="BJ76" s="80" t="str">
        <f t="shared" ref="BJ76" si="1481">IF(BB76=2,".نحوونصوص",".")</f>
        <v>.</v>
      </c>
      <c r="BK76" s="80" t="str">
        <f t="shared" ref="BK76" si="1482">IF(BC76=3,".علوم",".")</f>
        <v>.</v>
      </c>
      <c r="BL76" s="80" t="str">
        <f t="shared" ref="BL76" si="1483">IF(BD76=4,".تعبير واملاء وخط",".")</f>
        <v>.</v>
      </c>
      <c r="BM76" s="80" t="str">
        <f t="shared" ref="BM76" si="1484">IF(BE76=5,".تربية اسلامية",".")</f>
        <v>.</v>
      </c>
      <c r="BN76" s="80" t="str">
        <f t="shared" ref="BN76" si="1485">IF(BF76=6,".جغرافيا",".")</f>
        <v>.</v>
      </c>
      <c r="BO76" s="80" t="str">
        <f t="shared" ref="BO76" si="1486">IF(BG76=7,".تاريخ",".")</f>
        <v>.</v>
      </c>
      <c r="BP76" s="80" t="str">
        <f t="shared" ref="BP76" si="1487">IF(BH76=8,".وطنية",".")</f>
        <v>.</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f t="shared" ref="EU76" si="1488">IF(AC76="",7,IF(AC74+AC75&lt;40,7,""))</f>
        <v>7</v>
      </c>
      <c r="EV76" s="82">
        <f t="shared" ref="EV76" si="1489">IF(AF76="",8,IF(AF74+AF75&lt;20,8,""))</f>
        <v>8</v>
      </c>
      <c r="EW76" s="82">
        <f t="shared" ref="EW76" si="1490">IF(AO76="",9,IF(AO74+AO75&lt;40,9,""))</f>
        <v>9</v>
      </c>
      <c r="EX76" s="180"/>
      <c r="EY76" s="83"/>
      <c r="EZ76" s="83"/>
      <c r="FA76" s="83"/>
      <c r="FB76" s="178"/>
      <c r="FC76" s="175"/>
      <c r="FD76" s="175"/>
      <c r="FE76" s="178"/>
    </row>
    <row r="77" spans="1:161" ht="18" x14ac:dyDescent="0.25">
      <c r="A77" s="168">
        <v>23</v>
      </c>
      <c r="B77" s="169"/>
      <c r="C77" s="170">
        <v>0</v>
      </c>
      <c r="D77" s="169">
        <v>0</v>
      </c>
      <c r="E77" s="169">
        <v>0</v>
      </c>
      <c r="F77" s="169">
        <v>0</v>
      </c>
      <c r="G77" s="156">
        <v>0</v>
      </c>
      <c r="H77" s="55" t="s">
        <v>50</v>
      </c>
      <c r="I77" s="56">
        <v>0</v>
      </c>
      <c r="J77" s="56">
        <v>0</v>
      </c>
      <c r="K77" s="57">
        <f t="shared" ref="K77:K78" si="1491">SUM(I77,J77)</f>
        <v>0</v>
      </c>
      <c r="L77" s="56">
        <v>0</v>
      </c>
      <c r="M77" s="56">
        <v>0</v>
      </c>
      <c r="N77" s="57">
        <f t="shared" ref="N77:N78" si="1492">SUM(L77,M77)</f>
        <v>0</v>
      </c>
      <c r="O77" s="56">
        <v>0</v>
      </c>
      <c r="P77" s="56">
        <v>0</v>
      </c>
      <c r="Q77" s="57">
        <f t="shared" ref="Q77:Q78" si="1493">SUM(O77,P77)</f>
        <v>0</v>
      </c>
      <c r="R77" s="56">
        <v>0</v>
      </c>
      <c r="S77" s="56">
        <v>0</v>
      </c>
      <c r="T77" s="57">
        <f t="shared" ref="T77:T78" si="1494">SUM(R77,S77)</f>
        <v>0</v>
      </c>
      <c r="U77" s="56">
        <v>0</v>
      </c>
      <c r="V77" s="56">
        <v>0</v>
      </c>
      <c r="W77" s="57">
        <f t="shared" ref="W77:W78" si="1495">SUM(U77,V77)</f>
        <v>0</v>
      </c>
      <c r="X77" s="56">
        <v>0</v>
      </c>
      <c r="Y77" s="56">
        <v>0</v>
      </c>
      <c r="Z77" s="57">
        <f t="shared" ref="Z77:Z78" si="1496">SUM(X77,Y77)</f>
        <v>0</v>
      </c>
      <c r="AA77" s="56">
        <v>0</v>
      </c>
      <c r="AB77" s="56">
        <v>0</v>
      </c>
      <c r="AC77" s="57">
        <f t="shared" ref="AC77:AC78" si="1497">SUM(AA77,AB77)</f>
        <v>0</v>
      </c>
      <c r="AD77" s="57">
        <v>0</v>
      </c>
      <c r="AE77" s="57">
        <v>0</v>
      </c>
      <c r="AF77" s="57">
        <f t="shared" ref="AF77:AF78" si="1498">SUM(AD77,AE77)</f>
        <v>0</v>
      </c>
      <c r="AG77" s="158" t="str">
        <f t="shared" ref="AG77" si="1499">IF(AJ77&gt;=1,"دورثان","ناجح")</f>
        <v>دورثان</v>
      </c>
      <c r="AH77" s="58"/>
      <c r="AI77" s="161" t="s">
        <v>66</v>
      </c>
      <c r="AJ77" s="161">
        <f t="shared" ref="AJ77" si="1500">COUNT(EU77:EW79)</f>
        <v>9</v>
      </c>
      <c r="AK77" s="163" t="s">
        <v>66</v>
      </c>
      <c r="AL77" s="166" t="str">
        <f t="shared" ref="AL77" si="1501">IF(AJ77&gt;=1,"",IF(AK77&gt;=85,"ممتاز",IF(AK77&gt;=75,"جيد جدا",IF(AK77&gt;=65,"جيد",IF(AK77&gt;=54,"مقبول",IF(AK77&gt;=50,"ضعيف","xxx"))))))</f>
        <v/>
      </c>
      <c r="AM77" s="59">
        <v>0</v>
      </c>
      <c r="AN77" s="59">
        <v>0</v>
      </c>
      <c r="AO77" s="60">
        <f t="shared" ref="AO77:AO78" si="1502">SUM(AM77,AN77)</f>
        <v>0</v>
      </c>
      <c r="AP77" s="61"/>
      <c r="AQ77" s="181" t="str">
        <f t="shared" ref="AQ77" si="1503">CONCATENATE(BI79,BJ79,BK79,,BL79,BM79,,BN79,BO79,BP79)</f>
        <v>........</v>
      </c>
      <c r="AR77" s="183">
        <f t="shared" ref="AR77" si="1504">K77:K78+N77:N78+Q77:Q78+T77:T78+W77:W78+Z77:Z78+AC77:AC78+AF77:AF78+AO77:AO78</f>
        <v>0</v>
      </c>
      <c r="AS77" s="154" t="str">
        <f t="shared" ref="AS77" si="1505">IF(K79&lt;100,100-K79,IF(K79="XXX",100,"."))</f>
        <v>.</v>
      </c>
      <c r="AT77" s="154" t="str">
        <f t="shared" ref="AT77" si="1506">IF(N79&lt;80,80-N79,IF(N79="XXX",80,"."))</f>
        <v>.</v>
      </c>
      <c r="AU77" s="154" t="str">
        <f t="shared" ref="AU77" si="1507">IF(Q79&lt;80,80-Q79,IF(Q79="XXX",80,"."))</f>
        <v>.</v>
      </c>
      <c r="AV77" s="154" t="str">
        <f t="shared" ref="AV77" si="1508">IF(T79&lt;80,80-T79,IF(T79="XXX",80,"."))</f>
        <v>.</v>
      </c>
      <c r="AW77" s="154" t="str">
        <f t="shared" ref="AW77" si="1509">IF(W79&lt;60,60-W79,IF(W79="XXX",60,"."))</f>
        <v>.</v>
      </c>
      <c r="AX77" s="154" t="str">
        <f t="shared" ref="AX77" si="1510">IF(Z79&lt;40,40-Z79,IF(Z79="XXX",40,"."))</f>
        <v>.</v>
      </c>
      <c r="AY77" s="154" t="str">
        <f t="shared" ref="AY77" si="1511">IF(AC79&lt;40,40-AC79,IF(AC79="XXX",40,"."))</f>
        <v>.</v>
      </c>
      <c r="AZ77" s="154" t="str">
        <f t="shared" ref="AZ77" si="1512">IF(AF79&lt;20,20-AF79,IF(AF79="XXX",20,"."))</f>
        <v>.</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f t="shared" ref="EU77" si="1513">IF(K79="",1,IF(K77+K78&lt;100,1,""))</f>
        <v>1</v>
      </c>
      <c r="EV77" s="63">
        <f t="shared" ref="EV77" si="1514">IF(N79="",2,IF(N77+N78&lt;80,2,""))</f>
        <v>2</v>
      </c>
      <c r="EW77" s="63">
        <f t="shared" ref="EW77" si="1515">IF(Q79="",3,IF(Q77+Q78&lt;80,3,""))</f>
        <v>3</v>
      </c>
      <c r="EX77" s="180">
        <v>23</v>
      </c>
      <c r="EY77" s="64" t="str">
        <f t="shared" ref="EY77" si="1516">IF(AG77="","7",IF(AG77&lt;40,7,"*"))</f>
        <v>*</v>
      </c>
      <c r="EZ77" s="64">
        <f t="shared" ref="EZ77" si="1517">IF(AJ77="","8",IF(AJ77&lt;20,8,"*"))</f>
        <v>8</v>
      </c>
      <c r="FA77" s="65" t="str">
        <f t="shared" ref="FA77" si="1518">IF(AS77="","9",IF(AS77&lt;40,9,"*"))</f>
        <v>*</v>
      </c>
      <c r="FB77" s="176" t="str">
        <f>IF(FC77="","",SUBTOTAL(2,$FC$11:FC77))</f>
        <v/>
      </c>
      <c r="FC77" s="173" t="str">
        <f t="shared" ref="FC77" si="1519">IF(AG77="ناجح",ROW(),"")</f>
        <v/>
      </c>
      <c r="FD77" s="173">
        <f t="shared" ref="FD77" si="1520">IF(AG77="دورثان",ROW(),"")</f>
        <v>77</v>
      </c>
      <c r="FE77" s="176">
        <f>IF(FD77="","",SUBTOTAL(2,$FD$11:FD77))</f>
        <v>23</v>
      </c>
    </row>
    <row r="78" spans="1:161" ht="18" x14ac:dyDescent="0.25">
      <c r="A78" s="156"/>
      <c r="B78" s="161"/>
      <c r="C78" s="171"/>
      <c r="D78" s="161"/>
      <c r="E78" s="161"/>
      <c r="F78" s="161"/>
      <c r="G78" s="156"/>
      <c r="H78" s="67" t="s">
        <v>52</v>
      </c>
      <c r="I78" s="68">
        <v>0</v>
      </c>
      <c r="J78" s="68">
        <v>0</v>
      </c>
      <c r="K78" s="69">
        <f t="shared" si="1491"/>
        <v>0</v>
      </c>
      <c r="L78" s="68">
        <v>0</v>
      </c>
      <c r="M78" s="68">
        <v>0</v>
      </c>
      <c r="N78" s="69">
        <f t="shared" si="1492"/>
        <v>0</v>
      </c>
      <c r="O78" s="68">
        <v>0</v>
      </c>
      <c r="P78" s="68">
        <v>0</v>
      </c>
      <c r="Q78" s="69">
        <f t="shared" si="1493"/>
        <v>0</v>
      </c>
      <c r="R78" s="68">
        <v>0</v>
      </c>
      <c r="S78" s="68">
        <v>0</v>
      </c>
      <c r="T78" s="69">
        <f t="shared" si="1494"/>
        <v>0</v>
      </c>
      <c r="U78" s="68">
        <v>0</v>
      </c>
      <c r="V78" s="68">
        <v>0</v>
      </c>
      <c r="W78" s="69">
        <f t="shared" si="1495"/>
        <v>0</v>
      </c>
      <c r="X78" s="68">
        <v>0</v>
      </c>
      <c r="Y78" s="68">
        <v>0</v>
      </c>
      <c r="Z78" s="69">
        <f t="shared" si="1496"/>
        <v>0</v>
      </c>
      <c r="AA78" s="68">
        <v>0</v>
      </c>
      <c r="AB78" s="68">
        <v>0</v>
      </c>
      <c r="AC78" s="69">
        <f t="shared" si="1497"/>
        <v>0</v>
      </c>
      <c r="AD78" s="69">
        <v>0</v>
      </c>
      <c r="AE78" s="69">
        <v>0</v>
      </c>
      <c r="AF78" s="69">
        <f t="shared" si="1498"/>
        <v>0</v>
      </c>
      <c r="AG78" s="159"/>
      <c r="AH78" s="70"/>
      <c r="AI78" s="161"/>
      <c r="AJ78" s="161"/>
      <c r="AK78" s="164"/>
      <c r="AL78" s="166"/>
      <c r="AM78" s="71">
        <v>0</v>
      </c>
      <c r="AN78" s="71">
        <v>0</v>
      </c>
      <c r="AO78" s="60">
        <f t="shared" si="1502"/>
        <v>0</v>
      </c>
      <c r="AP78" s="72"/>
      <c r="AQ78" s="181"/>
      <c r="AR78" s="183"/>
      <c r="AS78" s="154"/>
      <c r="AT78" s="154"/>
      <c r="AU78" s="154"/>
      <c r="AV78" s="154"/>
      <c r="AW78" s="154"/>
      <c r="AX78" s="154"/>
      <c r="AY78" s="154"/>
      <c r="AZ78" s="154"/>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f t="shared" ref="EU78" si="1521">IF(T79="",4,IF(T77+T78&lt;80,4,""))</f>
        <v>4</v>
      </c>
      <c r="EV78" s="63">
        <f t="shared" ref="EV78" si="1522">IF(W79="",5,IF(W77+W78&lt;60,5,""))</f>
        <v>5</v>
      </c>
      <c r="EW78" s="63">
        <f t="shared" ref="EW78" si="1523">IF(Z79="",6,IF(Z77+Z78&lt;40,6,""))</f>
        <v>6</v>
      </c>
      <c r="EX78" s="180"/>
      <c r="EY78" s="66"/>
      <c r="EZ78" s="66"/>
      <c r="FA78" s="66"/>
      <c r="FB78" s="177"/>
      <c r="FC78" s="174"/>
      <c r="FD78" s="174"/>
      <c r="FE78" s="177"/>
    </row>
    <row r="79" spans="1:161" ht="18.75" thickBot="1" x14ac:dyDescent="0.3">
      <c r="A79" s="157"/>
      <c r="B79" s="162"/>
      <c r="C79" s="172"/>
      <c r="D79" s="162"/>
      <c r="E79" s="162"/>
      <c r="F79" s="162"/>
      <c r="G79" s="157"/>
      <c r="H79" s="73" t="s">
        <v>53</v>
      </c>
      <c r="I79" s="74">
        <f t="shared" ref="I79:J79" si="1524">SUM(I77,I78)</f>
        <v>0</v>
      </c>
      <c r="J79" s="74">
        <f t="shared" si="1524"/>
        <v>0</v>
      </c>
      <c r="K79" s="74" t="str">
        <f t="shared" ref="K79" si="1525">IF(J79&gt;=48,I79+J79,"")</f>
        <v/>
      </c>
      <c r="L79" s="74">
        <f t="shared" ref="L79:M79" si="1526">SUM(L77,L78)</f>
        <v>0</v>
      </c>
      <c r="M79" s="74">
        <f t="shared" si="1526"/>
        <v>0</v>
      </c>
      <c r="N79" s="74" t="str">
        <f t="shared" ref="N79" si="1527">IF(M79&gt;=38.4,L79+M79,"")</f>
        <v/>
      </c>
      <c r="O79" s="74">
        <f t="shared" ref="O79:P79" si="1528">SUM(O77,O78)</f>
        <v>0</v>
      </c>
      <c r="P79" s="74">
        <f t="shared" si="1528"/>
        <v>0</v>
      </c>
      <c r="Q79" s="74" t="str">
        <f t="shared" ref="Q79" si="1529">IF(P79&gt;=38.4,O79+P79,"")</f>
        <v/>
      </c>
      <c r="R79" s="74">
        <f t="shared" ref="R79:S79" si="1530">SUM(R77,R78)</f>
        <v>0</v>
      </c>
      <c r="S79" s="74">
        <f t="shared" si="1530"/>
        <v>0</v>
      </c>
      <c r="T79" s="74" t="str">
        <f t="shared" ref="T79" si="1531">IF(S79&gt;=38.4,R79+S79,"")</f>
        <v/>
      </c>
      <c r="U79" s="74">
        <f t="shared" ref="U79:V79" si="1532">SUM(U77,U78)</f>
        <v>0</v>
      </c>
      <c r="V79" s="74">
        <f t="shared" si="1532"/>
        <v>0</v>
      </c>
      <c r="W79" s="74" t="str">
        <f t="shared" ref="W79" si="1533">IF(V79&gt;=28.8,U79+V79,"")</f>
        <v/>
      </c>
      <c r="X79" s="74">
        <f t="shared" ref="X79:Y79" si="1534">SUM(X77,X78)</f>
        <v>0</v>
      </c>
      <c r="Y79" s="74">
        <f t="shared" si="1534"/>
        <v>0</v>
      </c>
      <c r="Z79" s="74" t="str">
        <f t="shared" ref="Z79" si="1535">IF(Y79&gt;=19.2,X79+Y79,"")</f>
        <v/>
      </c>
      <c r="AA79" s="74">
        <f t="shared" ref="AA79:AB79" si="1536">SUM(AA77,AA78)</f>
        <v>0</v>
      </c>
      <c r="AB79" s="74">
        <f t="shared" si="1536"/>
        <v>0</v>
      </c>
      <c r="AC79" s="74" t="str">
        <f t="shared" ref="AC79" si="1537">IF(AB79&gt;=19.2,AA79+AB79,"")</f>
        <v/>
      </c>
      <c r="AD79" s="74">
        <f t="shared" ref="AD79:AE79" si="1538">SUM(AD77,AD78)</f>
        <v>0</v>
      </c>
      <c r="AE79" s="74">
        <f t="shared" si="1538"/>
        <v>0</v>
      </c>
      <c r="AF79" s="74" t="str">
        <f t="shared" ref="AF79" si="1539">IF(AE79&gt;=9.6,AD79+AE79,"")</f>
        <v/>
      </c>
      <c r="AG79" s="160"/>
      <c r="AH79" s="75">
        <f t="shared" ref="AH79" si="1540">COUNT(BA79:BH79)</f>
        <v>0</v>
      </c>
      <c r="AI79" s="162"/>
      <c r="AJ79" s="162"/>
      <c r="AK79" s="165"/>
      <c r="AL79" s="167"/>
      <c r="AM79" s="76">
        <f t="shared" ref="AM79:AO79" si="1541">SUM(AM77,AM78)</f>
        <v>0</v>
      </c>
      <c r="AN79" s="76">
        <f t="shared" si="1541"/>
        <v>0</v>
      </c>
      <c r="AO79" s="77">
        <f t="shared" si="1541"/>
        <v>0</v>
      </c>
      <c r="AP79" s="78" t="str">
        <f t="shared" ref="AP79" si="1542">CONCATENATE(BH79,BG79,BF79,BE79,BD79,,BC79,BB79,BA79)</f>
        <v>........</v>
      </c>
      <c r="AQ79" s="182"/>
      <c r="AR79" s="184"/>
      <c r="AS79" s="155"/>
      <c r="AT79" s="155"/>
      <c r="AU79" s="155"/>
      <c r="AV79" s="155"/>
      <c r="AW79" s="155"/>
      <c r="AX79" s="155"/>
      <c r="AY79" s="155"/>
      <c r="AZ79" s="155"/>
      <c r="BA79" s="79" t="str">
        <f t="shared" ref="BA79" si="1543">IF(K79&lt;100,1,IF(K79="XXX",1,"."))</f>
        <v>.</v>
      </c>
      <c r="BB79" s="79" t="str">
        <f t="shared" ref="BB79" si="1544">IF(N79&lt;80,2,IF(N79="XXX",2,"."))</f>
        <v>.</v>
      </c>
      <c r="BC79" s="79" t="str">
        <f t="shared" ref="BC79" si="1545">IF(Q79&lt;80,3,IF(Q79="XXX",3,"."))</f>
        <v>.</v>
      </c>
      <c r="BD79" s="79" t="str">
        <f t="shared" ref="BD79" si="1546">IF(T79&lt;80,4,IF(W79="XXX",4,"."))</f>
        <v>.</v>
      </c>
      <c r="BE79" s="79" t="str">
        <f t="shared" ref="BE79" si="1547">IF(W79&lt;60,5,IF(W79="XXX",5,"."))</f>
        <v>.</v>
      </c>
      <c r="BF79" s="79" t="str">
        <f t="shared" ref="BF79" si="1548">IF(Z79&lt;40,6,IF(Z79="XXX",6,"."))</f>
        <v>.</v>
      </c>
      <c r="BG79" s="79" t="str">
        <f t="shared" ref="BG79" si="1549">IF(AC79&lt;40,7,IF(AC79="XXX",7,"."))</f>
        <v>.</v>
      </c>
      <c r="BH79" s="79" t="str">
        <f t="shared" ref="BH79" si="1550">IF(AF79&lt;20,8,IF(AF79="XXX",8,"."))</f>
        <v>.</v>
      </c>
      <c r="BI79" s="80" t="str">
        <f t="shared" ref="BI79" si="1551">IF(BA79=1,".رياضيات",".")</f>
        <v>.</v>
      </c>
      <c r="BJ79" s="80" t="str">
        <f t="shared" ref="BJ79" si="1552">IF(BB79=2,".نحوونصوص",".")</f>
        <v>.</v>
      </c>
      <c r="BK79" s="80" t="str">
        <f t="shared" ref="BK79" si="1553">IF(BC79=3,".علوم",".")</f>
        <v>.</v>
      </c>
      <c r="BL79" s="80" t="str">
        <f t="shared" ref="BL79" si="1554">IF(BD79=4,".تعبير واملاء وخط",".")</f>
        <v>.</v>
      </c>
      <c r="BM79" s="80" t="str">
        <f t="shared" ref="BM79" si="1555">IF(BE79=5,".تربية اسلامية",".")</f>
        <v>.</v>
      </c>
      <c r="BN79" s="80" t="str">
        <f t="shared" ref="BN79" si="1556">IF(BF79=6,".جغرافيا",".")</f>
        <v>.</v>
      </c>
      <c r="BO79" s="80" t="str">
        <f t="shared" ref="BO79" si="1557">IF(BG79=7,".تاريخ",".")</f>
        <v>.</v>
      </c>
      <c r="BP79" s="80" t="str">
        <f t="shared" ref="BP79" si="1558">IF(BH79=8,".وطنية",".")</f>
        <v>.</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f t="shared" ref="EU79" si="1559">IF(AC79="",7,IF(AC77+AC78&lt;40,7,""))</f>
        <v>7</v>
      </c>
      <c r="EV79" s="82">
        <f t="shared" ref="EV79" si="1560">IF(AF79="",8,IF(AF77+AF78&lt;20,8,""))</f>
        <v>8</v>
      </c>
      <c r="EW79" s="82">
        <f t="shared" ref="EW79" si="1561">IF(AO79="",9,IF(AO77+AO78&lt;40,9,""))</f>
        <v>9</v>
      </c>
      <c r="EX79" s="180"/>
      <c r="EY79" s="83"/>
      <c r="EZ79" s="83"/>
      <c r="FA79" s="83"/>
      <c r="FB79" s="178"/>
      <c r="FC79" s="175"/>
      <c r="FD79" s="175"/>
      <c r="FE79" s="178"/>
    </row>
    <row r="80" spans="1:161" ht="18" x14ac:dyDescent="0.25">
      <c r="A80" s="168">
        <v>24</v>
      </c>
      <c r="B80" s="169"/>
      <c r="C80" s="170">
        <v>0</v>
      </c>
      <c r="D80" s="169">
        <v>0</v>
      </c>
      <c r="E80" s="169">
        <v>0</v>
      </c>
      <c r="F80" s="169">
        <v>0</v>
      </c>
      <c r="G80" s="156">
        <v>0</v>
      </c>
      <c r="H80" s="55" t="s">
        <v>50</v>
      </c>
      <c r="I80" s="56">
        <v>0</v>
      </c>
      <c r="J80" s="56">
        <v>0</v>
      </c>
      <c r="K80" s="57">
        <f t="shared" ref="K80:K81" si="1562">SUM(I80,J80)</f>
        <v>0</v>
      </c>
      <c r="L80" s="56">
        <v>0</v>
      </c>
      <c r="M80" s="56">
        <v>0</v>
      </c>
      <c r="N80" s="57">
        <f t="shared" ref="N80:N81" si="1563">SUM(L80,M80)</f>
        <v>0</v>
      </c>
      <c r="O80" s="56">
        <v>0</v>
      </c>
      <c r="P80" s="56">
        <v>0</v>
      </c>
      <c r="Q80" s="57">
        <f t="shared" ref="Q80:Q81" si="1564">SUM(O80,P80)</f>
        <v>0</v>
      </c>
      <c r="R80" s="56">
        <v>0</v>
      </c>
      <c r="S80" s="56">
        <v>0</v>
      </c>
      <c r="T80" s="57">
        <f t="shared" ref="T80:T81" si="1565">SUM(R80,S80)</f>
        <v>0</v>
      </c>
      <c r="U80" s="56">
        <v>0</v>
      </c>
      <c r="V80" s="56">
        <v>0</v>
      </c>
      <c r="W80" s="57">
        <f t="shared" ref="W80:W81" si="1566">SUM(U80,V80)</f>
        <v>0</v>
      </c>
      <c r="X80" s="56">
        <v>0</v>
      </c>
      <c r="Y80" s="56">
        <v>0</v>
      </c>
      <c r="Z80" s="57">
        <f t="shared" ref="Z80:Z81" si="1567">SUM(X80,Y80)</f>
        <v>0</v>
      </c>
      <c r="AA80" s="56">
        <v>0</v>
      </c>
      <c r="AB80" s="56">
        <v>0</v>
      </c>
      <c r="AC80" s="57">
        <f t="shared" ref="AC80:AC81" si="1568">SUM(AA80,AB80)</f>
        <v>0</v>
      </c>
      <c r="AD80" s="57">
        <v>0</v>
      </c>
      <c r="AE80" s="57">
        <v>0</v>
      </c>
      <c r="AF80" s="57">
        <f t="shared" ref="AF80:AF81" si="1569">SUM(AD80,AE80)</f>
        <v>0</v>
      </c>
      <c r="AG80" s="158" t="str">
        <f t="shared" ref="AG80" si="1570">IF(AJ80&gt;=1,"دورثان","ناجح")</f>
        <v>دورثان</v>
      </c>
      <c r="AH80" s="58"/>
      <c r="AI80" s="161" t="s">
        <v>66</v>
      </c>
      <c r="AJ80" s="161">
        <f t="shared" ref="AJ80" si="1571">COUNT(EU80:EW82)</f>
        <v>9</v>
      </c>
      <c r="AK80" s="163" t="s">
        <v>66</v>
      </c>
      <c r="AL80" s="166" t="str">
        <f t="shared" ref="AL80" si="1572">IF(AJ80&gt;=1,"",IF(AK80&gt;=85,"ممتاز",IF(AK80&gt;=75,"جيد جدا",IF(AK80&gt;=65,"جيد",IF(AK80&gt;=54,"مقبول",IF(AK80&gt;=50,"ضعيف","xxx"))))))</f>
        <v/>
      </c>
      <c r="AM80" s="59">
        <v>0</v>
      </c>
      <c r="AN80" s="59">
        <v>0</v>
      </c>
      <c r="AO80" s="60">
        <f t="shared" ref="AO80:AO81" si="1573">SUM(AM80,AN80)</f>
        <v>0</v>
      </c>
      <c r="AP80" s="61"/>
      <c r="AQ80" s="181" t="str">
        <f t="shared" ref="AQ80" si="1574">CONCATENATE(BI82,BJ82,BK82,,BL82,BM82,,BN82,BO82,BP82)</f>
        <v>........</v>
      </c>
      <c r="AR80" s="183">
        <f t="shared" ref="AR80" si="1575">K80:K81+N80:N81+Q80:Q81+T80:T81+W80:W81+Z80:Z81+AC80:AC81+AF80:AF81+AO80:AO81</f>
        <v>0</v>
      </c>
      <c r="AS80" s="154" t="str">
        <f t="shared" ref="AS80" si="1576">IF(K82&lt;100,100-K82,IF(K82="XXX",100,"."))</f>
        <v>.</v>
      </c>
      <c r="AT80" s="154" t="str">
        <f t="shared" ref="AT80" si="1577">IF(N82&lt;80,80-N82,IF(N82="XXX",80,"."))</f>
        <v>.</v>
      </c>
      <c r="AU80" s="154" t="str">
        <f t="shared" ref="AU80" si="1578">IF(Q82&lt;80,80-Q82,IF(Q82="XXX",80,"."))</f>
        <v>.</v>
      </c>
      <c r="AV80" s="154" t="str">
        <f t="shared" ref="AV80" si="1579">IF(T82&lt;80,80-T82,IF(T82="XXX",80,"."))</f>
        <v>.</v>
      </c>
      <c r="AW80" s="154" t="str">
        <f t="shared" ref="AW80" si="1580">IF(W82&lt;60,60-W82,IF(W82="XXX",60,"."))</f>
        <v>.</v>
      </c>
      <c r="AX80" s="154" t="str">
        <f t="shared" ref="AX80" si="1581">IF(Z82&lt;40,40-Z82,IF(Z82="XXX",40,"."))</f>
        <v>.</v>
      </c>
      <c r="AY80" s="154" t="str">
        <f t="shared" ref="AY80" si="1582">IF(AC82&lt;40,40-AC82,IF(AC82="XXX",40,"."))</f>
        <v>.</v>
      </c>
      <c r="AZ80" s="154" t="str">
        <f t="shared" ref="AZ80" si="1583">IF(AF82&lt;20,20-AF82,IF(AF82="XXX",20,"."))</f>
        <v>.</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f t="shared" ref="EU80" si="1584">IF(K82="",1,IF(K80+K81&lt;100,1,""))</f>
        <v>1</v>
      </c>
      <c r="EV80" s="63">
        <f t="shared" ref="EV80" si="1585">IF(N82="",2,IF(N80+N81&lt;80,2,""))</f>
        <v>2</v>
      </c>
      <c r="EW80" s="63">
        <f t="shared" ref="EW80" si="1586">IF(Q82="",3,IF(Q80+Q81&lt;80,3,""))</f>
        <v>3</v>
      </c>
      <c r="EX80" s="180">
        <v>24</v>
      </c>
      <c r="EY80" s="64" t="str">
        <f t="shared" ref="EY80" si="1587">IF(AG80="","7",IF(AG80&lt;40,7,"*"))</f>
        <v>*</v>
      </c>
      <c r="EZ80" s="64">
        <f t="shared" ref="EZ80" si="1588">IF(AJ80="","8",IF(AJ80&lt;20,8,"*"))</f>
        <v>8</v>
      </c>
      <c r="FA80" s="65" t="str">
        <f t="shared" ref="FA80" si="1589">IF(AS80="","9",IF(AS80&lt;40,9,"*"))</f>
        <v>*</v>
      </c>
      <c r="FB80" s="176" t="str">
        <f>IF(FC80="","",SUBTOTAL(2,$FC$11:FC80))</f>
        <v/>
      </c>
      <c r="FC80" s="173" t="str">
        <f t="shared" ref="FC80" si="1590">IF(AG80="ناجح",ROW(),"")</f>
        <v/>
      </c>
      <c r="FD80" s="173">
        <f t="shared" ref="FD80" si="1591">IF(AG80="دورثان",ROW(),"")</f>
        <v>80</v>
      </c>
      <c r="FE80" s="176">
        <f>IF(FD80="","",SUBTOTAL(2,$FD$11:FD80))</f>
        <v>24</v>
      </c>
    </row>
    <row r="81" spans="1:161" ht="18" x14ac:dyDescent="0.25">
      <c r="A81" s="156"/>
      <c r="B81" s="161"/>
      <c r="C81" s="171"/>
      <c r="D81" s="161"/>
      <c r="E81" s="161"/>
      <c r="F81" s="161"/>
      <c r="G81" s="156"/>
      <c r="H81" s="67" t="s">
        <v>52</v>
      </c>
      <c r="I81" s="68">
        <v>0</v>
      </c>
      <c r="J81" s="68">
        <v>0</v>
      </c>
      <c r="K81" s="69">
        <f t="shared" si="1562"/>
        <v>0</v>
      </c>
      <c r="L81" s="68">
        <v>0</v>
      </c>
      <c r="M81" s="68">
        <v>0</v>
      </c>
      <c r="N81" s="69">
        <f t="shared" si="1563"/>
        <v>0</v>
      </c>
      <c r="O81" s="68">
        <v>0</v>
      </c>
      <c r="P81" s="68">
        <v>0</v>
      </c>
      <c r="Q81" s="69">
        <f t="shared" si="1564"/>
        <v>0</v>
      </c>
      <c r="R81" s="68">
        <v>0</v>
      </c>
      <c r="S81" s="68">
        <v>0</v>
      </c>
      <c r="T81" s="69">
        <f t="shared" si="1565"/>
        <v>0</v>
      </c>
      <c r="U81" s="68">
        <v>0</v>
      </c>
      <c r="V81" s="68">
        <v>0</v>
      </c>
      <c r="W81" s="69">
        <f t="shared" si="1566"/>
        <v>0</v>
      </c>
      <c r="X81" s="68">
        <v>0</v>
      </c>
      <c r="Y81" s="68">
        <v>0</v>
      </c>
      <c r="Z81" s="69">
        <f t="shared" si="1567"/>
        <v>0</v>
      </c>
      <c r="AA81" s="68">
        <v>0</v>
      </c>
      <c r="AB81" s="68">
        <v>0</v>
      </c>
      <c r="AC81" s="69">
        <f t="shared" si="1568"/>
        <v>0</v>
      </c>
      <c r="AD81" s="69">
        <v>0</v>
      </c>
      <c r="AE81" s="69">
        <v>0</v>
      </c>
      <c r="AF81" s="69">
        <f t="shared" si="1569"/>
        <v>0</v>
      </c>
      <c r="AG81" s="159"/>
      <c r="AH81" s="70"/>
      <c r="AI81" s="161"/>
      <c r="AJ81" s="161"/>
      <c r="AK81" s="164"/>
      <c r="AL81" s="166"/>
      <c r="AM81" s="71">
        <v>0</v>
      </c>
      <c r="AN81" s="71">
        <v>0</v>
      </c>
      <c r="AO81" s="60">
        <f t="shared" si="1573"/>
        <v>0</v>
      </c>
      <c r="AP81" s="72"/>
      <c r="AQ81" s="181"/>
      <c r="AR81" s="183"/>
      <c r="AS81" s="154"/>
      <c r="AT81" s="154"/>
      <c r="AU81" s="154"/>
      <c r="AV81" s="154"/>
      <c r="AW81" s="154"/>
      <c r="AX81" s="154"/>
      <c r="AY81" s="154"/>
      <c r="AZ81" s="154"/>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f t="shared" ref="EU81" si="1592">IF(T82="",4,IF(T80+T81&lt;80,4,""))</f>
        <v>4</v>
      </c>
      <c r="EV81" s="63">
        <f t="shared" ref="EV81" si="1593">IF(W82="",5,IF(W80+W81&lt;60,5,""))</f>
        <v>5</v>
      </c>
      <c r="EW81" s="63">
        <f t="shared" ref="EW81" si="1594">IF(Z82="",6,IF(Z80+Z81&lt;40,6,""))</f>
        <v>6</v>
      </c>
      <c r="EX81" s="180"/>
      <c r="EY81" s="66"/>
      <c r="EZ81" s="66"/>
      <c r="FA81" s="66"/>
      <c r="FB81" s="177"/>
      <c r="FC81" s="174"/>
      <c r="FD81" s="174"/>
      <c r="FE81" s="177"/>
    </row>
    <row r="82" spans="1:161" ht="18.75" thickBot="1" x14ac:dyDescent="0.3">
      <c r="A82" s="157"/>
      <c r="B82" s="162"/>
      <c r="C82" s="172"/>
      <c r="D82" s="162"/>
      <c r="E82" s="162"/>
      <c r="F82" s="162"/>
      <c r="G82" s="157"/>
      <c r="H82" s="73" t="s">
        <v>53</v>
      </c>
      <c r="I82" s="74">
        <f t="shared" ref="I82:J82" si="1595">SUM(I80,I81)</f>
        <v>0</v>
      </c>
      <c r="J82" s="74">
        <f t="shared" si="1595"/>
        <v>0</v>
      </c>
      <c r="K82" s="74" t="str">
        <f t="shared" ref="K82" si="1596">IF(J82&gt;=48,I82+J82,"")</f>
        <v/>
      </c>
      <c r="L82" s="74">
        <f t="shared" ref="L82:M82" si="1597">SUM(L80,L81)</f>
        <v>0</v>
      </c>
      <c r="M82" s="74">
        <f t="shared" si="1597"/>
        <v>0</v>
      </c>
      <c r="N82" s="74" t="str">
        <f t="shared" ref="N82" si="1598">IF(M82&gt;=38.4,L82+M82,"")</f>
        <v/>
      </c>
      <c r="O82" s="74">
        <f t="shared" ref="O82:P82" si="1599">SUM(O80,O81)</f>
        <v>0</v>
      </c>
      <c r="P82" s="74">
        <f t="shared" si="1599"/>
        <v>0</v>
      </c>
      <c r="Q82" s="74" t="str">
        <f t="shared" ref="Q82" si="1600">IF(P82&gt;=38.4,O82+P82,"")</f>
        <v/>
      </c>
      <c r="R82" s="74">
        <f t="shared" ref="R82:S82" si="1601">SUM(R80,R81)</f>
        <v>0</v>
      </c>
      <c r="S82" s="74">
        <f t="shared" si="1601"/>
        <v>0</v>
      </c>
      <c r="T82" s="74" t="str">
        <f t="shared" ref="T82" si="1602">IF(S82&gt;=38.4,R82+S82,"")</f>
        <v/>
      </c>
      <c r="U82" s="74">
        <f t="shared" ref="U82:V82" si="1603">SUM(U80,U81)</f>
        <v>0</v>
      </c>
      <c r="V82" s="74">
        <f t="shared" si="1603"/>
        <v>0</v>
      </c>
      <c r="W82" s="74" t="str">
        <f t="shared" ref="W82" si="1604">IF(V82&gt;=28.8,U82+V82,"")</f>
        <v/>
      </c>
      <c r="X82" s="74">
        <f t="shared" ref="X82:Y82" si="1605">SUM(X80,X81)</f>
        <v>0</v>
      </c>
      <c r="Y82" s="74">
        <f t="shared" si="1605"/>
        <v>0</v>
      </c>
      <c r="Z82" s="74" t="str">
        <f t="shared" ref="Z82" si="1606">IF(Y82&gt;=19.2,X82+Y82,"")</f>
        <v/>
      </c>
      <c r="AA82" s="74">
        <f t="shared" ref="AA82:AB82" si="1607">SUM(AA80,AA81)</f>
        <v>0</v>
      </c>
      <c r="AB82" s="74">
        <f t="shared" si="1607"/>
        <v>0</v>
      </c>
      <c r="AC82" s="74" t="str">
        <f t="shared" ref="AC82" si="1608">IF(AB82&gt;=19.2,AA82+AB82,"")</f>
        <v/>
      </c>
      <c r="AD82" s="74">
        <f t="shared" ref="AD82:AE82" si="1609">SUM(AD80,AD81)</f>
        <v>0</v>
      </c>
      <c r="AE82" s="74">
        <f t="shared" si="1609"/>
        <v>0</v>
      </c>
      <c r="AF82" s="74" t="str">
        <f t="shared" ref="AF82" si="1610">IF(AE82&gt;=9.6,AD82+AE82,"")</f>
        <v/>
      </c>
      <c r="AG82" s="160"/>
      <c r="AH82" s="75">
        <f t="shared" ref="AH82" si="1611">COUNT(BA82:BH82)</f>
        <v>0</v>
      </c>
      <c r="AI82" s="162"/>
      <c r="AJ82" s="162"/>
      <c r="AK82" s="165"/>
      <c r="AL82" s="167"/>
      <c r="AM82" s="76">
        <f t="shared" ref="AM82:AO82" si="1612">SUM(AM80,AM81)</f>
        <v>0</v>
      </c>
      <c r="AN82" s="76">
        <f t="shared" si="1612"/>
        <v>0</v>
      </c>
      <c r="AO82" s="77">
        <f t="shared" si="1612"/>
        <v>0</v>
      </c>
      <c r="AP82" s="78" t="str">
        <f t="shared" ref="AP82" si="1613">CONCATENATE(BH82,BG82,BF82,BE82,BD82,,BC82,BB82,BA82)</f>
        <v>........</v>
      </c>
      <c r="AQ82" s="182"/>
      <c r="AR82" s="184"/>
      <c r="AS82" s="155"/>
      <c r="AT82" s="155"/>
      <c r="AU82" s="155"/>
      <c r="AV82" s="155"/>
      <c r="AW82" s="155"/>
      <c r="AX82" s="155"/>
      <c r="AY82" s="155"/>
      <c r="AZ82" s="155"/>
      <c r="BA82" s="79" t="str">
        <f t="shared" ref="BA82" si="1614">IF(K82&lt;100,1,IF(K82="XXX",1,"."))</f>
        <v>.</v>
      </c>
      <c r="BB82" s="79" t="str">
        <f t="shared" ref="BB82" si="1615">IF(N82&lt;80,2,IF(N82="XXX",2,"."))</f>
        <v>.</v>
      </c>
      <c r="BC82" s="79" t="str">
        <f t="shared" ref="BC82" si="1616">IF(Q82&lt;80,3,IF(Q82="XXX",3,"."))</f>
        <v>.</v>
      </c>
      <c r="BD82" s="79" t="str">
        <f t="shared" ref="BD82" si="1617">IF(T82&lt;80,4,IF(W82="XXX",4,"."))</f>
        <v>.</v>
      </c>
      <c r="BE82" s="79" t="str">
        <f t="shared" ref="BE82" si="1618">IF(W82&lt;60,5,IF(W82="XXX",5,"."))</f>
        <v>.</v>
      </c>
      <c r="BF82" s="79" t="str">
        <f t="shared" ref="BF82" si="1619">IF(Z82&lt;40,6,IF(Z82="XXX",6,"."))</f>
        <v>.</v>
      </c>
      <c r="BG82" s="79" t="str">
        <f t="shared" ref="BG82" si="1620">IF(AC82&lt;40,7,IF(AC82="XXX",7,"."))</f>
        <v>.</v>
      </c>
      <c r="BH82" s="79" t="str">
        <f t="shared" ref="BH82" si="1621">IF(AF82&lt;20,8,IF(AF82="XXX",8,"."))</f>
        <v>.</v>
      </c>
      <c r="BI82" s="80" t="str">
        <f t="shared" ref="BI82" si="1622">IF(BA82=1,".رياضيات",".")</f>
        <v>.</v>
      </c>
      <c r="BJ82" s="80" t="str">
        <f t="shared" ref="BJ82" si="1623">IF(BB82=2,".نحوونصوص",".")</f>
        <v>.</v>
      </c>
      <c r="BK82" s="80" t="str">
        <f t="shared" ref="BK82" si="1624">IF(BC82=3,".علوم",".")</f>
        <v>.</v>
      </c>
      <c r="BL82" s="80" t="str">
        <f t="shared" ref="BL82" si="1625">IF(BD82=4,".تعبير واملاء وخط",".")</f>
        <v>.</v>
      </c>
      <c r="BM82" s="80" t="str">
        <f t="shared" ref="BM82" si="1626">IF(BE82=5,".تربية اسلامية",".")</f>
        <v>.</v>
      </c>
      <c r="BN82" s="80" t="str">
        <f t="shared" ref="BN82" si="1627">IF(BF82=6,".جغرافيا",".")</f>
        <v>.</v>
      </c>
      <c r="BO82" s="80" t="str">
        <f t="shared" ref="BO82" si="1628">IF(BG82=7,".تاريخ",".")</f>
        <v>.</v>
      </c>
      <c r="BP82" s="80" t="str">
        <f t="shared" ref="BP82" si="1629">IF(BH82=8,".وطنية",".")</f>
        <v>.</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f t="shared" ref="EU82" si="1630">IF(AC82="",7,IF(AC80+AC81&lt;40,7,""))</f>
        <v>7</v>
      </c>
      <c r="EV82" s="82">
        <f t="shared" ref="EV82" si="1631">IF(AF82="",8,IF(AF80+AF81&lt;20,8,""))</f>
        <v>8</v>
      </c>
      <c r="EW82" s="82">
        <f t="shared" ref="EW82" si="1632">IF(AO82="",9,IF(AO80+AO81&lt;40,9,""))</f>
        <v>9</v>
      </c>
      <c r="EX82" s="180"/>
      <c r="EY82" s="83"/>
      <c r="EZ82" s="83"/>
      <c r="FA82" s="83"/>
      <c r="FB82" s="178"/>
      <c r="FC82" s="175"/>
      <c r="FD82" s="175"/>
      <c r="FE82" s="178"/>
    </row>
    <row r="83" spans="1:161" ht="18" x14ac:dyDescent="0.25">
      <c r="A83" s="168">
        <v>25</v>
      </c>
      <c r="B83" s="169"/>
      <c r="C83" s="170">
        <v>0</v>
      </c>
      <c r="D83" s="169">
        <v>0</v>
      </c>
      <c r="E83" s="169">
        <v>0</v>
      </c>
      <c r="F83" s="169">
        <v>0</v>
      </c>
      <c r="G83" s="156">
        <v>0</v>
      </c>
      <c r="H83" s="55" t="s">
        <v>50</v>
      </c>
      <c r="I83" s="56">
        <v>0</v>
      </c>
      <c r="J83" s="56">
        <v>0</v>
      </c>
      <c r="K83" s="57">
        <f t="shared" ref="K83:K84" si="1633">SUM(I83,J83)</f>
        <v>0</v>
      </c>
      <c r="L83" s="56">
        <v>0</v>
      </c>
      <c r="M83" s="56">
        <v>0</v>
      </c>
      <c r="N83" s="57">
        <f t="shared" ref="N83:N84" si="1634">SUM(L83,M83)</f>
        <v>0</v>
      </c>
      <c r="O83" s="56">
        <v>0</v>
      </c>
      <c r="P83" s="56">
        <v>0</v>
      </c>
      <c r="Q83" s="57">
        <f t="shared" ref="Q83:Q84" si="1635">SUM(O83,P83)</f>
        <v>0</v>
      </c>
      <c r="R83" s="56">
        <v>0</v>
      </c>
      <c r="S83" s="56">
        <v>0</v>
      </c>
      <c r="T83" s="57">
        <f t="shared" ref="T83:T84" si="1636">SUM(R83,S83)</f>
        <v>0</v>
      </c>
      <c r="U83" s="56">
        <v>0</v>
      </c>
      <c r="V83" s="56">
        <v>0</v>
      </c>
      <c r="W83" s="57">
        <f t="shared" ref="W83:W84" si="1637">SUM(U83,V83)</f>
        <v>0</v>
      </c>
      <c r="X83" s="56">
        <v>0</v>
      </c>
      <c r="Y83" s="56">
        <v>0</v>
      </c>
      <c r="Z83" s="57">
        <f t="shared" ref="Z83:Z84" si="1638">SUM(X83,Y83)</f>
        <v>0</v>
      </c>
      <c r="AA83" s="56">
        <v>0</v>
      </c>
      <c r="AB83" s="56">
        <v>0</v>
      </c>
      <c r="AC83" s="57">
        <f t="shared" ref="AC83:AC84" si="1639">SUM(AA83,AB83)</f>
        <v>0</v>
      </c>
      <c r="AD83" s="57">
        <v>0</v>
      </c>
      <c r="AE83" s="57">
        <v>0</v>
      </c>
      <c r="AF83" s="57">
        <f t="shared" ref="AF83:AF84" si="1640">SUM(AD83,AE83)</f>
        <v>0</v>
      </c>
      <c r="AG83" s="158" t="str">
        <f t="shared" ref="AG83" si="1641">IF(AJ83&gt;=1,"دورثان","ناجح")</f>
        <v>دورثان</v>
      </c>
      <c r="AH83" s="58"/>
      <c r="AI83" s="161" t="s">
        <v>66</v>
      </c>
      <c r="AJ83" s="161">
        <f t="shared" ref="AJ83" si="1642">COUNT(EU83:EW85)</f>
        <v>9</v>
      </c>
      <c r="AK83" s="163" t="s">
        <v>66</v>
      </c>
      <c r="AL83" s="166" t="str">
        <f t="shared" ref="AL83" si="1643">IF(AJ83&gt;=1,"",IF(AK83&gt;=85,"ممتاز",IF(AK83&gt;=75,"جيد جدا",IF(AK83&gt;=65,"جيد",IF(AK83&gt;=54,"مقبول",IF(AK83&gt;=50,"ضعيف","xxx"))))))</f>
        <v/>
      </c>
      <c r="AM83" s="59">
        <v>0</v>
      </c>
      <c r="AN83" s="59">
        <v>0</v>
      </c>
      <c r="AO83" s="60">
        <f t="shared" ref="AO83:AO84" si="1644">SUM(AM83,AN83)</f>
        <v>0</v>
      </c>
      <c r="AP83" s="61"/>
      <c r="AQ83" s="181" t="str">
        <f t="shared" ref="AQ83" si="1645">CONCATENATE(BI85,BJ85,BK85,,BL85,BM85,,BN85,BO85,BP85)</f>
        <v>........</v>
      </c>
      <c r="AR83" s="183">
        <f t="shared" ref="AR83" si="1646">K83:K84+N83:N84+Q83:Q84+T83:T84+W83:W84+Z83:Z84+AC83:AC84+AF83:AF84+AO83:AO84</f>
        <v>0</v>
      </c>
      <c r="AS83" s="154" t="str">
        <f t="shared" ref="AS83" si="1647">IF(K85&lt;100,100-K85,IF(K85="XXX",100,"."))</f>
        <v>.</v>
      </c>
      <c r="AT83" s="154" t="str">
        <f t="shared" ref="AT83" si="1648">IF(N85&lt;80,80-N85,IF(N85="XXX",80,"."))</f>
        <v>.</v>
      </c>
      <c r="AU83" s="154" t="str">
        <f t="shared" ref="AU83" si="1649">IF(Q85&lt;80,80-Q85,IF(Q85="XXX",80,"."))</f>
        <v>.</v>
      </c>
      <c r="AV83" s="154" t="str">
        <f t="shared" ref="AV83" si="1650">IF(T85&lt;80,80-T85,IF(T85="XXX",80,"."))</f>
        <v>.</v>
      </c>
      <c r="AW83" s="154" t="str">
        <f t="shared" ref="AW83" si="1651">IF(W85&lt;60,60-W85,IF(W85="XXX",60,"."))</f>
        <v>.</v>
      </c>
      <c r="AX83" s="154" t="str">
        <f t="shared" ref="AX83" si="1652">IF(Z85&lt;40,40-Z85,IF(Z85="XXX",40,"."))</f>
        <v>.</v>
      </c>
      <c r="AY83" s="154" t="str">
        <f t="shared" ref="AY83" si="1653">IF(AC85&lt;40,40-AC85,IF(AC85="XXX",40,"."))</f>
        <v>.</v>
      </c>
      <c r="AZ83" s="154" t="str">
        <f t="shared" ref="AZ83" si="1654">IF(AF85&lt;20,20-AF85,IF(AF85="XXX",20,"."))</f>
        <v>.</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f t="shared" ref="EU83" si="1655">IF(K85="",1,IF(K83+K84&lt;100,1,""))</f>
        <v>1</v>
      </c>
      <c r="EV83" s="63">
        <f t="shared" ref="EV83" si="1656">IF(N85="",2,IF(N83+N84&lt;80,2,""))</f>
        <v>2</v>
      </c>
      <c r="EW83" s="63">
        <f t="shared" ref="EW83" si="1657">IF(Q85="",3,IF(Q83+Q84&lt;80,3,""))</f>
        <v>3</v>
      </c>
      <c r="EX83" s="180">
        <v>25</v>
      </c>
      <c r="EY83" s="64" t="str">
        <f t="shared" ref="EY83" si="1658">IF(AG83="","7",IF(AG83&lt;40,7,"*"))</f>
        <v>*</v>
      </c>
      <c r="EZ83" s="64">
        <f t="shared" ref="EZ83" si="1659">IF(AJ83="","8",IF(AJ83&lt;20,8,"*"))</f>
        <v>8</v>
      </c>
      <c r="FA83" s="65" t="str">
        <f t="shared" ref="FA83" si="1660">IF(AS83="","9",IF(AS83&lt;40,9,"*"))</f>
        <v>*</v>
      </c>
      <c r="FB83" s="176" t="str">
        <f>IF(FC83="","",SUBTOTAL(2,$FC$11:FC83))</f>
        <v/>
      </c>
      <c r="FC83" s="173" t="str">
        <f t="shared" ref="FC83" si="1661">IF(AG83="ناجح",ROW(),"")</f>
        <v/>
      </c>
      <c r="FD83" s="173">
        <f t="shared" ref="FD83" si="1662">IF(AG83="دورثان",ROW(),"")</f>
        <v>83</v>
      </c>
      <c r="FE83" s="176">
        <f>IF(FD83="","",SUBTOTAL(2,$FD$11:FD83))</f>
        <v>25</v>
      </c>
    </row>
    <row r="84" spans="1:161" ht="18" x14ac:dyDescent="0.25">
      <c r="A84" s="156"/>
      <c r="B84" s="161"/>
      <c r="C84" s="171"/>
      <c r="D84" s="161"/>
      <c r="E84" s="161"/>
      <c r="F84" s="161"/>
      <c r="G84" s="156"/>
      <c r="H84" s="67" t="s">
        <v>52</v>
      </c>
      <c r="I84" s="68">
        <v>0</v>
      </c>
      <c r="J84" s="68">
        <v>0</v>
      </c>
      <c r="K84" s="69">
        <f t="shared" si="1633"/>
        <v>0</v>
      </c>
      <c r="L84" s="68">
        <v>0</v>
      </c>
      <c r="M84" s="68">
        <v>0</v>
      </c>
      <c r="N84" s="69">
        <f t="shared" si="1634"/>
        <v>0</v>
      </c>
      <c r="O84" s="68">
        <v>0</v>
      </c>
      <c r="P84" s="68">
        <v>0</v>
      </c>
      <c r="Q84" s="69">
        <f t="shared" si="1635"/>
        <v>0</v>
      </c>
      <c r="R84" s="68">
        <v>0</v>
      </c>
      <c r="S84" s="68">
        <v>0</v>
      </c>
      <c r="T84" s="69">
        <f t="shared" si="1636"/>
        <v>0</v>
      </c>
      <c r="U84" s="68">
        <v>0</v>
      </c>
      <c r="V84" s="68">
        <v>0</v>
      </c>
      <c r="W84" s="69">
        <f t="shared" si="1637"/>
        <v>0</v>
      </c>
      <c r="X84" s="68">
        <v>0</v>
      </c>
      <c r="Y84" s="68">
        <v>0</v>
      </c>
      <c r="Z84" s="69">
        <f t="shared" si="1638"/>
        <v>0</v>
      </c>
      <c r="AA84" s="68">
        <v>0</v>
      </c>
      <c r="AB84" s="68">
        <v>0</v>
      </c>
      <c r="AC84" s="69">
        <f t="shared" si="1639"/>
        <v>0</v>
      </c>
      <c r="AD84" s="69">
        <v>0</v>
      </c>
      <c r="AE84" s="69">
        <v>0</v>
      </c>
      <c r="AF84" s="69">
        <f t="shared" si="1640"/>
        <v>0</v>
      </c>
      <c r="AG84" s="159"/>
      <c r="AH84" s="70"/>
      <c r="AI84" s="161"/>
      <c r="AJ84" s="161"/>
      <c r="AK84" s="164"/>
      <c r="AL84" s="166"/>
      <c r="AM84" s="71">
        <v>0</v>
      </c>
      <c r="AN84" s="71">
        <v>0</v>
      </c>
      <c r="AO84" s="60">
        <f t="shared" si="1644"/>
        <v>0</v>
      </c>
      <c r="AP84" s="72"/>
      <c r="AQ84" s="181"/>
      <c r="AR84" s="183"/>
      <c r="AS84" s="154"/>
      <c r="AT84" s="154"/>
      <c r="AU84" s="154"/>
      <c r="AV84" s="154"/>
      <c r="AW84" s="154"/>
      <c r="AX84" s="154"/>
      <c r="AY84" s="154"/>
      <c r="AZ84" s="154"/>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f t="shared" ref="EU84" si="1663">IF(T85="",4,IF(T83+T84&lt;80,4,""))</f>
        <v>4</v>
      </c>
      <c r="EV84" s="63">
        <f t="shared" ref="EV84" si="1664">IF(W85="",5,IF(W83+W84&lt;60,5,""))</f>
        <v>5</v>
      </c>
      <c r="EW84" s="63">
        <f t="shared" ref="EW84" si="1665">IF(Z85="",6,IF(Z83+Z84&lt;40,6,""))</f>
        <v>6</v>
      </c>
      <c r="EX84" s="180"/>
      <c r="EY84" s="66"/>
      <c r="EZ84" s="66"/>
      <c r="FA84" s="66"/>
      <c r="FB84" s="177"/>
      <c r="FC84" s="174"/>
      <c r="FD84" s="174"/>
      <c r="FE84" s="177"/>
    </row>
    <row r="85" spans="1:161" ht="18.75" thickBot="1" x14ac:dyDescent="0.3">
      <c r="A85" s="157"/>
      <c r="B85" s="162"/>
      <c r="C85" s="172"/>
      <c r="D85" s="162"/>
      <c r="E85" s="162"/>
      <c r="F85" s="162"/>
      <c r="G85" s="157"/>
      <c r="H85" s="73" t="s">
        <v>53</v>
      </c>
      <c r="I85" s="74">
        <f t="shared" ref="I85:J85" si="1666">SUM(I83,I84)</f>
        <v>0</v>
      </c>
      <c r="J85" s="74">
        <f t="shared" si="1666"/>
        <v>0</v>
      </c>
      <c r="K85" s="74" t="str">
        <f t="shared" ref="K85" si="1667">IF(J85&gt;=48,I85+J85,"")</f>
        <v/>
      </c>
      <c r="L85" s="74">
        <f t="shared" ref="L85:M85" si="1668">SUM(L83,L84)</f>
        <v>0</v>
      </c>
      <c r="M85" s="74">
        <f t="shared" si="1668"/>
        <v>0</v>
      </c>
      <c r="N85" s="74" t="str">
        <f t="shared" ref="N85" si="1669">IF(M85&gt;=38.4,L85+M85,"")</f>
        <v/>
      </c>
      <c r="O85" s="74">
        <f t="shared" ref="O85:P85" si="1670">SUM(O83,O84)</f>
        <v>0</v>
      </c>
      <c r="P85" s="74">
        <f t="shared" si="1670"/>
        <v>0</v>
      </c>
      <c r="Q85" s="74" t="str">
        <f t="shared" ref="Q85" si="1671">IF(P85&gt;=38.4,O85+P85,"")</f>
        <v/>
      </c>
      <c r="R85" s="74">
        <f t="shared" ref="R85:S85" si="1672">SUM(R83,R84)</f>
        <v>0</v>
      </c>
      <c r="S85" s="74">
        <f t="shared" si="1672"/>
        <v>0</v>
      </c>
      <c r="T85" s="74" t="str">
        <f t="shared" ref="T85" si="1673">IF(S85&gt;=38.4,R85+S85,"")</f>
        <v/>
      </c>
      <c r="U85" s="74">
        <f t="shared" ref="U85:V85" si="1674">SUM(U83,U84)</f>
        <v>0</v>
      </c>
      <c r="V85" s="74">
        <f t="shared" si="1674"/>
        <v>0</v>
      </c>
      <c r="W85" s="74" t="str">
        <f t="shared" ref="W85" si="1675">IF(V85&gt;=28.8,U85+V85,"")</f>
        <v/>
      </c>
      <c r="X85" s="74">
        <f t="shared" ref="X85:Y85" si="1676">SUM(X83,X84)</f>
        <v>0</v>
      </c>
      <c r="Y85" s="74">
        <f t="shared" si="1676"/>
        <v>0</v>
      </c>
      <c r="Z85" s="74" t="str">
        <f t="shared" ref="Z85" si="1677">IF(Y85&gt;=19.2,X85+Y85,"")</f>
        <v/>
      </c>
      <c r="AA85" s="74">
        <f t="shared" ref="AA85:AB85" si="1678">SUM(AA83,AA84)</f>
        <v>0</v>
      </c>
      <c r="AB85" s="74">
        <f t="shared" si="1678"/>
        <v>0</v>
      </c>
      <c r="AC85" s="74" t="str">
        <f t="shared" ref="AC85" si="1679">IF(AB85&gt;=19.2,AA85+AB85,"")</f>
        <v/>
      </c>
      <c r="AD85" s="74">
        <f t="shared" ref="AD85:AE85" si="1680">SUM(AD83,AD84)</f>
        <v>0</v>
      </c>
      <c r="AE85" s="74">
        <f t="shared" si="1680"/>
        <v>0</v>
      </c>
      <c r="AF85" s="74" t="str">
        <f t="shared" ref="AF85" si="1681">IF(AE85&gt;=9.6,AD85+AE85,"")</f>
        <v/>
      </c>
      <c r="AG85" s="160"/>
      <c r="AH85" s="75">
        <f t="shared" ref="AH85" si="1682">COUNT(BA85:BH85)</f>
        <v>0</v>
      </c>
      <c r="AI85" s="162"/>
      <c r="AJ85" s="162"/>
      <c r="AK85" s="165"/>
      <c r="AL85" s="167"/>
      <c r="AM85" s="76">
        <f t="shared" ref="AM85:AO85" si="1683">SUM(AM83,AM84)</f>
        <v>0</v>
      </c>
      <c r="AN85" s="76">
        <f t="shared" si="1683"/>
        <v>0</v>
      </c>
      <c r="AO85" s="77">
        <f t="shared" si="1683"/>
        <v>0</v>
      </c>
      <c r="AP85" s="78" t="str">
        <f t="shared" ref="AP85" si="1684">CONCATENATE(BH85,BG85,BF85,BE85,BD85,,BC85,BB85,BA85)</f>
        <v>........</v>
      </c>
      <c r="AQ85" s="182"/>
      <c r="AR85" s="184"/>
      <c r="AS85" s="155"/>
      <c r="AT85" s="155"/>
      <c r="AU85" s="155"/>
      <c r="AV85" s="155"/>
      <c r="AW85" s="155"/>
      <c r="AX85" s="155"/>
      <c r="AY85" s="155"/>
      <c r="AZ85" s="155"/>
      <c r="BA85" s="79" t="str">
        <f t="shared" ref="BA85" si="1685">IF(K85&lt;100,1,IF(K85="XXX",1,"."))</f>
        <v>.</v>
      </c>
      <c r="BB85" s="79" t="str">
        <f t="shared" ref="BB85" si="1686">IF(N85&lt;80,2,IF(N85="XXX",2,"."))</f>
        <v>.</v>
      </c>
      <c r="BC85" s="79" t="str">
        <f t="shared" ref="BC85" si="1687">IF(Q85&lt;80,3,IF(Q85="XXX",3,"."))</f>
        <v>.</v>
      </c>
      <c r="BD85" s="79" t="str">
        <f t="shared" ref="BD85" si="1688">IF(T85&lt;80,4,IF(W85="XXX",4,"."))</f>
        <v>.</v>
      </c>
      <c r="BE85" s="79" t="str">
        <f t="shared" ref="BE85" si="1689">IF(W85&lt;60,5,IF(W85="XXX",5,"."))</f>
        <v>.</v>
      </c>
      <c r="BF85" s="79" t="str">
        <f t="shared" ref="BF85" si="1690">IF(Z85&lt;40,6,IF(Z85="XXX",6,"."))</f>
        <v>.</v>
      </c>
      <c r="BG85" s="79" t="str">
        <f t="shared" ref="BG85" si="1691">IF(AC85&lt;40,7,IF(AC85="XXX",7,"."))</f>
        <v>.</v>
      </c>
      <c r="BH85" s="79" t="str">
        <f t="shared" ref="BH85" si="1692">IF(AF85&lt;20,8,IF(AF85="XXX",8,"."))</f>
        <v>.</v>
      </c>
      <c r="BI85" s="80" t="str">
        <f t="shared" ref="BI85" si="1693">IF(BA85=1,".رياضيات",".")</f>
        <v>.</v>
      </c>
      <c r="BJ85" s="80" t="str">
        <f t="shared" ref="BJ85" si="1694">IF(BB85=2,".نحوونصوص",".")</f>
        <v>.</v>
      </c>
      <c r="BK85" s="80" t="str">
        <f t="shared" ref="BK85" si="1695">IF(BC85=3,".علوم",".")</f>
        <v>.</v>
      </c>
      <c r="BL85" s="80" t="str">
        <f t="shared" ref="BL85" si="1696">IF(BD85=4,".تعبير واملاء وخط",".")</f>
        <v>.</v>
      </c>
      <c r="BM85" s="80" t="str">
        <f t="shared" ref="BM85" si="1697">IF(BE85=5,".تربية اسلامية",".")</f>
        <v>.</v>
      </c>
      <c r="BN85" s="80" t="str">
        <f t="shared" ref="BN85" si="1698">IF(BF85=6,".جغرافيا",".")</f>
        <v>.</v>
      </c>
      <c r="BO85" s="80" t="str">
        <f t="shared" ref="BO85" si="1699">IF(BG85=7,".تاريخ",".")</f>
        <v>.</v>
      </c>
      <c r="BP85" s="80" t="str">
        <f t="shared" ref="BP85" si="1700">IF(BH85=8,".وطنية",".")</f>
        <v>.</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f t="shared" ref="EU85" si="1701">IF(AC85="",7,IF(AC83+AC84&lt;40,7,""))</f>
        <v>7</v>
      </c>
      <c r="EV85" s="82">
        <f t="shared" ref="EV85" si="1702">IF(AF85="",8,IF(AF83+AF84&lt;20,8,""))</f>
        <v>8</v>
      </c>
      <c r="EW85" s="82">
        <f t="shared" ref="EW85" si="1703">IF(AO85="",9,IF(AO83+AO84&lt;40,9,""))</f>
        <v>9</v>
      </c>
      <c r="EX85" s="180"/>
      <c r="EY85" s="83"/>
      <c r="EZ85" s="83"/>
      <c r="FA85" s="83"/>
      <c r="FB85" s="178"/>
      <c r="FC85" s="175"/>
      <c r="FD85" s="175"/>
      <c r="FE85" s="178"/>
    </row>
    <row r="86" spans="1:161" ht="18" x14ac:dyDescent="0.25">
      <c r="A86" s="168">
        <v>26</v>
      </c>
      <c r="B86" s="169"/>
      <c r="C86" s="170">
        <v>0</v>
      </c>
      <c r="D86" s="169">
        <v>0</v>
      </c>
      <c r="E86" s="169">
        <v>0</v>
      </c>
      <c r="F86" s="169">
        <v>0</v>
      </c>
      <c r="G86" s="156">
        <v>0</v>
      </c>
      <c r="H86" s="55" t="s">
        <v>50</v>
      </c>
      <c r="I86" s="56">
        <v>0</v>
      </c>
      <c r="J86" s="56">
        <v>0</v>
      </c>
      <c r="K86" s="57">
        <f t="shared" ref="K86:K87" si="1704">SUM(I86,J86)</f>
        <v>0</v>
      </c>
      <c r="L86" s="56">
        <v>0</v>
      </c>
      <c r="M86" s="56">
        <v>0</v>
      </c>
      <c r="N86" s="57">
        <f t="shared" ref="N86:N87" si="1705">SUM(L86,M86)</f>
        <v>0</v>
      </c>
      <c r="O86" s="56">
        <v>0</v>
      </c>
      <c r="P86" s="56">
        <v>0</v>
      </c>
      <c r="Q86" s="57">
        <f t="shared" ref="Q86:Q87" si="1706">SUM(O86,P86)</f>
        <v>0</v>
      </c>
      <c r="R86" s="56">
        <v>0</v>
      </c>
      <c r="S86" s="56">
        <v>0</v>
      </c>
      <c r="T86" s="57">
        <f t="shared" ref="T86:T87" si="1707">SUM(R86,S86)</f>
        <v>0</v>
      </c>
      <c r="U86" s="56">
        <v>0</v>
      </c>
      <c r="V86" s="56">
        <v>0</v>
      </c>
      <c r="W86" s="57">
        <f t="shared" ref="W86:W87" si="1708">SUM(U86,V86)</f>
        <v>0</v>
      </c>
      <c r="X86" s="56">
        <v>0</v>
      </c>
      <c r="Y86" s="56">
        <v>0</v>
      </c>
      <c r="Z86" s="57">
        <f t="shared" ref="Z86:Z87" si="1709">SUM(X86,Y86)</f>
        <v>0</v>
      </c>
      <c r="AA86" s="56">
        <v>0</v>
      </c>
      <c r="AB86" s="56">
        <v>0</v>
      </c>
      <c r="AC86" s="57">
        <f t="shared" ref="AC86:AC87" si="1710">SUM(AA86,AB86)</f>
        <v>0</v>
      </c>
      <c r="AD86" s="57">
        <v>0</v>
      </c>
      <c r="AE86" s="57">
        <v>0</v>
      </c>
      <c r="AF86" s="57">
        <f t="shared" ref="AF86:AF87" si="1711">SUM(AD86,AE86)</f>
        <v>0</v>
      </c>
      <c r="AG86" s="158" t="str">
        <f t="shared" ref="AG86" si="1712">IF(AJ86&gt;=1,"دورثان","ناجح")</f>
        <v>دورثان</v>
      </c>
      <c r="AH86" s="58"/>
      <c r="AI86" s="161" t="s">
        <v>66</v>
      </c>
      <c r="AJ86" s="161">
        <f t="shared" ref="AJ86" si="1713">COUNT(EU86:EW88)</f>
        <v>9</v>
      </c>
      <c r="AK86" s="163" t="s">
        <v>66</v>
      </c>
      <c r="AL86" s="166" t="str">
        <f t="shared" ref="AL86" si="1714">IF(AJ86&gt;=1,"",IF(AK86&gt;=85,"ممتاز",IF(AK86&gt;=75,"جيد جدا",IF(AK86&gt;=65,"جيد",IF(AK86&gt;=54,"مقبول",IF(AK86&gt;=50,"ضعيف","xxx"))))))</f>
        <v/>
      </c>
      <c r="AM86" s="59">
        <v>0</v>
      </c>
      <c r="AN86" s="59">
        <v>0</v>
      </c>
      <c r="AO86" s="60">
        <f t="shared" ref="AO86:AO87" si="1715">SUM(AM86,AN86)</f>
        <v>0</v>
      </c>
      <c r="AP86" s="61"/>
      <c r="AQ86" s="181" t="str">
        <f t="shared" ref="AQ86" si="1716">CONCATENATE(BI88,BJ88,BK88,,BL88,BM88,,BN88,BO88,BP88)</f>
        <v>........</v>
      </c>
      <c r="AR86" s="183">
        <f t="shared" ref="AR86" si="1717">K86:K87+N86:N87+Q86:Q87+T86:T87+W86:W87+Z86:Z87+AC86:AC87+AF86:AF87+AO86:AO87</f>
        <v>0</v>
      </c>
      <c r="AS86" s="154" t="str">
        <f t="shared" ref="AS86" si="1718">IF(K88&lt;100,100-K88,IF(K88="XXX",100,"."))</f>
        <v>.</v>
      </c>
      <c r="AT86" s="154" t="str">
        <f t="shared" ref="AT86" si="1719">IF(N88&lt;80,80-N88,IF(N88="XXX",80,"."))</f>
        <v>.</v>
      </c>
      <c r="AU86" s="154" t="str">
        <f t="shared" ref="AU86" si="1720">IF(Q88&lt;80,80-Q88,IF(Q88="XXX",80,"."))</f>
        <v>.</v>
      </c>
      <c r="AV86" s="154" t="str">
        <f t="shared" ref="AV86" si="1721">IF(T88&lt;80,80-T88,IF(T88="XXX",80,"."))</f>
        <v>.</v>
      </c>
      <c r="AW86" s="154" t="str">
        <f t="shared" ref="AW86" si="1722">IF(W88&lt;60,60-W88,IF(W88="XXX",60,"."))</f>
        <v>.</v>
      </c>
      <c r="AX86" s="154" t="str">
        <f t="shared" ref="AX86" si="1723">IF(Z88&lt;40,40-Z88,IF(Z88="XXX",40,"."))</f>
        <v>.</v>
      </c>
      <c r="AY86" s="154" t="str">
        <f t="shared" ref="AY86" si="1724">IF(AC88&lt;40,40-AC88,IF(AC88="XXX",40,"."))</f>
        <v>.</v>
      </c>
      <c r="AZ86" s="154" t="str">
        <f t="shared" ref="AZ86" si="1725">IF(AF88&lt;20,20-AF88,IF(AF88="XXX",20,"."))</f>
        <v>.</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f t="shared" ref="EU86" si="1726">IF(K88="",1,IF(K86+K87&lt;100,1,""))</f>
        <v>1</v>
      </c>
      <c r="EV86" s="63">
        <f t="shared" ref="EV86" si="1727">IF(N88="",2,IF(N86+N87&lt;80,2,""))</f>
        <v>2</v>
      </c>
      <c r="EW86" s="63">
        <f t="shared" ref="EW86" si="1728">IF(Q88="",3,IF(Q86+Q87&lt;80,3,""))</f>
        <v>3</v>
      </c>
      <c r="EX86" s="180">
        <v>26</v>
      </c>
      <c r="EY86" s="64" t="str">
        <f t="shared" ref="EY86" si="1729">IF(AG86="","7",IF(AG86&lt;40,7,"*"))</f>
        <v>*</v>
      </c>
      <c r="EZ86" s="64">
        <f t="shared" ref="EZ86" si="1730">IF(AJ86="","8",IF(AJ86&lt;20,8,"*"))</f>
        <v>8</v>
      </c>
      <c r="FA86" s="65" t="str">
        <f t="shared" ref="FA86" si="1731">IF(AS86="","9",IF(AS86&lt;40,9,"*"))</f>
        <v>*</v>
      </c>
      <c r="FB86" s="176" t="str">
        <f>IF(FC86="","",SUBTOTAL(2,$FC$11:FC86))</f>
        <v/>
      </c>
      <c r="FC86" s="173" t="str">
        <f t="shared" ref="FC86" si="1732">IF(AG86="ناجح",ROW(),"")</f>
        <v/>
      </c>
      <c r="FD86" s="173">
        <f t="shared" ref="FD86" si="1733">IF(AG86="دورثان",ROW(),"")</f>
        <v>86</v>
      </c>
      <c r="FE86" s="176">
        <f>IF(FD86="","",SUBTOTAL(2,$FD$11:FD86))</f>
        <v>26</v>
      </c>
    </row>
    <row r="87" spans="1:161" ht="18" x14ac:dyDescent="0.25">
      <c r="A87" s="156"/>
      <c r="B87" s="161"/>
      <c r="C87" s="171"/>
      <c r="D87" s="161"/>
      <c r="E87" s="161"/>
      <c r="F87" s="161"/>
      <c r="G87" s="156"/>
      <c r="H87" s="67" t="s">
        <v>52</v>
      </c>
      <c r="I87" s="68">
        <v>0</v>
      </c>
      <c r="J87" s="68">
        <v>0</v>
      </c>
      <c r="K87" s="69">
        <f t="shared" si="1704"/>
        <v>0</v>
      </c>
      <c r="L87" s="68">
        <v>0</v>
      </c>
      <c r="M87" s="68">
        <v>0</v>
      </c>
      <c r="N87" s="69">
        <f t="shared" si="1705"/>
        <v>0</v>
      </c>
      <c r="O87" s="68">
        <v>0</v>
      </c>
      <c r="P87" s="68">
        <v>0</v>
      </c>
      <c r="Q87" s="69">
        <f t="shared" si="1706"/>
        <v>0</v>
      </c>
      <c r="R87" s="68">
        <v>0</v>
      </c>
      <c r="S87" s="68">
        <v>0</v>
      </c>
      <c r="T87" s="69">
        <f t="shared" si="1707"/>
        <v>0</v>
      </c>
      <c r="U87" s="68">
        <v>0</v>
      </c>
      <c r="V87" s="68">
        <v>0</v>
      </c>
      <c r="W87" s="69">
        <f t="shared" si="1708"/>
        <v>0</v>
      </c>
      <c r="X87" s="68">
        <v>0</v>
      </c>
      <c r="Y87" s="68">
        <v>0</v>
      </c>
      <c r="Z87" s="69">
        <f t="shared" si="1709"/>
        <v>0</v>
      </c>
      <c r="AA87" s="68">
        <v>0</v>
      </c>
      <c r="AB87" s="68">
        <v>0</v>
      </c>
      <c r="AC87" s="69">
        <f t="shared" si="1710"/>
        <v>0</v>
      </c>
      <c r="AD87" s="69">
        <v>0</v>
      </c>
      <c r="AE87" s="69">
        <v>0</v>
      </c>
      <c r="AF87" s="69">
        <f t="shared" si="1711"/>
        <v>0</v>
      </c>
      <c r="AG87" s="159"/>
      <c r="AH87" s="70"/>
      <c r="AI87" s="161"/>
      <c r="AJ87" s="161"/>
      <c r="AK87" s="164"/>
      <c r="AL87" s="166"/>
      <c r="AM87" s="71">
        <v>0</v>
      </c>
      <c r="AN87" s="71">
        <v>0</v>
      </c>
      <c r="AO87" s="60">
        <f t="shared" si="1715"/>
        <v>0</v>
      </c>
      <c r="AP87" s="72"/>
      <c r="AQ87" s="181"/>
      <c r="AR87" s="183"/>
      <c r="AS87" s="154"/>
      <c r="AT87" s="154"/>
      <c r="AU87" s="154"/>
      <c r="AV87" s="154"/>
      <c r="AW87" s="154"/>
      <c r="AX87" s="154"/>
      <c r="AY87" s="154"/>
      <c r="AZ87" s="154"/>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f t="shared" ref="EU87" si="1734">IF(T88="",4,IF(T86+T87&lt;80,4,""))</f>
        <v>4</v>
      </c>
      <c r="EV87" s="63">
        <f t="shared" ref="EV87" si="1735">IF(W88="",5,IF(W86+W87&lt;60,5,""))</f>
        <v>5</v>
      </c>
      <c r="EW87" s="63">
        <f t="shared" ref="EW87" si="1736">IF(Z88="",6,IF(Z86+Z87&lt;40,6,""))</f>
        <v>6</v>
      </c>
      <c r="EX87" s="180"/>
      <c r="EY87" s="66"/>
      <c r="EZ87" s="66"/>
      <c r="FA87" s="66"/>
      <c r="FB87" s="177"/>
      <c r="FC87" s="174"/>
      <c r="FD87" s="174"/>
      <c r="FE87" s="177"/>
    </row>
    <row r="88" spans="1:161" ht="18.75" thickBot="1" x14ac:dyDescent="0.3">
      <c r="A88" s="157"/>
      <c r="B88" s="162"/>
      <c r="C88" s="172"/>
      <c r="D88" s="162"/>
      <c r="E88" s="162"/>
      <c r="F88" s="162"/>
      <c r="G88" s="157"/>
      <c r="H88" s="73" t="s">
        <v>53</v>
      </c>
      <c r="I88" s="74">
        <f t="shared" ref="I88:J88" si="1737">SUM(I86,I87)</f>
        <v>0</v>
      </c>
      <c r="J88" s="74">
        <f t="shared" si="1737"/>
        <v>0</v>
      </c>
      <c r="K88" s="74" t="str">
        <f t="shared" ref="K88" si="1738">IF(J88&gt;=48,I88+J88,"")</f>
        <v/>
      </c>
      <c r="L88" s="74">
        <f t="shared" ref="L88:M88" si="1739">SUM(L86,L87)</f>
        <v>0</v>
      </c>
      <c r="M88" s="74">
        <f t="shared" si="1739"/>
        <v>0</v>
      </c>
      <c r="N88" s="74" t="str">
        <f t="shared" ref="N88" si="1740">IF(M88&gt;=38.4,L88+M88,"")</f>
        <v/>
      </c>
      <c r="O88" s="74">
        <f t="shared" ref="O88:P88" si="1741">SUM(O86,O87)</f>
        <v>0</v>
      </c>
      <c r="P88" s="74">
        <f t="shared" si="1741"/>
        <v>0</v>
      </c>
      <c r="Q88" s="74" t="str">
        <f t="shared" ref="Q88" si="1742">IF(P88&gt;=38.4,O88+P88,"")</f>
        <v/>
      </c>
      <c r="R88" s="74">
        <f t="shared" ref="R88:S88" si="1743">SUM(R86,R87)</f>
        <v>0</v>
      </c>
      <c r="S88" s="74">
        <f t="shared" si="1743"/>
        <v>0</v>
      </c>
      <c r="T88" s="74" t="str">
        <f t="shared" ref="T88" si="1744">IF(S88&gt;=38.4,R88+S88,"")</f>
        <v/>
      </c>
      <c r="U88" s="74">
        <f t="shared" ref="U88:V88" si="1745">SUM(U86,U87)</f>
        <v>0</v>
      </c>
      <c r="V88" s="74">
        <f t="shared" si="1745"/>
        <v>0</v>
      </c>
      <c r="W88" s="74" t="str">
        <f t="shared" ref="W88" si="1746">IF(V88&gt;=28.8,U88+V88,"")</f>
        <v/>
      </c>
      <c r="X88" s="74">
        <f t="shared" ref="X88:Y88" si="1747">SUM(X86,X87)</f>
        <v>0</v>
      </c>
      <c r="Y88" s="74">
        <f t="shared" si="1747"/>
        <v>0</v>
      </c>
      <c r="Z88" s="74" t="str">
        <f t="shared" ref="Z88" si="1748">IF(Y88&gt;=19.2,X88+Y88,"")</f>
        <v/>
      </c>
      <c r="AA88" s="74">
        <f t="shared" ref="AA88:AB88" si="1749">SUM(AA86,AA87)</f>
        <v>0</v>
      </c>
      <c r="AB88" s="74">
        <f t="shared" si="1749"/>
        <v>0</v>
      </c>
      <c r="AC88" s="74" t="str">
        <f t="shared" ref="AC88" si="1750">IF(AB88&gt;=19.2,AA88+AB88,"")</f>
        <v/>
      </c>
      <c r="AD88" s="74">
        <f t="shared" ref="AD88:AE88" si="1751">SUM(AD86,AD87)</f>
        <v>0</v>
      </c>
      <c r="AE88" s="74">
        <f t="shared" si="1751"/>
        <v>0</v>
      </c>
      <c r="AF88" s="74" t="str">
        <f t="shared" ref="AF88" si="1752">IF(AE88&gt;=9.6,AD88+AE88,"")</f>
        <v/>
      </c>
      <c r="AG88" s="160"/>
      <c r="AH88" s="75">
        <f t="shared" ref="AH88" si="1753">COUNT(BA88:BH88)</f>
        <v>0</v>
      </c>
      <c r="AI88" s="162"/>
      <c r="AJ88" s="162"/>
      <c r="AK88" s="165"/>
      <c r="AL88" s="167"/>
      <c r="AM88" s="76">
        <f t="shared" ref="AM88:AO88" si="1754">SUM(AM86,AM87)</f>
        <v>0</v>
      </c>
      <c r="AN88" s="76">
        <f t="shared" si="1754"/>
        <v>0</v>
      </c>
      <c r="AO88" s="77">
        <f t="shared" si="1754"/>
        <v>0</v>
      </c>
      <c r="AP88" s="78" t="str">
        <f t="shared" ref="AP88" si="1755">CONCATENATE(BH88,BG88,BF88,BE88,BD88,,BC88,BB88,BA88)</f>
        <v>........</v>
      </c>
      <c r="AQ88" s="182"/>
      <c r="AR88" s="184"/>
      <c r="AS88" s="155"/>
      <c r="AT88" s="155"/>
      <c r="AU88" s="155"/>
      <c r="AV88" s="155"/>
      <c r="AW88" s="155"/>
      <c r="AX88" s="155"/>
      <c r="AY88" s="155"/>
      <c r="AZ88" s="155"/>
      <c r="BA88" s="79" t="str">
        <f t="shared" ref="BA88" si="1756">IF(K88&lt;100,1,IF(K88="XXX",1,"."))</f>
        <v>.</v>
      </c>
      <c r="BB88" s="79" t="str">
        <f t="shared" ref="BB88" si="1757">IF(N88&lt;80,2,IF(N88="XXX",2,"."))</f>
        <v>.</v>
      </c>
      <c r="BC88" s="79" t="str">
        <f t="shared" ref="BC88" si="1758">IF(Q88&lt;80,3,IF(Q88="XXX",3,"."))</f>
        <v>.</v>
      </c>
      <c r="BD88" s="79" t="str">
        <f t="shared" ref="BD88" si="1759">IF(T88&lt;80,4,IF(W88="XXX",4,"."))</f>
        <v>.</v>
      </c>
      <c r="BE88" s="79" t="str">
        <f t="shared" ref="BE88" si="1760">IF(W88&lt;60,5,IF(W88="XXX",5,"."))</f>
        <v>.</v>
      </c>
      <c r="BF88" s="79" t="str">
        <f t="shared" ref="BF88" si="1761">IF(Z88&lt;40,6,IF(Z88="XXX",6,"."))</f>
        <v>.</v>
      </c>
      <c r="BG88" s="79" t="str">
        <f t="shared" ref="BG88" si="1762">IF(AC88&lt;40,7,IF(AC88="XXX",7,"."))</f>
        <v>.</v>
      </c>
      <c r="BH88" s="79" t="str">
        <f t="shared" ref="BH88" si="1763">IF(AF88&lt;20,8,IF(AF88="XXX",8,"."))</f>
        <v>.</v>
      </c>
      <c r="BI88" s="80" t="str">
        <f t="shared" ref="BI88" si="1764">IF(BA88=1,".رياضيات",".")</f>
        <v>.</v>
      </c>
      <c r="BJ88" s="80" t="str">
        <f t="shared" ref="BJ88" si="1765">IF(BB88=2,".نحوونصوص",".")</f>
        <v>.</v>
      </c>
      <c r="BK88" s="80" t="str">
        <f t="shared" ref="BK88" si="1766">IF(BC88=3,".علوم",".")</f>
        <v>.</v>
      </c>
      <c r="BL88" s="80" t="str">
        <f t="shared" ref="BL88" si="1767">IF(BD88=4,".تعبير واملاء وخط",".")</f>
        <v>.</v>
      </c>
      <c r="BM88" s="80" t="str">
        <f t="shared" ref="BM88" si="1768">IF(BE88=5,".تربية اسلامية",".")</f>
        <v>.</v>
      </c>
      <c r="BN88" s="80" t="str">
        <f t="shared" ref="BN88" si="1769">IF(BF88=6,".جغرافيا",".")</f>
        <v>.</v>
      </c>
      <c r="BO88" s="80" t="str">
        <f t="shared" ref="BO88" si="1770">IF(BG88=7,".تاريخ",".")</f>
        <v>.</v>
      </c>
      <c r="BP88" s="80" t="str">
        <f t="shared" ref="BP88" si="1771">IF(BH88=8,".وطنية",".")</f>
        <v>.</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f t="shared" ref="EU88" si="1772">IF(AC88="",7,IF(AC86+AC87&lt;40,7,""))</f>
        <v>7</v>
      </c>
      <c r="EV88" s="82">
        <f t="shared" ref="EV88" si="1773">IF(AF88="",8,IF(AF86+AF87&lt;20,8,""))</f>
        <v>8</v>
      </c>
      <c r="EW88" s="82">
        <f t="shared" ref="EW88" si="1774">IF(AO88="",9,IF(AO86+AO87&lt;40,9,""))</f>
        <v>9</v>
      </c>
      <c r="EX88" s="180"/>
      <c r="EY88" s="83"/>
      <c r="EZ88" s="83"/>
      <c r="FA88" s="83"/>
      <c r="FB88" s="178"/>
      <c r="FC88" s="175"/>
      <c r="FD88" s="175"/>
      <c r="FE88" s="178"/>
    </row>
    <row r="89" spans="1:161" ht="18" x14ac:dyDescent="0.25">
      <c r="A89" s="168">
        <v>27</v>
      </c>
      <c r="B89" s="169"/>
      <c r="C89" s="170">
        <v>0</v>
      </c>
      <c r="D89" s="169">
        <v>0</v>
      </c>
      <c r="E89" s="169">
        <v>0</v>
      </c>
      <c r="F89" s="169">
        <v>0</v>
      </c>
      <c r="G89" s="156">
        <v>0</v>
      </c>
      <c r="H89" s="55" t="s">
        <v>50</v>
      </c>
      <c r="I89" s="56">
        <v>0</v>
      </c>
      <c r="J89" s="56">
        <v>0</v>
      </c>
      <c r="K89" s="57">
        <f t="shared" ref="K89:K90" si="1775">SUM(I89,J89)</f>
        <v>0</v>
      </c>
      <c r="L89" s="56">
        <v>0</v>
      </c>
      <c r="M89" s="56">
        <v>0</v>
      </c>
      <c r="N89" s="57">
        <f t="shared" ref="N89:N90" si="1776">SUM(L89,M89)</f>
        <v>0</v>
      </c>
      <c r="O89" s="56">
        <v>0</v>
      </c>
      <c r="P89" s="56">
        <v>0</v>
      </c>
      <c r="Q89" s="57">
        <f t="shared" ref="Q89:Q90" si="1777">SUM(O89,P89)</f>
        <v>0</v>
      </c>
      <c r="R89" s="56">
        <v>0</v>
      </c>
      <c r="S89" s="56">
        <v>0</v>
      </c>
      <c r="T89" s="57">
        <f t="shared" ref="T89:T90" si="1778">SUM(R89,S89)</f>
        <v>0</v>
      </c>
      <c r="U89" s="56">
        <v>0</v>
      </c>
      <c r="V89" s="56">
        <v>0</v>
      </c>
      <c r="W89" s="57">
        <f t="shared" ref="W89:W90" si="1779">SUM(U89,V89)</f>
        <v>0</v>
      </c>
      <c r="X89" s="56">
        <v>0</v>
      </c>
      <c r="Y89" s="56">
        <v>0</v>
      </c>
      <c r="Z89" s="57">
        <f t="shared" ref="Z89:Z90" si="1780">SUM(X89,Y89)</f>
        <v>0</v>
      </c>
      <c r="AA89" s="56">
        <v>0</v>
      </c>
      <c r="AB89" s="56">
        <v>0</v>
      </c>
      <c r="AC89" s="57">
        <f t="shared" ref="AC89:AC90" si="1781">SUM(AA89,AB89)</f>
        <v>0</v>
      </c>
      <c r="AD89" s="57">
        <v>0</v>
      </c>
      <c r="AE89" s="57">
        <v>0</v>
      </c>
      <c r="AF89" s="57">
        <f t="shared" ref="AF89:AF90" si="1782">SUM(AD89,AE89)</f>
        <v>0</v>
      </c>
      <c r="AG89" s="158" t="str">
        <f t="shared" ref="AG89" si="1783">IF(AJ89&gt;=1,"دورثان","ناجح")</f>
        <v>دورثان</v>
      </c>
      <c r="AH89" s="58"/>
      <c r="AI89" s="161" t="s">
        <v>66</v>
      </c>
      <c r="AJ89" s="161">
        <f t="shared" ref="AJ89" si="1784">COUNT(EU89:EW91)</f>
        <v>9</v>
      </c>
      <c r="AK89" s="163" t="s">
        <v>66</v>
      </c>
      <c r="AL89" s="166" t="str">
        <f t="shared" ref="AL89" si="1785">IF(AJ89&gt;=1,"",IF(AK89&gt;=85,"ممتاز",IF(AK89&gt;=75,"جيد جدا",IF(AK89&gt;=65,"جيد",IF(AK89&gt;=54,"مقبول",IF(AK89&gt;=50,"ضعيف","xxx"))))))</f>
        <v/>
      </c>
      <c r="AM89" s="59">
        <v>0</v>
      </c>
      <c r="AN89" s="59">
        <v>0</v>
      </c>
      <c r="AO89" s="60">
        <f t="shared" ref="AO89:AO90" si="1786">SUM(AM89,AN89)</f>
        <v>0</v>
      </c>
      <c r="AP89" s="61"/>
      <c r="AQ89" s="181" t="str">
        <f t="shared" ref="AQ89" si="1787">CONCATENATE(BI91,BJ91,BK91,,BL91,BM91,,BN91,BO91,BP91)</f>
        <v>........</v>
      </c>
      <c r="AR89" s="183">
        <f t="shared" ref="AR89" si="1788">K89:K90+N89:N90+Q89:Q90+T89:T90+W89:W90+Z89:Z90+AC89:AC90+AF89:AF90+AO89:AO90</f>
        <v>0</v>
      </c>
      <c r="AS89" s="154" t="str">
        <f t="shared" ref="AS89" si="1789">IF(K91&lt;100,100-K91,IF(K91="XXX",100,"."))</f>
        <v>.</v>
      </c>
      <c r="AT89" s="154" t="str">
        <f t="shared" ref="AT89" si="1790">IF(N91&lt;80,80-N91,IF(N91="XXX",80,"."))</f>
        <v>.</v>
      </c>
      <c r="AU89" s="154" t="str">
        <f t="shared" ref="AU89" si="1791">IF(Q91&lt;80,80-Q91,IF(Q91="XXX",80,"."))</f>
        <v>.</v>
      </c>
      <c r="AV89" s="154" t="str">
        <f t="shared" ref="AV89" si="1792">IF(T91&lt;80,80-T91,IF(T91="XXX",80,"."))</f>
        <v>.</v>
      </c>
      <c r="AW89" s="154" t="str">
        <f t="shared" ref="AW89" si="1793">IF(W91&lt;60,60-W91,IF(W91="XXX",60,"."))</f>
        <v>.</v>
      </c>
      <c r="AX89" s="154" t="str">
        <f t="shared" ref="AX89" si="1794">IF(Z91&lt;40,40-Z91,IF(Z91="XXX",40,"."))</f>
        <v>.</v>
      </c>
      <c r="AY89" s="154" t="str">
        <f t="shared" ref="AY89" si="1795">IF(AC91&lt;40,40-AC91,IF(AC91="XXX",40,"."))</f>
        <v>.</v>
      </c>
      <c r="AZ89" s="154" t="str">
        <f t="shared" ref="AZ89" si="1796">IF(AF91&lt;20,20-AF91,IF(AF91="XXX",20,"."))</f>
        <v>.</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f t="shared" ref="EU89" si="1797">IF(K91="",1,IF(K89+K90&lt;100,1,""))</f>
        <v>1</v>
      </c>
      <c r="EV89" s="63">
        <f t="shared" ref="EV89" si="1798">IF(N91="",2,IF(N89+N90&lt;80,2,""))</f>
        <v>2</v>
      </c>
      <c r="EW89" s="63">
        <f t="shared" ref="EW89" si="1799">IF(Q91="",3,IF(Q89+Q90&lt;80,3,""))</f>
        <v>3</v>
      </c>
      <c r="EX89" s="180">
        <v>27</v>
      </c>
      <c r="EY89" s="64" t="str">
        <f t="shared" ref="EY89" si="1800">IF(AG89="","7",IF(AG89&lt;40,7,"*"))</f>
        <v>*</v>
      </c>
      <c r="EZ89" s="64">
        <f t="shared" ref="EZ89" si="1801">IF(AJ89="","8",IF(AJ89&lt;20,8,"*"))</f>
        <v>8</v>
      </c>
      <c r="FA89" s="65" t="str">
        <f t="shared" ref="FA89" si="1802">IF(AS89="","9",IF(AS89&lt;40,9,"*"))</f>
        <v>*</v>
      </c>
      <c r="FB89" s="176" t="str">
        <f>IF(FC89="","",SUBTOTAL(2,$FC$11:FC89))</f>
        <v/>
      </c>
      <c r="FC89" s="173" t="str">
        <f t="shared" ref="FC89" si="1803">IF(AG89="ناجح",ROW(),"")</f>
        <v/>
      </c>
      <c r="FD89" s="173">
        <f t="shared" ref="FD89" si="1804">IF(AG89="دورثان",ROW(),"")</f>
        <v>89</v>
      </c>
      <c r="FE89" s="176">
        <f>IF(FD89="","",SUBTOTAL(2,$FD$11:FD89))</f>
        <v>27</v>
      </c>
    </row>
    <row r="90" spans="1:161" ht="18" x14ac:dyDescent="0.25">
      <c r="A90" s="156"/>
      <c r="B90" s="161"/>
      <c r="C90" s="171"/>
      <c r="D90" s="161"/>
      <c r="E90" s="161"/>
      <c r="F90" s="161"/>
      <c r="G90" s="156"/>
      <c r="H90" s="67" t="s">
        <v>52</v>
      </c>
      <c r="I90" s="68">
        <v>0</v>
      </c>
      <c r="J90" s="68">
        <v>0</v>
      </c>
      <c r="K90" s="69">
        <f t="shared" si="1775"/>
        <v>0</v>
      </c>
      <c r="L90" s="68">
        <v>0</v>
      </c>
      <c r="M90" s="68">
        <v>0</v>
      </c>
      <c r="N90" s="69">
        <f t="shared" si="1776"/>
        <v>0</v>
      </c>
      <c r="O90" s="68">
        <v>0</v>
      </c>
      <c r="P90" s="68">
        <v>0</v>
      </c>
      <c r="Q90" s="69">
        <f t="shared" si="1777"/>
        <v>0</v>
      </c>
      <c r="R90" s="68">
        <v>0</v>
      </c>
      <c r="S90" s="68">
        <v>0</v>
      </c>
      <c r="T90" s="69">
        <f t="shared" si="1778"/>
        <v>0</v>
      </c>
      <c r="U90" s="68">
        <v>0</v>
      </c>
      <c r="V90" s="68">
        <v>0</v>
      </c>
      <c r="W90" s="69">
        <f t="shared" si="1779"/>
        <v>0</v>
      </c>
      <c r="X90" s="68">
        <v>0</v>
      </c>
      <c r="Y90" s="68">
        <v>0</v>
      </c>
      <c r="Z90" s="69">
        <f t="shared" si="1780"/>
        <v>0</v>
      </c>
      <c r="AA90" s="68">
        <v>0</v>
      </c>
      <c r="AB90" s="68">
        <v>0</v>
      </c>
      <c r="AC90" s="69">
        <f t="shared" si="1781"/>
        <v>0</v>
      </c>
      <c r="AD90" s="69">
        <v>0</v>
      </c>
      <c r="AE90" s="69">
        <v>0</v>
      </c>
      <c r="AF90" s="69">
        <f t="shared" si="1782"/>
        <v>0</v>
      </c>
      <c r="AG90" s="159"/>
      <c r="AH90" s="70"/>
      <c r="AI90" s="161"/>
      <c r="AJ90" s="161"/>
      <c r="AK90" s="164"/>
      <c r="AL90" s="166"/>
      <c r="AM90" s="71">
        <v>0</v>
      </c>
      <c r="AN90" s="71">
        <v>0</v>
      </c>
      <c r="AO90" s="60">
        <f t="shared" si="1786"/>
        <v>0</v>
      </c>
      <c r="AP90" s="72"/>
      <c r="AQ90" s="181"/>
      <c r="AR90" s="183"/>
      <c r="AS90" s="154"/>
      <c r="AT90" s="154"/>
      <c r="AU90" s="154"/>
      <c r="AV90" s="154"/>
      <c r="AW90" s="154"/>
      <c r="AX90" s="154"/>
      <c r="AY90" s="154"/>
      <c r="AZ90" s="154"/>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f t="shared" ref="EU90" si="1805">IF(T91="",4,IF(T89+T90&lt;80,4,""))</f>
        <v>4</v>
      </c>
      <c r="EV90" s="63">
        <f t="shared" ref="EV90" si="1806">IF(W91="",5,IF(W89+W90&lt;60,5,""))</f>
        <v>5</v>
      </c>
      <c r="EW90" s="63">
        <f t="shared" ref="EW90" si="1807">IF(Z91="",6,IF(Z89+Z90&lt;40,6,""))</f>
        <v>6</v>
      </c>
      <c r="EX90" s="180"/>
      <c r="EY90" s="66"/>
      <c r="EZ90" s="66"/>
      <c r="FA90" s="66"/>
      <c r="FB90" s="177"/>
      <c r="FC90" s="174"/>
      <c r="FD90" s="174"/>
      <c r="FE90" s="177"/>
    </row>
    <row r="91" spans="1:161" ht="18.75" thickBot="1" x14ac:dyDescent="0.3">
      <c r="A91" s="157"/>
      <c r="B91" s="162"/>
      <c r="C91" s="172"/>
      <c r="D91" s="162"/>
      <c r="E91" s="162"/>
      <c r="F91" s="162"/>
      <c r="G91" s="157"/>
      <c r="H91" s="73" t="s">
        <v>53</v>
      </c>
      <c r="I91" s="74">
        <f t="shared" ref="I91:J91" si="1808">SUM(I89,I90)</f>
        <v>0</v>
      </c>
      <c r="J91" s="74">
        <f t="shared" si="1808"/>
        <v>0</v>
      </c>
      <c r="K91" s="74" t="str">
        <f t="shared" ref="K91" si="1809">IF(J91&gt;=48,I91+J91,"")</f>
        <v/>
      </c>
      <c r="L91" s="74">
        <f t="shared" ref="L91:M91" si="1810">SUM(L89,L90)</f>
        <v>0</v>
      </c>
      <c r="M91" s="74">
        <f t="shared" si="1810"/>
        <v>0</v>
      </c>
      <c r="N91" s="74" t="str">
        <f t="shared" ref="N91" si="1811">IF(M91&gt;=38.4,L91+M91,"")</f>
        <v/>
      </c>
      <c r="O91" s="74">
        <f t="shared" ref="O91:P91" si="1812">SUM(O89,O90)</f>
        <v>0</v>
      </c>
      <c r="P91" s="74">
        <f t="shared" si="1812"/>
        <v>0</v>
      </c>
      <c r="Q91" s="74" t="str">
        <f t="shared" ref="Q91" si="1813">IF(P91&gt;=38.4,O91+P91,"")</f>
        <v/>
      </c>
      <c r="R91" s="74">
        <f t="shared" ref="R91:S91" si="1814">SUM(R89,R90)</f>
        <v>0</v>
      </c>
      <c r="S91" s="74">
        <f t="shared" si="1814"/>
        <v>0</v>
      </c>
      <c r="T91" s="74" t="str">
        <f t="shared" ref="T91" si="1815">IF(S91&gt;=38.4,R91+S91,"")</f>
        <v/>
      </c>
      <c r="U91" s="74">
        <f t="shared" ref="U91:V91" si="1816">SUM(U89,U90)</f>
        <v>0</v>
      </c>
      <c r="V91" s="74">
        <f t="shared" si="1816"/>
        <v>0</v>
      </c>
      <c r="W91" s="74" t="str">
        <f t="shared" ref="W91" si="1817">IF(V91&gt;=28.8,U91+V91,"")</f>
        <v/>
      </c>
      <c r="X91" s="74">
        <f t="shared" ref="X91:Y91" si="1818">SUM(X89,X90)</f>
        <v>0</v>
      </c>
      <c r="Y91" s="74">
        <f t="shared" si="1818"/>
        <v>0</v>
      </c>
      <c r="Z91" s="74" t="str">
        <f t="shared" ref="Z91" si="1819">IF(Y91&gt;=19.2,X91+Y91,"")</f>
        <v/>
      </c>
      <c r="AA91" s="74">
        <f t="shared" ref="AA91:AB91" si="1820">SUM(AA89,AA90)</f>
        <v>0</v>
      </c>
      <c r="AB91" s="74">
        <f t="shared" si="1820"/>
        <v>0</v>
      </c>
      <c r="AC91" s="74" t="str">
        <f t="shared" ref="AC91" si="1821">IF(AB91&gt;=19.2,AA91+AB91,"")</f>
        <v/>
      </c>
      <c r="AD91" s="74">
        <f t="shared" ref="AD91:AE91" si="1822">SUM(AD89,AD90)</f>
        <v>0</v>
      </c>
      <c r="AE91" s="74">
        <f t="shared" si="1822"/>
        <v>0</v>
      </c>
      <c r="AF91" s="74" t="str">
        <f t="shared" ref="AF91" si="1823">IF(AE91&gt;=9.6,AD91+AE91,"")</f>
        <v/>
      </c>
      <c r="AG91" s="160"/>
      <c r="AH91" s="75">
        <f t="shared" ref="AH91" si="1824">COUNT(BA91:BH91)</f>
        <v>0</v>
      </c>
      <c r="AI91" s="162"/>
      <c r="AJ91" s="162"/>
      <c r="AK91" s="165"/>
      <c r="AL91" s="167"/>
      <c r="AM91" s="76">
        <f t="shared" ref="AM91:AO91" si="1825">SUM(AM89,AM90)</f>
        <v>0</v>
      </c>
      <c r="AN91" s="76">
        <f t="shared" si="1825"/>
        <v>0</v>
      </c>
      <c r="AO91" s="77">
        <f t="shared" si="1825"/>
        <v>0</v>
      </c>
      <c r="AP91" s="78" t="str">
        <f t="shared" ref="AP91" si="1826">CONCATENATE(BH91,BG91,BF91,BE91,BD91,,BC91,BB91,BA91)</f>
        <v>........</v>
      </c>
      <c r="AQ91" s="182"/>
      <c r="AR91" s="184"/>
      <c r="AS91" s="155"/>
      <c r="AT91" s="155"/>
      <c r="AU91" s="155"/>
      <c r="AV91" s="155"/>
      <c r="AW91" s="155"/>
      <c r="AX91" s="155"/>
      <c r="AY91" s="155"/>
      <c r="AZ91" s="155"/>
      <c r="BA91" s="79" t="str">
        <f t="shared" ref="BA91" si="1827">IF(K91&lt;100,1,IF(K91="XXX",1,"."))</f>
        <v>.</v>
      </c>
      <c r="BB91" s="79" t="str">
        <f t="shared" ref="BB91" si="1828">IF(N91&lt;80,2,IF(N91="XXX",2,"."))</f>
        <v>.</v>
      </c>
      <c r="BC91" s="79" t="str">
        <f t="shared" ref="BC91" si="1829">IF(Q91&lt;80,3,IF(Q91="XXX",3,"."))</f>
        <v>.</v>
      </c>
      <c r="BD91" s="79" t="str">
        <f t="shared" ref="BD91" si="1830">IF(T91&lt;80,4,IF(W91="XXX",4,"."))</f>
        <v>.</v>
      </c>
      <c r="BE91" s="79" t="str">
        <f t="shared" ref="BE91" si="1831">IF(W91&lt;60,5,IF(W91="XXX",5,"."))</f>
        <v>.</v>
      </c>
      <c r="BF91" s="79" t="str">
        <f t="shared" ref="BF91" si="1832">IF(Z91&lt;40,6,IF(Z91="XXX",6,"."))</f>
        <v>.</v>
      </c>
      <c r="BG91" s="79" t="str">
        <f t="shared" ref="BG91" si="1833">IF(AC91&lt;40,7,IF(AC91="XXX",7,"."))</f>
        <v>.</v>
      </c>
      <c r="BH91" s="79" t="str">
        <f t="shared" ref="BH91" si="1834">IF(AF91&lt;20,8,IF(AF91="XXX",8,"."))</f>
        <v>.</v>
      </c>
      <c r="BI91" s="80" t="str">
        <f t="shared" ref="BI91" si="1835">IF(BA91=1,".رياضيات",".")</f>
        <v>.</v>
      </c>
      <c r="BJ91" s="80" t="str">
        <f t="shared" ref="BJ91" si="1836">IF(BB91=2,".نحوونصوص",".")</f>
        <v>.</v>
      </c>
      <c r="BK91" s="80" t="str">
        <f t="shared" ref="BK91" si="1837">IF(BC91=3,".علوم",".")</f>
        <v>.</v>
      </c>
      <c r="BL91" s="80" t="str">
        <f t="shared" ref="BL91" si="1838">IF(BD91=4,".تعبير واملاء وخط",".")</f>
        <v>.</v>
      </c>
      <c r="BM91" s="80" t="str">
        <f t="shared" ref="BM91" si="1839">IF(BE91=5,".تربية اسلامية",".")</f>
        <v>.</v>
      </c>
      <c r="BN91" s="80" t="str">
        <f t="shared" ref="BN91" si="1840">IF(BF91=6,".جغرافيا",".")</f>
        <v>.</v>
      </c>
      <c r="BO91" s="80" t="str">
        <f t="shared" ref="BO91" si="1841">IF(BG91=7,".تاريخ",".")</f>
        <v>.</v>
      </c>
      <c r="BP91" s="80" t="str">
        <f t="shared" ref="BP91" si="1842">IF(BH91=8,".وطنية",".")</f>
        <v>.</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f t="shared" ref="EU91" si="1843">IF(AC91="",7,IF(AC89+AC90&lt;40,7,""))</f>
        <v>7</v>
      </c>
      <c r="EV91" s="82">
        <f t="shared" ref="EV91" si="1844">IF(AF91="",8,IF(AF89+AF90&lt;20,8,""))</f>
        <v>8</v>
      </c>
      <c r="EW91" s="82">
        <f t="shared" ref="EW91" si="1845">IF(AO91="",9,IF(AO89+AO90&lt;40,9,""))</f>
        <v>9</v>
      </c>
      <c r="EX91" s="180"/>
      <c r="EY91" s="83"/>
      <c r="EZ91" s="83"/>
      <c r="FA91" s="83"/>
      <c r="FB91" s="178"/>
      <c r="FC91" s="175"/>
      <c r="FD91" s="175"/>
      <c r="FE91" s="178"/>
    </row>
    <row r="92" spans="1:161" ht="18" x14ac:dyDescent="0.25">
      <c r="A92" s="168">
        <v>28</v>
      </c>
      <c r="B92" s="169"/>
      <c r="C92" s="170">
        <v>0</v>
      </c>
      <c r="D92" s="169">
        <v>0</v>
      </c>
      <c r="E92" s="169">
        <v>0</v>
      </c>
      <c r="F92" s="169">
        <v>0</v>
      </c>
      <c r="G92" s="156">
        <v>0</v>
      </c>
      <c r="H92" s="55" t="s">
        <v>50</v>
      </c>
      <c r="I92" s="56">
        <v>0</v>
      </c>
      <c r="J92" s="56">
        <v>0</v>
      </c>
      <c r="K92" s="57">
        <f t="shared" ref="K92:K93" si="1846">SUM(I92,J92)</f>
        <v>0</v>
      </c>
      <c r="L92" s="56">
        <v>0</v>
      </c>
      <c r="M92" s="56">
        <v>0</v>
      </c>
      <c r="N92" s="57">
        <f t="shared" ref="N92:N93" si="1847">SUM(L92,M92)</f>
        <v>0</v>
      </c>
      <c r="O92" s="56">
        <v>0</v>
      </c>
      <c r="P92" s="56">
        <v>0</v>
      </c>
      <c r="Q92" s="57">
        <f t="shared" ref="Q92:Q93" si="1848">SUM(O92,P92)</f>
        <v>0</v>
      </c>
      <c r="R92" s="56">
        <v>0</v>
      </c>
      <c r="S92" s="56">
        <v>0</v>
      </c>
      <c r="T92" s="57">
        <f t="shared" ref="T92:T93" si="1849">SUM(R92,S92)</f>
        <v>0</v>
      </c>
      <c r="U92" s="56">
        <v>0</v>
      </c>
      <c r="V92" s="56">
        <v>0</v>
      </c>
      <c r="W92" s="57">
        <f t="shared" ref="W92:W93" si="1850">SUM(U92,V92)</f>
        <v>0</v>
      </c>
      <c r="X92" s="56">
        <v>0</v>
      </c>
      <c r="Y92" s="56">
        <v>0</v>
      </c>
      <c r="Z92" s="57">
        <f t="shared" ref="Z92:Z93" si="1851">SUM(X92,Y92)</f>
        <v>0</v>
      </c>
      <c r="AA92" s="56">
        <v>0</v>
      </c>
      <c r="AB92" s="56">
        <v>0</v>
      </c>
      <c r="AC92" s="57">
        <f t="shared" ref="AC92:AC93" si="1852">SUM(AA92,AB92)</f>
        <v>0</v>
      </c>
      <c r="AD92" s="57">
        <v>0</v>
      </c>
      <c r="AE92" s="57">
        <v>0</v>
      </c>
      <c r="AF92" s="57">
        <f t="shared" ref="AF92:AF93" si="1853">SUM(AD92,AE92)</f>
        <v>0</v>
      </c>
      <c r="AG92" s="158" t="str">
        <f t="shared" ref="AG92" si="1854">IF(AJ92&gt;=1,"دورثان","ناجح")</f>
        <v>دورثان</v>
      </c>
      <c r="AH92" s="58"/>
      <c r="AI92" s="161" t="s">
        <v>66</v>
      </c>
      <c r="AJ92" s="161">
        <f t="shared" ref="AJ92" si="1855">COUNT(EU92:EW94)</f>
        <v>9</v>
      </c>
      <c r="AK92" s="163" t="s">
        <v>66</v>
      </c>
      <c r="AL92" s="166" t="str">
        <f t="shared" ref="AL92" si="1856">IF(AJ92&gt;=1,"",IF(AK92&gt;=85,"ممتاز",IF(AK92&gt;=75,"جيد جدا",IF(AK92&gt;=65,"جيد",IF(AK92&gt;=54,"مقبول",IF(AK92&gt;=50,"ضعيف","xxx"))))))</f>
        <v/>
      </c>
      <c r="AM92" s="59">
        <v>0</v>
      </c>
      <c r="AN92" s="59">
        <v>0</v>
      </c>
      <c r="AO92" s="60">
        <f t="shared" ref="AO92:AO93" si="1857">SUM(AM92,AN92)</f>
        <v>0</v>
      </c>
      <c r="AP92" s="61"/>
      <c r="AQ92" s="181" t="str">
        <f t="shared" ref="AQ92" si="1858">CONCATENATE(BI94,BJ94,BK94,,BL94,BM94,,BN94,BO94,BP94)</f>
        <v>........</v>
      </c>
      <c r="AR92" s="183">
        <f t="shared" ref="AR92" si="1859">K92:K93+N92:N93+Q92:Q93+T92:T93+W92:W93+Z92:Z93+AC92:AC93+AF92:AF93+AO92:AO93</f>
        <v>0</v>
      </c>
      <c r="AS92" s="154" t="str">
        <f t="shared" ref="AS92" si="1860">IF(K94&lt;100,100-K94,IF(K94="XXX",100,"."))</f>
        <v>.</v>
      </c>
      <c r="AT92" s="154" t="str">
        <f t="shared" ref="AT92" si="1861">IF(N94&lt;80,80-N94,IF(N94="XXX",80,"."))</f>
        <v>.</v>
      </c>
      <c r="AU92" s="154" t="str">
        <f t="shared" ref="AU92" si="1862">IF(Q94&lt;80,80-Q94,IF(Q94="XXX",80,"."))</f>
        <v>.</v>
      </c>
      <c r="AV92" s="154" t="str">
        <f t="shared" ref="AV92" si="1863">IF(T94&lt;80,80-T94,IF(T94="XXX",80,"."))</f>
        <v>.</v>
      </c>
      <c r="AW92" s="154" t="str">
        <f t="shared" ref="AW92" si="1864">IF(W94&lt;60,60-W94,IF(W94="XXX",60,"."))</f>
        <v>.</v>
      </c>
      <c r="AX92" s="154" t="str">
        <f t="shared" ref="AX92" si="1865">IF(Z94&lt;40,40-Z94,IF(Z94="XXX",40,"."))</f>
        <v>.</v>
      </c>
      <c r="AY92" s="154" t="str">
        <f t="shared" ref="AY92" si="1866">IF(AC94&lt;40,40-AC94,IF(AC94="XXX",40,"."))</f>
        <v>.</v>
      </c>
      <c r="AZ92" s="154" t="str">
        <f t="shared" ref="AZ92" si="1867">IF(AF94&lt;20,20-AF94,IF(AF94="XXX",20,"."))</f>
        <v>.</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f t="shared" ref="EU92" si="1868">IF(K94="",1,IF(K92+K93&lt;100,1,""))</f>
        <v>1</v>
      </c>
      <c r="EV92" s="63">
        <f t="shared" ref="EV92" si="1869">IF(N94="",2,IF(N92+N93&lt;80,2,""))</f>
        <v>2</v>
      </c>
      <c r="EW92" s="63">
        <f t="shared" ref="EW92" si="1870">IF(Q94="",3,IF(Q92+Q93&lt;80,3,""))</f>
        <v>3</v>
      </c>
      <c r="EX92" s="180">
        <v>28</v>
      </c>
      <c r="EY92" s="64" t="str">
        <f t="shared" ref="EY92" si="1871">IF(AG92="","7",IF(AG92&lt;40,7,"*"))</f>
        <v>*</v>
      </c>
      <c r="EZ92" s="64">
        <f t="shared" ref="EZ92" si="1872">IF(AJ92="","8",IF(AJ92&lt;20,8,"*"))</f>
        <v>8</v>
      </c>
      <c r="FA92" s="65" t="str">
        <f t="shared" ref="FA92" si="1873">IF(AS92="","9",IF(AS92&lt;40,9,"*"))</f>
        <v>*</v>
      </c>
      <c r="FB92" s="176" t="str">
        <f>IF(FC92="","",SUBTOTAL(2,$FC$11:FC92))</f>
        <v/>
      </c>
      <c r="FC92" s="173" t="str">
        <f t="shared" ref="FC92" si="1874">IF(AG92="ناجح",ROW(),"")</f>
        <v/>
      </c>
      <c r="FD92" s="173">
        <f t="shared" ref="FD92" si="1875">IF(AG92="دورثان",ROW(),"")</f>
        <v>92</v>
      </c>
      <c r="FE92" s="176">
        <f>IF(FD92="","",SUBTOTAL(2,$FD$11:FD92))</f>
        <v>28</v>
      </c>
    </row>
    <row r="93" spans="1:161" ht="18" x14ac:dyDescent="0.25">
      <c r="A93" s="156"/>
      <c r="B93" s="161"/>
      <c r="C93" s="171"/>
      <c r="D93" s="161"/>
      <c r="E93" s="161"/>
      <c r="F93" s="161"/>
      <c r="G93" s="156"/>
      <c r="H93" s="67" t="s">
        <v>52</v>
      </c>
      <c r="I93" s="68">
        <v>0</v>
      </c>
      <c r="J93" s="68">
        <v>0</v>
      </c>
      <c r="K93" s="69">
        <f t="shared" si="1846"/>
        <v>0</v>
      </c>
      <c r="L93" s="68">
        <v>0</v>
      </c>
      <c r="M93" s="68">
        <v>0</v>
      </c>
      <c r="N93" s="69">
        <f t="shared" si="1847"/>
        <v>0</v>
      </c>
      <c r="O93" s="68">
        <v>0</v>
      </c>
      <c r="P93" s="68">
        <v>0</v>
      </c>
      <c r="Q93" s="69">
        <f t="shared" si="1848"/>
        <v>0</v>
      </c>
      <c r="R93" s="68">
        <v>0</v>
      </c>
      <c r="S93" s="68">
        <v>0</v>
      </c>
      <c r="T93" s="69">
        <f t="shared" si="1849"/>
        <v>0</v>
      </c>
      <c r="U93" s="68">
        <v>0</v>
      </c>
      <c r="V93" s="68">
        <v>0</v>
      </c>
      <c r="W93" s="69">
        <f t="shared" si="1850"/>
        <v>0</v>
      </c>
      <c r="X93" s="68">
        <v>0</v>
      </c>
      <c r="Y93" s="68">
        <v>0</v>
      </c>
      <c r="Z93" s="69">
        <f t="shared" si="1851"/>
        <v>0</v>
      </c>
      <c r="AA93" s="68">
        <v>0</v>
      </c>
      <c r="AB93" s="68">
        <v>0</v>
      </c>
      <c r="AC93" s="69">
        <f t="shared" si="1852"/>
        <v>0</v>
      </c>
      <c r="AD93" s="69">
        <v>0</v>
      </c>
      <c r="AE93" s="69">
        <v>0</v>
      </c>
      <c r="AF93" s="69">
        <f t="shared" si="1853"/>
        <v>0</v>
      </c>
      <c r="AG93" s="159"/>
      <c r="AH93" s="70"/>
      <c r="AI93" s="161"/>
      <c r="AJ93" s="161"/>
      <c r="AK93" s="164"/>
      <c r="AL93" s="166"/>
      <c r="AM93" s="71">
        <v>0</v>
      </c>
      <c r="AN93" s="71">
        <v>0</v>
      </c>
      <c r="AO93" s="60">
        <f t="shared" si="1857"/>
        <v>0</v>
      </c>
      <c r="AP93" s="72"/>
      <c r="AQ93" s="181"/>
      <c r="AR93" s="183"/>
      <c r="AS93" s="154"/>
      <c r="AT93" s="154"/>
      <c r="AU93" s="154"/>
      <c r="AV93" s="154"/>
      <c r="AW93" s="154"/>
      <c r="AX93" s="154"/>
      <c r="AY93" s="154"/>
      <c r="AZ93" s="154"/>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f t="shared" ref="EU93" si="1876">IF(T94="",4,IF(T92+T93&lt;80,4,""))</f>
        <v>4</v>
      </c>
      <c r="EV93" s="63">
        <f t="shared" ref="EV93" si="1877">IF(W94="",5,IF(W92+W93&lt;60,5,""))</f>
        <v>5</v>
      </c>
      <c r="EW93" s="63">
        <f t="shared" ref="EW93" si="1878">IF(Z94="",6,IF(Z92+Z93&lt;40,6,""))</f>
        <v>6</v>
      </c>
      <c r="EX93" s="180"/>
      <c r="EY93" s="66"/>
      <c r="EZ93" s="66"/>
      <c r="FA93" s="66"/>
      <c r="FB93" s="177"/>
      <c r="FC93" s="174"/>
      <c r="FD93" s="174"/>
      <c r="FE93" s="177"/>
    </row>
    <row r="94" spans="1:161" ht="18.75" thickBot="1" x14ac:dyDescent="0.3">
      <c r="A94" s="157"/>
      <c r="B94" s="162"/>
      <c r="C94" s="172"/>
      <c r="D94" s="162"/>
      <c r="E94" s="162"/>
      <c r="F94" s="162"/>
      <c r="G94" s="157"/>
      <c r="H94" s="73" t="s">
        <v>53</v>
      </c>
      <c r="I94" s="74">
        <f t="shared" ref="I94:J94" si="1879">SUM(I92,I93)</f>
        <v>0</v>
      </c>
      <c r="J94" s="74">
        <f t="shared" si="1879"/>
        <v>0</v>
      </c>
      <c r="K94" s="74" t="str">
        <f t="shared" ref="K94" si="1880">IF(J94&gt;=48,I94+J94,"")</f>
        <v/>
      </c>
      <c r="L94" s="74">
        <f t="shared" ref="L94:M94" si="1881">SUM(L92,L93)</f>
        <v>0</v>
      </c>
      <c r="M94" s="74">
        <f t="shared" si="1881"/>
        <v>0</v>
      </c>
      <c r="N94" s="74" t="str">
        <f t="shared" ref="N94" si="1882">IF(M94&gt;=38.4,L94+M94,"")</f>
        <v/>
      </c>
      <c r="O94" s="74">
        <f t="shared" ref="O94:P94" si="1883">SUM(O92,O93)</f>
        <v>0</v>
      </c>
      <c r="P94" s="74">
        <f t="shared" si="1883"/>
        <v>0</v>
      </c>
      <c r="Q94" s="74" t="str">
        <f t="shared" ref="Q94" si="1884">IF(P94&gt;=38.4,O94+P94,"")</f>
        <v/>
      </c>
      <c r="R94" s="74">
        <f t="shared" ref="R94:S94" si="1885">SUM(R92,R93)</f>
        <v>0</v>
      </c>
      <c r="S94" s="74">
        <f t="shared" si="1885"/>
        <v>0</v>
      </c>
      <c r="T94" s="74" t="str">
        <f t="shared" ref="T94" si="1886">IF(S94&gt;=38.4,R94+S94,"")</f>
        <v/>
      </c>
      <c r="U94" s="74">
        <f t="shared" ref="U94:V94" si="1887">SUM(U92,U93)</f>
        <v>0</v>
      </c>
      <c r="V94" s="74">
        <f t="shared" si="1887"/>
        <v>0</v>
      </c>
      <c r="W94" s="74" t="str">
        <f t="shared" ref="W94" si="1888">IF(V94&gt;=28.8,U94+V94,"")</f>
        <v/>
      </c>
      <c r="X94" s="74">
        <f t="shared" ref="X94:Y94" si="1889">SUM(X92,X93)</f>
        <v>0</v>
      </c>
      <c r="Y94" s="74">
        <f t="shared" si="1889"/>
        <v>0</v>
      </c>
      <c r="Z94" s="74" t="str">
        <f t="shared" ref="Z94" si="1890">IF(Y94&gt;=19.2,X94+Y94,"")</f>
        <v/>
      </c>
      <c r="AA94" s="74">
        <f t="shared" ref="AA94:AB94" si="1891">SUM(AA92,AA93)</f>
        <v>0</v>
      </c>
      <c r="AB94" s="74">
        <f t="shared" si="1891"/>
        <v>0</v>
      </c>
      <c r="AC94" s="74" t="str">
        <f t="shared" ref="AC94" si="1892">IF(AB94&gt;=19.2,AA94+AB94,"")</f>
        <v/>
      </c>
      <c r="AD94" s="74">
        <f t="shared" ref="AD94:AE94" si="1893">SUM(AD92,AD93)</f>
        <v>0</v>
      </c>
      <c r="AE94" s="74">
        <f t="shared" si="1893"/>
        <v>0</v>
      </c>
      <c r="AF94" s="74" t="str">
        <f t="shared" ref="AF94" si="1894">IF(AE94&gt;=9.6,AD94+AE94,"")</f>
        <v/>
      </c>
      <c r="AG94" s="160"/>
      <c r="AH94" s="75">
        <f t="shared" ref="AH94" si="1895">COUNT(BA94:BH94)</f>
        <v>0</v>
      </c>
      <c r="AI94" s="162"/>
      <c r="AJ94" s="162"/>
      <c r="AK94" s="165"/>
      <c r="AL94" s="167"/>
      <c r="AM94" s="76">
        <f t="shared" ref="AM94:AO94" si="1896">SUM(AM92,AM93)</f>
        <v>0</v>
      </c>
      <c r="AN94" s="76">
        <f t="shared" si="1896"/>
        <v>0</v>
      </c>
      <c r="AO94" s="77">
        <f t="shared" si="1896"/>
        <v>0</v>
      </c>
      <c r="AP94" s="78" t="str">
        <f t="shared" ref="AP94" si="1897">CONCATENATE(BH94,BG94,BF94,BE94,BD94,,BC94,BB94,BA94)</f>
        <v>........</v>
      </c>
      <c r="AQ94" s="182"/>
      <c r="AR94" s="184"/>
      <c r="AS94" s="155"/>
      <c r="AT94" s="155"/>
      <c r="AU94" s="155"/>
      <c r="AV94" s="155"/>
      <c r="AW94" s="155"/>
      <c r="AX94" s="155"/>
      <c r="AY94" s="155"/>
      <c r="AZ94" s="155"/>
      <c r="BA94" s="79" t="str">
        <f t="shared" ref="BA94" si="1898">IF(K94&lt;100,1,IF(K94="XXX",1,"."))</f>
        <v>.</v>
      </c>
      <c r="BB94" s="79" t="str">
        <f t="shared" ref="BB94" si="1899">IF(N94&lt;80,2,IF(N94="XXX",2,"."))</f>
        <v>.</v>
      </c>
      <c r="BC94" s="79" t="str">
        <f t="shared" ref="BC94" si="1900">IF(Q94&lt;80,3,IF(Q94="XXX",3,"."))</f>
        <v>.</v>
      </c>
      <c r="BD94" s="79" t="str">
        <f t="shared" ref="BD94" si="1901">IF(T94&lt;80,4,IF(W94="XXX",4,"."))</f>
        <v>.</v>
      </c>
      <c r="BE94" s="79" t="str">
        <f t="shared" ref="BE94" si="1902">IF(W94&lt;60,5,IF(W94="XXX",5,"."))</f>
        <v>.</v>
      </c>
      <c r="BF94" s="79" t="str">
        <f t="shared" ref="BF94" si="1903">IF(Z94&lt;40,6,IF(Z94="XXX",6,"."))</f>
        <v>.</v>
      </c>
      <c r="BG94" s="79" t="str">
        <f t="shared" ref="BG94" si="1904">IF(AC94&lt;40,7,IF(AC94="XXX",7,"."))</f>
        <v>.</v>
      </c>
      <c r="BH94" s="79" t="str">
        <f t="shared" ref="BH94" si="1905">IF(AF94&lt;20,8,IF(AF94="XXX",8,"."))</f>
        <v>.</v>
      </c>
      <c r="BI94" s="80" t="str">
        <f t="shared" ref="BI94" si="1906">IF(BA94=1,".رياضيات",".")</f>
        <v>.</v>
      </c>
      <c r="BJ94" s="80" t="str">
        <f t="shared" ref="BJ94" si="1907">IF(BB94=2,".نحوونصوص",".")</f>
        <v>.</v>
      </c>
      <c r="BK94" s="80" t="str">
        <f t="shared" ref="BK94" si="1908">IF(BC94=3,".علوم",".")</f>
        <v>.</v>
      </c>
      <c r="BL94" s="80" t="str">
        <f t="shared" ref="BL94" si="1909">IF(BD94=4,".تعبير واملاء وخط",".")</f>
        <v>.</v>
      </c>
      <c r="BM94" s="80" t="str">
        <f t="shared" ref="BM94" si="1910">IF(BE94=5,".تربية اسلامية",".")</f>
        <v>.</v>
      </c>
      <c r="BN94" s="80" t="str">
        <f t="shared" ref="BN94" si="1911">IF(BF94=6,".جغرافيا",".")</f>
        <v>.</v>
      </c>
      <c r="BO94" s="80" t="str">
        <f t="shared" ref="BO94" si="1912">IF(BG94=7,".تاريخ",".")</f>
        <v>.</v>
      </c>
      <c r="BP94" s="80" t="str">
        <f t="shared" ref="BP94" si="1913">IF(BH94=8,".وطنية",".")</f>
        <v>.</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f t="shared" ref="EU94" si="1914">IF(AC94="",7,IF(AC92+AC93&lt;40,7,""))</f>
        <v>7</v>
      </c>
      <c r="EV94" s="82">
        <f t="shared" ref="EV94" si="1915">IF(AF94="",8,IF(AF92+AF93&lt;20,8,""))</f>
        <v>8</v>
      </c>
      <c r="EW94" s="82">
        <f t="shared" ref="EW94" si="1916">IF(AO94="",9,IF(AO92+AO93&lt;40,9,""))</f>
        <v>9</v>
      </c>
      <c r="EX94" s="180"/>
      <c r="EY94" s="83"/>
      <c r="EZ94" s="83"/>
      <c r="FA94" s="83"/>
      <c r="FB94" s="178"/>
      <c r="FC94" s="175"/>
      <c r="FD94" s="175"/>
      <c r="FE94" s="178"/>
    </row>
    <row r="95" spans="1:161" ht="18" x14ac:dyDescent="0.25">
      <c r="A95" s="168">
        <v>29</v>
      </c>
      <c r="B95" s="169"/>
      <c r="C95" s="170">
        <v>0</v>
      </c>
      <c r="D95" s="169">
        <v>0</v>
      </c>
      <c r="E95" s="169">
        <v>0</v>
      </c>
      <c r="F95" s="169">
        <v>0</v>
      </c>
      <c r="G95" s="156">
        <v>0</v>
      </c>
      <c r="H95" s="55" t="s">
        <v>50</v>
      </c>
      <c r="I95" s="56">
        <v>0</v>
      </c>
      <c r="J95" s="56">
        <v>0</v>
      </c>
      <c r="K95" s="57">
        <f t="shared" ref="K95:K96" si="1917">SUM(I95,J95)</f>
        <v>0</v>
      </c>
      <c r="L95" s="56">
        <v>0</v>
      </c>
      <c r="M95" s="56">
        <v>0</v>
      </c>
      <c r="N95" s="57">
        <f t="shared" ref="N95:N96" si="1918">SUM(L95,M95)</f>
        <v>0</v>
      </c>
      <c r="O95" s="56">
        <v>0</v>
      </c>
      <c r="P95" s="56">
        <v>0</v>
      </c>
      <c r="Q95" s="57">
        <f t="shared" ref="Q95:Q96" si="1919">SUM(O95,P95)</f>
        <v>0</v>
      </c>
      <c r="R95" s="56">
        <v>0</v>
      </c>
      <c r="S95" s="56">
        <v>0</v>
      </c>
      <c r="T95" s="57">
        <f t="shared" ref="T95:T96" si="1920">SUM(R95,S95)</f>
        <v>0</v>
      </c>
      <c r="U95" s="56">
        <v>0</v>
      </c>
      <c r="V95" s="56">
        <v>0</v>
      </c>
      <c r="W95" s="57">
        <f t="shared" ref="W95:W96" si="1921">SUM(U95,V95)</f>
        <v>0</v>
      </c>
      <c r="X95" s="56">
        <v>0</v>
      </c>
      <c r="Y95" s="56">
        <v>0</v>
      </c>
      <c r="Z95" s="57">
        <f t="shared" ref="Z95:Z96" si="1922">SUM(X95,Y95)</f>
        <v>0</v>
      </c>
      <c r="AA95" s="56">
        <v>0</v>
      </c>
      <c r="AB95" s="56">
        <v>0</v>
      </c>
      <c r="AC95" s="57">
        <f t="shared" ref="AC95:AC96" si="1923">SUM(AA95,AB95)</f>
        <v>0</v>
      </c>
      <c r="AD95" s="57">
        <v>0</v>
      </c>
      <c r="AE95" s="57">
        <v>0</v>
      </c>
      <c r="AF95" s="57">
        <f t="shared" ref="AF95:AF96" si="1924">SUM(AD95,AE95)</f>
        <v>0</v>
      </c>
      <c r="AG95" s="158" t="str">
        <f t="shared" ref="AG95" si="1925">IF(AJ95&gt;=1,"دورثان","ناجح")</f>
        <v>دورثان</v>
      </c>
      <c r="AH95" s="58"/>
      <c r="AI95" s="161" t="s">
        <v>66</v>
      </c>
      <c r="AJ95" s="161">
        <f t="shared" ref="AJ95" si="1926">COUNT(EU95:EW97)</f>
        <v>9</v>
      </c>
      <c r="AK95" s="163" t="s">
        <v>66</v>
      </c>
      <c r="AL95" s="166" t="str">
        <f t="shared" ref="AL95" si="1927">IF(AJ95&gt;=1,"",IF(AK95&gt;=85,"ممتاز",IF(AK95&gt;=75,"جيد جدا",IF(AK95&gt;=65,"جيد",IF(AK95&gt;=54,"مقبول",IF(AK95&gt;=50,"ضعيف","xxx"))))))</f>
        <v/>
      </c>
      <c r="AM95" s="59">
        <v>0</v>
      </c>
      <c r="AN95" s="59">
        <v>0</v>
      </c>
      <c r="AO95" s="60">
        <f t="shared" ref="AO95:AO96" si="1928">SUM(AM95,AN95)</f>
        <v>0</v>
      </c>
      <c r="AP95" s="61"/>
      <c r="AQ95" s="181" t="str">
        <f t="shared" ref="AQ95" si="1929">CONCATENATE(BI97,BJ97,BK97,,BL97,BM97,,BN97,BO97,BP97)</f>
        <v>........</v>
      </c>
      <c r="AR95" s="183">
        <f t="shared" ref="AR95" si="1930">K95:K96+N95:N96+Q95:Q96+T95:T96+W95:W96+Z95:Z96+AC95:AC96+AF95:AF96+AO95:AO96</f>
        <v>0</v>
      </c>
      <c r="AS95" s="154" t="str">
        <f t="shared" ref="AS95" si="1931">IF(K97&lt;100,100-K97,IF(K97="XXX",100,"."))</f>
        <v>.</v>
      </c>
      <c r="AT95" s="154" t="str">
        <f t="shared" ref="AT95" si="1932">IF(N97&lt;80,80-N97,IF(N97="XXX",80,"."))</f>
        <v>.</v>
      </c>
      <c r="AU95" s="154" t="str">
        <f t="shared" ref="AU95" si="1933">IF(Q97&lt;80,80-Q97,IF(Q97="XXX",80,"."))</f>
        <v>.</v>
      </c>
      <c r="AV95" s="154" t="str">
        <f t="shared" ref="AV95" si="1934">IF(T97&lt;80,80-T97,IF(T97="XXX",80,"."))</f>
        <v>.</v>
      </c>
      <c r="AW95" s="154" t="str">
        <f t="shared" ref="AW95" si="1935">IF(W97&lt;60,60-W97,IF(W97="XXX",60,"."))</f>
        <v>.</v>
      </c>
      <c r="AX95" s="154" t="str">
        <f t="shared" ref="AX95" si="1936">IF(Z97&lt;40,40-Z97,IF(Z97="XXX",40,"."))</f>
        <v>.</v>
      </c>
      <c r="AY95" s="154" t="str">
        <f t="shared" ref="AY95" si="1937">IF(AC97&lt;40,40-AC97,IF(AC97="XXX",40,"."))</f>
        <v>.</v>
      </c>
      <c r="AZ95" s="154" t="str">
        <f t="shared" ref="AZ95" si="1938">IF(AF97&lt;20,20-AF97,IF(AF97="XXX",20,"."))</f>
        <v>.</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f t="shared" ref="EU95" si="1939">IF(K97="",1,IF(K95+K96&lt;100,1,""))</f>
        <v>1</v>
      </c>
      <c r="EV95" s="63">
        <f t="shared" ref="EV95" si="1940">IF(N97="",2,IF(N95+N96&lt;80,2,""))</f>
        <v>2</v>
      </c>
      <c r="EW95" s="63">
        <f t="shared" ref="EW95" si="1941">IF(Q97="",3,IF(Q95+Q96&lt;80,3,""))</f>
        <v>3</v>
      </c>
      <c r="EX95" s="180">
        <v>29</v>
      </c>
      <c r="EY95" s="64" t="str">
        <f t="shared" ref="EY95" si="1942">IF(AG95="","7",IF(AG95&lt;40,7,"*"))</f>
        <v>*</v>
      </c>
      <c r="EZ95" s="64">
        <f t="shared" ref="EZ95" si="1943">IF(AJ95="","8",IF(AJ95&lt;20,8,"*"))</f>
        <v>8</v>
      </c>
      <c r="FA95" s="65" t="str">
        <f t="shared" ref="FA95" si="1944">IF(AS95="","9",IF(AS95&lt;40,9,"*"))</f>
        <v>*</v>
      </c>
      <c r="FB95" s="176" t="str">
        <f>IF(FC95="","",SUBTOTAL(2,$FC$11:FC95))</f>
        <v/>
      </c>
      <c r="FC95" s="173" t="str">
        <f t="shared" ref="FC95" si="1945">IF(AG95="ناجح",ROW(),"")</f>
        <v/>
      </c>
      <c r="FD95" s="173">
        <f t="shared" ref="FD95" si="1946">IF(AG95="دورثان",ROW(),"")</f>
        <v>95</v>
      </c>
      <c r="FE95" s="176">
        <f>IF(FD95="","",SUBTOTAL(2,$FD$11:FD95))</f>
        <v>29</v>
      </c>
    </row>
    <row r="96" spans="1:161" ht="18" x14ac:dyDescent="0.25">
      <c r="A96" s="156"/>
      <c r="B96" s="161"/>
      <c r="C96" s="171"/>
      <c r="D96" s="161"/>
      <c r="E96" s="161"/>
      <c r="F96" s="161"/>
      <c r="G96" s="156"/>
      <c r="H96" s="67" t="s">
        <v>52</v>
      </c>
      <c r="I96" s="68">
        <v>0</v>
      </c>
      <c r="J96" s="68">
        <v>0</v>
      </c>
      <c r="K96" s="69">
        <f t="shared" si="1917"/>
        <v>0</v>
      </c>
      <c r="L96" s="68">
        <v>0</v>
      </c>
      <c r="M96" s="68">
        <v>0</v>
      </c>
      <c r="N96" s="69">
        <f t="shared" si="1918"/>
        <v>0</v>
      </c>
      <c r="O96" s="68">
        <v>0</v>
      </c>
      <c r="P96" s="68">
        <v>0</v>
      </c>
      <c r="Q96" s="69">
        <f t="shared" si="1919"/>
        <v>0</v>
      </c>
      <c r="R96" s="68">
        <v>0</v>
      </c>
      <c r="S96" s="68">
        <v>0</v>
      </c>
      <c r="T96" s="69">
        <f t="shared" si="1920"/>
        <v>0</v>
      </c>
      <c r="U96" s="68">
        <v>0</v>
      </c>
      <c r="V96" s="68">
        <v>0</v>
      </c>
      <c r="W96" s="69">
        <f t="shared" si="1921"/>
        <v>0</v>
      </c>
      <c r="X96" s="68">
        <v>0</v>
      </c>
      <c r="Y96" s="68">
        <v>0</v>
      </c>
      <c r="Z96" s="69">
        <f t="shared" si="1922"/>
        <v>0</v>
      </c>
      <c r="AA96" s="68">
        <v>0</v>
      </c>
      <c r="AB96" s="68">
        <v>0</v>
      </c>
      <c r="AC96" s="69">
        <f t="shared" si="1923"/>
        <v>0</v>
      </c>
      <c r="AD96" s="69">
        <v>0</v>
      </c>
      <c r="AE96" s="69">
        <v>0</v>
      </c>
      <c r="AF96" s="69">
        <f t="shared" si="1924"/>
        <v>0</v>
      </c>
      <c r="AG96" s="159"/>
      <c r="AH96" s="70"/>
      <c r="AI96" s="161"/>
      <c r="AJ96" s="161"/>
      <c r="AK96" s="164"/>
      <c r="AL96" s="166"/>
      <c r="AM96" s="71">
        <v>0</v>
      </c>
      <c r="AN96" s="71">
        <v>0</v>
      </c>
      <c r="AO96" s="60">
        <f t="shared" si="1928"/>
        <v>0</v>
      </c>
      <c r="AP96" s="72"/>
      <c r="AQ96" s="181"/>
      <c r="AR96" s="183"/>
      <c r="AS96" s="154"/>
      <c r="AT96" s="154"/>
      <c r="AU96" s="154"/>
      <c r="AV96" s="154"/>
      <c r="AW96" s="154"/>
      <c r="AX96" s="154"/>
      <c r="AY96" s="154"/>
      <c r="AZ96" s="154"/>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f t="shared" ref="EU96" si="1947">IF(T97="",4,IF(T95+T96&lt;80,4,""))</f>
        <v>4</v>
      </c>
      <c r="EV96" s="63">
        <f t="shared" ref="EV96" si="1948">IF(W97="",5,IF(W95+W96&lt;60,5,""))</f>
        <v>5</v>
      </c>
      <c r="EW96" s="63">
        <f t="shared" ref="EW96" si="1949">IF(Z97="",6,IF(Z95+Z96&lt;40,6,""))</f>
        <v>6</v>
      </c>
      <c r="EX96" s="180"/>
      <c r="EY96" s="66"/>
      <c r="EZ96" s="66"/>
      <c r="FA96" s="66"/>
      <c r="FB96" s="177"/>
      <c r="FC96" s="174"/>
      <c r="FD96" s="174"/>
      <c r="FE96" s="177"/>
    </row>
    <row r="97" spans="1:161" ht="18.75" thickBot="1" x14ac:dyDescent="0.3">
      <c r="A97" s="157"/>
      <c r="B97" s="162"/>
      <c r="C97" s="172"/>
      <c r="D97" s="162"/>
      <c r="E97" s="162"/>
      <c r="F97" s="162"/>
      <c r="G97" s="157"/>
      <c r="H97" s="73" t="s">
        <v>53</v>
      </c>
      <c r="I97" s="74">
        <f t="shared" ref="I97:J97" si="1950">SUM(I95,I96)</f>
        <v>0</v>
      </c>
      <c r="J97" s="74">
        <f t="shared" si="1950"/>
        <v>0</v>
      </c>
      <c r="K97" s="74" t="str">
        <f t="shared" ref="K97" si="1951">IF(J97&gt;=48,I97+J97,"")</f>
        <v/>
      </c>
      <c r="L97" s="74">
        <f t="shared" ref="L97:M97" si="1952">SUM(L95,L96)</f>
        <v>0</v>
      </c>
      <c r="M97" s="74">
        <f t="shared" si="1952"/>
        <v>0</v>
      </c>
      <c r="N97" s="74" t="str">
        <f t="shared" ref="N97" si="1953">IF(M97&gt;=38.4,L97+M97,"")</f>
        <v/>
      </c>
      <c r="O97" s="74">
        <f t="shared" ref="O97:P97" si="1954">SUM(O95,O96)</f>
        <v>0</v>
      </c>
      <c r="P97" s="74">
        <f t="shared" si="1954"/>
        <v>0</v>
      </c>
      <c r="Q97" s="74" t="str">
        <f t="shared" ref="Q97" si="1955">IF(P97&gt;=38.4,O97+P97,"")</f>
        <v/>
      </c>
      <c r="R97" s="74">
        <f t="shared" ref="R97:S97" si="1956">SUM(R95,R96)</f>
        <v>0</v>
      </c>
      <c r="S97" s="74">
        <f t="shared" si="1956"/>
        <v>0</v>
      </c>
      <c r="T97" s="74" t="str">
        <f t="shared" ref="T97" si="1957">IF(S97&gt;=38.4,R97+S97,"")</f>
        <v/>
      </c>
      <c r="U97" s="74">
        <f t="shared" ref="U97:V97" si="1958">SUM(U95,U96)</f>
        <v>0</v>
      </c>
      <c r="V97" s="74">
        <f t="shared" si="1958"/>
        <v>0</v>
      </c>
      <c r="W97" s="74" t="str">
        <f t="shared" ref="W97" si="1959">IF(V97&gt;=28.8,U97+V97,"")</f>
        <v/>
      </c>
      <c r="X97" s="74">
        <f t="shared" ref="X97:Y97" si="1960">SUM(X95,X96)</f>
        <v>0</v>
      </c>
      <c r="Y97" s="74">
        <f t="shared" si="1960"/>
        <v>0</v>
      </c>
      <c r="Z97" s="74" t="str">
        <f t="shared" ref="Z97" si="1961">IF(Y97&gt;=19.2,X97+Y97,"")</f>
        <v/>
      </c>
      <c r="AA97" s="74">
        <f t="shared" ref="AA97:AB97" si="1962">SUM(AA95,AA96)</f>
        <v>0</v>
      </c>
      <c r="AB97" s="74">
        <f t="shared" si="1962"/>
        <v>0</v>
      </c>
      <c r="AC97" s="74" t="str">
        <f t="shared" ref="AC97" si="1963">IF(AB97&gt;=19.2,AA97+AB97,"")</f>
        <v/>
      </c>
      <c r="AD97" s="74">
        <f t="shared" ref="AD97:AE97" si="1964">SUM(AD95,AD96)</f>
        <v>0</v>
      </c>
      <c r="AE97" s="74">
        <f t="shared" si="1964"/>
        <v>0</v>
      </c>
      <c r="AF97" s="74" t="str">
        <f t="shared" ref="AF97" si="1965">IF(AE97&gt;=9.6,AD97+AE97,"")</f>
        <v/>
      </c>
      <c r="AG97" s="160"/>
      <c r="AH97" s="75">
        <f t="shared" ref="AH97" si="1966">COUNT(BA97:BH97)</f>
        <v>0</v>
      </c>
      <c r="AI97" s="162"/>
      <c r="AJ97" s="162"/>
      <c r="AK97" s="165"/>
      <c r="AL97" s="167"/>
      <c r="AM97" s="76">
        <f t="shared" ref="AM97:AO97" si="1967">SUM(AM95,AM96)</f>
        <v>0</v>
      </c>
      <c r="AN97" s="76">
        <f t="shared" si="1967"/>
        <v>0</v>
      </c>
      <c r="AO97" s="77">
        <f t="shared" si="1967"/>
        <v>0</v>
      </c>
      <c r="AP97" s="78" t="str">
        <f t="shared" ref="AP97" si="1968">CONCATENATE(BH97,BG97,BF97,BE97,BD97,,BC97,BB97,BA97)</f>
        <v>........</v>
      </c>
      <c r="AQ97" s="182"/>
      <c r="AR97" s="184"/>
      <c r="AS97" s="155"/>
      <c r="AT97" s="155"/>
      <c r="AU97" s="155"/>
      <c r="AV97" s="155"/>
      <c r="AW97" s="155"/>
      <c r="AX97" s="155"/>
      <c r="AY97" s="155"/>
      <c r="AZ97" s="155"/>
      <c r="BA97" s="79" t="str">
        <f t="shared" ref="BA97" si="1969">IF(K97&lt;100,1,IF(K97="XXX",1,"."))</f>
        <v>.</v>
      </c>
      <c r="BB97" s="79" t="str">
        <f t="shared" ref="BB97" si="1970">IF(N97&lt;80,2,IF(N97="XXX",2,"."))</f>
        <v>.</v>
      </c>
      <c r="BC97" s="79" t="str">
        <f t="shared" ref="BC97" si="1971">IF(Q97&lt;80,3,IF(Q97="XXX",3,"."))</f>
        <v>.</v>
      </c>
      <c r="BD97" s="79" t="str">
        <f t="shared" ref="BD97" si="1972">IF(T97&lt;80,4,IF(W97="XXX",4,"."))</f>
        <v>.</v>
      </c>
      <c r="BE97" s="79" t="str">
        <f t="shared" ref="BE97" si="1973">IF(W97&lt;60,5,IF(W97="XXX",5,"."))</f>
        <v>.</v>
      </c>
      <c r="BF97" s="79" t="str">
        <f t="shared" ref="BF97" si="1974">IF(Z97&lt;40,6,IF(Z97="XXX",6,"."))</f>
        <v>.</v>
      </c>
      <c r="BG97" s="79" t="str">
        <f t="shared" ref="BG97" si="1975">IF(AC97&lt;40,7,IF(AC97="XXX",7,"."))</f>
        <v>.</v>
      </c>
      <c r="BH97" s="79" t="str">
        <f t="shared" ref="BH97" si="1976">IF(AF97&lt;20,8,IF(AF97="XXX",8,"."))</f>
        <v>.</v>
      </c>
      <c r="BI97" s="80" t="str">
        <f t="shared" ref="BI97" si="1977">IF(BA97=1,".رياضيات",".")</f>
        <v>.</v>
      </c>
      <c r="BJ97" s="80" t="str">
        <f t="shared" ref="BJ97" si="1978">IF(BB97=2,".نحوونصوص",".")</f>
        <v>.</v>
      </c>
      <c r="BK97" s="80" t="str">
        <f t="shared" ref="BK97" si="1979">IF(BC97=3,".علوم",".")</f>
        <v>.</v>
      </c>
      <c r="BL97" s="80" t="str">
        <f t="shared" ref="BL97" si="1980">IF(BD97=4,".تعبير واملاء وخط",".")</f>
        <v>.</v>
      </c>
      <c r="BM97" s="80" t="str">
        <f t="shared" ref="BM97" si="1981">IF(BE97=5,".تربية اسلامية",".")</f>
        <v>.</v>
      </c>
      <c r="BN97" s="80" t="str">
        <f t="shared" ref="BN97" si="1982">IF(BF97=6,".جغرافيا",".")</f>
        <v>.</v>
      </c>
      <c r="BO97" s="80" t="str">
        <f t="shared" ref="BO97" si="1983">IF(BG97=7,".تاريخ",".")</f>
        <v>.</v>
      </c>
      <c r="BP97" s="80" t="str">
        <f t="shared" ref="BP97" si="1984">IF(BH97=8,".وطنية",".")</f>
        <v>.</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f t="shared" ref="EU97" si="1985">IF(AC97="",7,IF(AC95+AC96&lt;40,7,""))</f>
        <v>7</v>
      </c>
      <c r="EV97" s="82">
        <f t="shared" ref="EV97" si="1986">IF(AF97="",8,IF(AF95+AF96&lt;20,8,""))</f>
        <v>8</v>
      </c>
      <c r="EW97" s="82">
        <f t="shared" ref="EW97" si="1987">IF(AO97="",9,IF(AO95+AO96&lt;40,9,""))</f>
        <v>9</v>
      </c>
      <c r="EX97" s="180"/>
      <c r="EY97" s="83"/>
      <c r="EZ97" s="83"/>
      <c r="FA97" s="83"/>
      <c r="FB97" s="178"/>
      <c r="FC97" s="175"/>
      <c r="FD97" s="175"/>
      <c r="FE97" s="178"/>
    </row>
    <row r="98" spans="1:161" ht="18" x14ac:dyDescent="0.25">
      <c r="A98" s="168">
        <v>30</v>
      </c>
      <c r="B98" s="169"/>
      <c r="C98" s="170">
        <v>0</v>
      </c>
      <c r="D98" s="169">
        <v>0</v>
      </c>
      <c r="E98" s="169">
        <v>0</v>
      </c>
      <c r="F98" s="169">
        <v>0</v>
      </c>
      <c r="G98" s="156">
        <v>0</v>
      </c>
      <c r="H98" s="55" t="s">
        <v>50</v>
      </c>
      <c r="I98" s="56">
        <v>0</v>
      </c>
      <c r="J98" s="56">
        <v>0</v>
      </c>
      <c r="K98" s="57">
        <f t="shared" ref="K98:K99" si="1988">SUM(I98,J98)</f>
        <v>0</v>
      </c>
      <c r="L98" s="56">
        <v>0</v>
      </c>
      <c r="M98" s="56">
        <v>0</v>
      </c>
      <c r="N98" s="57">
        <f t="shared" ref="N98:N99" si="1989">SUM(L98,M98)</f>
        <v>0</v>
      </c>
      <c r="O98" s="56">
        <v>0</v>
      </c>
      <c r="P98" s="56">
        <v>0</v>
      </c>
      <c r="Q98" s="57">
        <f t="shared" ref="Q98:Q99" si="1990">SUM(O98,P98)</f>
        <v>0</v>
      </c>
      <c r="R98" s="56">
        <v>0</v>
      </c>
      <c r="S98" s="56">
        <v>0</v>
      </c>
      <c r="T98" s="57">
        <f t="shared" ref="T98:T99" si="1991">SUM(R98,S98)</f>
        <v>0</v>
      </c>
      <c r="U98" s="56">
        <v>0</v>
      </c>
      <c r="V98" s="56">
        <v>0</v>
      </c>
      <c r="W98" s="57">
        <f t="shared" ref="W98:W99" si="1992">SUM(U98,V98)</f>
        <v>0</v>
      </c>
      <c r="X98" s="56">
        <v>0</v>
      </c>
      <c r="Y98" s="56">
        <v>0</v>
      </c>
      <c r="Z98" s="57">
        <f t="shared" ref="Z98:Z99" si="1993">SUM(X98,Y98)</f>
        <v>0</v>
      </c>
      <c r="AA98" s="56">
        <v>0</v>
      </c>
      <c r="AB98" s="56">
        <v>0</v>
      </c>
      <c r="AC98" s="57">
        <f t="shared" ref="AC98:AC99" si="1994">SUM(AA98,AB98)</f>
        <v>0</v>
      </c>
      <c r="AD98" s="57">
        <v>0</v>
      </c>
      <c r="AE98" s="57">
        <v>0</v>
      </c>
      <c r="AF98" s="57">
        <f t="shared" ref="AF98:AF99" si="1995">SUM(AD98,AE98)</f>
        <v>0</v>
      </c>
      <c r="AG98" s="158" t="str">
        <f t="shared" ref="AG98" si="1996">IF(AJ98&gt;=1,"دورثان","ناجح")</f>
        <v>دورثان</v>
      </c>
      <c r="AH98" s="58"/>
      <c r="AI98" s="161" t="s">
        <v>66</v>
      </c>
      <c r="AJ98" s="161">
        <f t="shared" ref="AJ98" si="1997">COUNT(EU98:EW100)</f>
        <v>9</v>
      </c>
      <c r="AK98" s="163" t="s">
        <v>66</v>
      </c>
      <c r="AL98" s="166" t="str">
        <f t="shared" ref="AL98" si="1998">IF(AJ98&gt;=1,"",IF(AK98&gt;=85,"ممتاز",IF(AK98&gt;=75,"جيد جدا",IF(AK98&gt;=65,"جيد",IF(AK98&gt;=54,"مقبول",IF(AK98&gt;=50,"ضعيف","xxx"))))))</f>
        <v/>
      </c>
      <c r="AM98" s="59">
        <v>0</v>
      </c>
      <c r="AN98" s="59">
        <v>0</v>
      </c>
      <c r="AO98" s="60">
        <f t="shared" ref="AO98:AO99" si="1999">SUM(AM98,AN98)</f>
        <v>0</v>
      </c>
      <c r="AP98" s="61"/>
      <c r="AQ98" s="181" t="str">
        <f t="shared" ref="AQ98" si="2000">CONCATENATE(BI100,BJ100,BK100,,BL100,BM100,,BN100,BO100,BP100)</f>
        <v>........</v>
      </c>
      <c r="AR98" s="183">
        <f t="shared" ref="AR98" si="2001">K98:K99+N98:N99+Q98:Q99+T98:T99+W98:W99+Z98:Z99+AC98:AC99+AF98:AF99+AO98:AO99</f>
        <v>0</v>
      </c>
      <c r="AS98" s="154" t="str">
        <f t="shared" ref="AS98" si="2002">IF(K100&lt;100,100-K100,IF(K100="XXX",100,"."))</f>
        <v>.</v>
      </c>
      <c r="AT98" s="154" t="str">
        <f t="shared" ref="AT98" si="2003">IF(N100&lt;80,80-N100,IF(N100="XXX",80,"."))</f>
        <v>.</v>
      </c>
      <c r="AU98" s="154" t="str">
        <f t="shared" ref="AU98" si="2004">IF(Q100&lt;80,80-Q100,IF(Q100="XXX",80,"."))</f>
        <v>.</v>
      </c>
      <c r="AV98" s="154" t="str">
        <f t="shared" ref="AV98" si="2005">IF(T100&lt;80,80-T100,IF(T100="XXX",80,"."))</f>
        <v>.</v>
      </c>
      <c r="AW98" s="154" t="str">
        <f t="shared" ref="AW98" si="2006">IF(W100&lt;60,60-W100,IF(W100="XXX",60,"."))</f>
        <v>.</v>
      </c>
      <c r="AX98" s="154" t="str">
        <f t="shared" ref="AX98" si="2007">IF(Z100&lt;40,40-Z100,IF(Z100="XXX",40,"."))</f>
        <v>.</v>
      </c>
      <c r="AY98" s="154" t="str">
        <f t="shared" ref="AY98" si="2008">IF(AC100&lt;40,40-AC100,IF(AC100="XXX",40,"."))</f>
        <v>.</v>
      </c>
      <c r="AZ98" s="154" t="str">
        <f t="shared" ref="AZ98" si="2009">IF(AF100&lt;20,20-AF100,IF(AF100="XXX",20,"."))</f>
        <v>.</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f t="shared" ref="EU98" si="2010">IF(K100="",1,IF(K98+K99&lt;100,1,""))</f>
        <v>1</v>
      </c>
      <c r="EV98" s="63">
        <f t="shared" ref="EV98" si="2011">IF(N100="",2,IF(N98+N99&lt;80,2,""))</f>
        <v>2</v>
      </c>
      <c r="EW98" s="63">
        <f t="shared" ref="EW98" si="2012">IF(Q100="",3,IF(Q98+Q99&lt;80,3,""))</f>
        <v>3</v>
      </c>
      <c r="EX98" s="180">
        <v>30</v>
      </c>
      <c r="EY98" s="64" t="str">
        <f t="shared" ref="EY98" si="2013">IF(AG98="","7",IF(AG98&lt;40,7,"*"))</f>
        <v>*</v>
      </c>
      <c r="EZ98" s="64">
        <f t="shared" ref="EZ98" si="2014">IF(AJ98="","8",IF(AJ98&lt;20,8,"*"))</f>
        <v>8</v>
      </c>
      <c r="FA98" s="65" t="str">
        <f t="shared" ref="FA98" si="2015">IF(AS98="","9",IF(AS98&lt;40,9,"*"))</f>
        <v>*</v>
      </c>
      <c r="FB98" s="176" t="str">
        <f>IF(FC98="","",SUBTOTAL(2,$FC$11:FC98))</f>
        <v/>
      </c>
      <c r="FC98" s="173" t="str">
        <f t="shared" ref="FC98" si="2016">IF(AG98="ناجح",ROW(),"")</f>
        <v/>
      </c>
      <c r="FD98" s="173">
        <f t="shared" ref="FD98" si="2017">IF(AG98="دورثان",ROW(),"")</f>
        <v>98</v>
      </c>
      <c r="FE98" s="176">
        <f>IF(FD98="","",SUBTOTAL(2,$FD$11:FD98))</f>
        <v>30</v>
      </c>
    </row>
    <row r="99" spans="1:161" ht="18" x14ac:dyDescent="0.25">
      <c r="A99" s="156"/>
      <c r="B99" s="161"/>
      <c r="C99" s="171"/>
      <c r="D99" s="161"/>
      <c r="E99" s="161"/>
      <c r="F99" s="161"/>
      <c r="G99" s="156"/>
      <c r="H99" s="67" t="s">
        <v>52</v>
      </c>
      <c r="I99" s="68">
        <v>0</v>
      </c>
      <c r="J99" s="68">
        <v>0</v>
      </c>
      <c r="K99" s="69">
        <f t="shared" si="1988"/>
        <v>0</v>
      </c>
      <c r="L99" s="68">
        <v>0</v>
      </c>
      <c r="M99" s="68">
        <v>0</v>
      </c>
      <c r="N99" s="69">
        <f t="shared" si="1989"/>
        <v>0</v>
      </c>
      <c r="O99" s="68">
        <v>0</v>
      </c>
      <c r="P99" s="68">
        <v>0</v>
      </c>
      <c r="Q99" s="69">
        <f t="shared" si="1990"/>
        <v>0</v>
      </c>
      <c r="R99" s="68">
        <v>0</v>
      </c>
      <c r="S99" s="68">
        <v>0</v>
      </c>
      <c r="T99" s="69">
        <f t="shared" si="1991"/>
        <v>0</v>
      </c>
      <c r="U99" s="68">
        <v>0</v>
      </c>
      <c r="V99" s="68">
        <v>0</v>
      </c>
      <c r="W99" s="69">
        <f t="shared" si="1992"/>
        <v>0</v>
      </c>
      <c r="X99" s="68">
        <v>0</v>
      </c>
      <c r="Y99" s="68">
        <v>0</v>
      </c>
      <c r="Z99" s="69">
        <f t="shared" si="1993"/>
        <v>0</v>
      </c>
      <c r="AA99" s="68">
        <v>0</v>
      </c>
      <c r="AB99" s="68">
        <v>0</v>
      </c>
      <c r="AC99" s="69">
        <f t="shared" si="1994"/>
        <v>0</v>
      </c>
      <c r="AD99" s="69">
        <v>0</v>
      </c>
      <c r="AE99" s="69">
        <v>0</v>
      </c>
      <c r="AF99" s="69">
        <f t="shared" si="1995"/>
        <v>0</v>
      </c>
      <c r="AG99" s="159"/>
      <c r="AH99" s="70"/>
      <c r="AI99" s="161"/>
      <c r="AJ99" s="161"/>
      <c r="AK99" s="164"/>
      <c r="AL99" s="166"/>
      <c r="AM99" s="71">
        <v>0</v>
      </c>
      <c r="AN99" s="71">
        <v>0</v>
      </c>
      <c r="AO99" s="60">
        <f t="shared" si="1999"/>
        <v>0</v>
      </c>
      <c r="AP99" s="72"/>
      <c r="AQ99" s="181"/>
      <c r="AR99" s="183"/>
      <c r="AS99" s="154"/>
      <c r="AT99" s="154"/>
      <c r="AU99" s="154"/>
      <c r="AV99" s="154"/>
      <c r="AW99" s="154"/>
      <c r="AX99" s="154"/>
      <c r="AY99" s="154"/>
      <c r="AZ99" s="154"/>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f t="shared" ref="EU99" si="2018">IF(T100="",4,IF(T98+T99&lt;80,4,""))</f>
        <v>4</v>
      </c>
      <c r="EV99" s="63">
        <f t="shared" ref="EV99" si="2019">IF(W100="",5,IF(W98+W99&lt;60,5,""))</f>
        <v>5</v>
      </c>
      <c r="EW99" s="63">
        <f t="shared" ref="EW99" si="2020">IF(Z100="",6,IF(Z98+Z99&lt;40,6,""))</f>
        <v>6</v>
      </c>
      <c r="EX99" s="180"/>
      <c r="EY99" s="66"/>
      <c r="EZ99" s="66"/>
      <c r="FA99" s="66"/>
      <c r="FB99" s="177"/>
      <c r="FC99" s="174"/>
      <c r="FD99" s="174"/>
      <c r="FE99" s="177"/>
    </row>
    <row r="100" spans="1:161" ht="18.75" thickBot="1" x14ac:dyDescent="0.3">
      <c r="A100" s="157"/>
      <c r="B100" s="162"/>
      <c r="C100" s="172"/>
      <c r="D100" s="162"/>
      <c r="E100" s="162"/>
      <c r="F100" s="162"/>
      <c r="G100" s="157"/>
      <c r="H100" s="73" t="s">
        <v>53</v>
      </c>
      <c r="I100" s="74">
        <f t="shared" ref="I100:J100" si="2021">SUM(I98,I99)</f>
        <v>0</v>
      </c>
      <c r="J100" s="74">
        <f t="shared" si="2021"/>
        <v>0</v>
      </c>
      <c r="K100" s="74" t="str">
        <f t="shared" ref="K100" si="2022">IF(J100&gt;=48,I100+J100,"")</f>
        <v/>
      </c>
      <c r="L100" s="74">
        <f t="shared" ref="L100:M100" si="2023">SUM(L98,L99)</f>
        <v>0</v>
      </c>
      <c r="M100" s="74">
        <f t="shared" si="2023"/>
        <v>0</v>
      </c>
      <c r="N100" s="74" t="str">
        <f t="shared" ref="N100" si="2024">IF(M100&gt;=38.4,L100+M100,"")</f>
        <v/>
      </c>
      <c r="O100" s="74">
        <f t="shared" ref="O100:P100" si="2025">SUM(O98,O99)</f>
        <v>0</v>
      </c>
      <c r="P100" s="74">
        <f t="shared" si="2025"/>
        <v>0</v>
      </c>
      <c r="Q100" s="74" t="str">
        <f t="shared" ref="Q100" si="2026">IF(P100&gt;=38.4,O100+P100,"")</f>
        <v/>
      </c>
      <c r="R100" s="74">
        <f t="shared" ref="R100:S100" si="2027">SUM(R98,R99)</f>
        <v>0</v>
      </c>
      <c r="S100" s="74">
        <f t="shared" si="2027"/>
        <v>0</v>
      </c>
      <c r="T100" s="74" t="str">
        <f t="shared" ref="T100" si="2028">IF(S100&gt;=38.4,R100+S100,"")</f>
        <v/>
      </c>
      <c r="U100" s="74">
        <f t="shared" ref="U100:V100" si="2029">SUM(U98,U99)</f>
        <v>0</v>
      </c>
      <c r="V100" s="74">
        <f t="shared" si="2029"/>
        <v>0</v>
      </c>
      <c r="W100" s="74" t="str">
        <f t="shared" ref="W100" si="2030">IF(V100&gt;=28.8,U100+V100,"")</f>
        <v/>
      </c>
      <c r="X100" s="74">
        <f t="shared" ref="X100:Y100" si="2031">SUM(X98,X99)</f>
        <v>0</v>
      </c>
      <c r="Y100" s="74">
        <f t="shared" si="2031"/>
        <v>0</v>
      </c>
      <c r="Z100" s="74" t="str">
        <f t="shared" ref="Z100" si="2032">IF(Y100&gt;=19.2,X100+Y100,"")</f>
        <v/>
      </c>
      <c r="AA100" s="74">
        <f t="shared" ref="AA100:AB100" si="2033">SUM(AA98,AA99)</f>
        <v>0</v>
      </c>
      <c r="AB100" s="74">
        <f t="shared" si="2033"/>
        <v>0</v>
      </c>
      <c r="AC100" s="74" t="str">
        <f t="shared" ref="AC100" si="2034">IF(AB100&gt;=19.2,AA100+AB100,"")</f>
        <v/>
      </c>
      <c r="AD100" s="74">
        <f t="shared" ref="AD100:AE100" si="2035">SUM(AD98,AD99)</f>
        <v>0</v>
      </c>
      <c r="AE100" s="74">
        <f t="shared" si="2035"/>
        <v>0</v>
      </c>
      <c r="AF100" s="74" t="str">
        <f t="shared" ref="AF100" si="2036">IF(AE100&gt;=9.6,AD100+AE100,"")</f>
        <v/>
      </c>
      <c r="AG100" s="160"/>
      <c r="AH100" s="75">
        <f t="shared" ref="AH100" si="2037">COUNT(BA100:BH100)</f>
        <v>0</v>
      </c>
      <c r="AI100" s="162"/>
      <c r="AJ100" s="162"/>
      <c r="AK100" s="165"/>
      <c r="AL100" s="167"/>
      <c r="AM100" s="76">
        <f t="shared" ref="AM100:AO100" si="2038">SUM(AM98,AM99)</f>
        <v>0</v>
      </c>
      <c r="AN100" s="76">
        <f t="shared" si="2038"/>
        <v>0</v>
      </c>
      <c r="AO100" s="77">
        <f t="shared" si="2038"/>
        <v>0</v>
      </c>
      <c r="AP100" s="78" t="str">
        <f t="shared" ref="AP100" si="2039">CONCATENATE(BH100,BG100,BF100,BE100,BD100,,BC100,BB100,BA100)</f>
        <v>........</v>
      </c>
      <c r="AQ100" s="182"/>
      <c r="AR100" s="184"/>
      <c r="AS100" s="155"/>
      <c r="AT100" s="155"/>
      <c r="AU100" s="155"/>
      <c r="AV100" s="155"/>
      <c r="AW100" s="155"/>
      <c r="AX100" s="155"/>
      <c r="AY100" s="155"/>
      <c r="AZ100" s="155"/>
      <c r="BA100" s="79" t="str">
        <f t="shared" ref="BA100" si="2040">IF(K100&lt;100,1,IF(K100="XXX",1,"."))</f>
        <v>.</v>
      </c>
      <c r="BB100" s="79" t="str">
        <f t="shared" ref="BB100" si="2041">IF(N100&lt;80,2,IF(N100="XXX",2,"."))</f>
        <v>.</v>
      </c>
      <c r="BC100" s="79" t="str">
        <f t="shared" ref="BC100" si="2042">IF(Q100&lt;80,3,IF(Q100="XXX",3,"."))</f>
        <v>.</v>
      </c>
      <c r="BD100" s="79" t="str">
        <f t="shared" ref="BD100" si="2043">IF(T100&lt;80,4,IF(W100="XXX",4,"."))</f>
        <v>.</v>
      </c>
      <c r="BE100" s="79" t="str">
        <f t="shared" ref="BE100" si="2044">IF(W100&lt;60,5,IF(W100="XXX",5,"."))</f>
        <v>.</v>
      </c>
      <c r="BF100" s="79" t="str">
        <f t="shared" ref="BF100" si="2045">IF(Z100&lt;40,6,IF(Z100="XXX",6,"."))</f>
        <v>.</v>
      </c>
      <c r="BG100" s="79" t="str">
        <f t="shared" ref="BG100" si="2046">IF(AC100&lt;40,7,IF(AC100="XXX",7,"."))</f>
        <v>.</v>
      </c>
      <c r="BH100" s="79" t="str">
        <f t="shared" ref="BH100" si="2047">IF(AF100&lt;20,8,IF(AF100="XXX",8,"."))</f>
        <v>.</v>
      </c>
      <c r="BI100" s="80" t="str">
        <f t="shared" ref="BI100" si="2048">IF(BA100=1,".رياضيات",".")</f>
        <v>.</v>
      </c>
      <c r="BJ100" s="80" t="str">
        <f t="shared" ref="BJ100" si="2049">IF(BB100=2,".نحوونصوص",".")</f>
        <v>.</v>
      </c>
      <c r="BK100" s="80" t="str">
        <f t="shared" ref="BK100" si="2050">IF(BC100=3,".علوم",".")</f>
        <v>.</v>
      </c>
      <c r="BL100" s="80" t="str">
        <f t="shared" ref="BL100" si="2051">IF(BD100=4,".تعبير واملاء وخط",".")</f>
        <v>.</v>
      </c>
      <c r="BM100" s="80" t="str">
        <f t="shared" ref="BM100" si="2052">IF(BE100=5,".تربية اسلامية",".")</f>
        <v>.</v>
      </c>
      <c r="BN100" s="80" t="str">
        <f t="shared" ref="BN100" si="2053">IF(BF100=6,".جغرافيا",".")</f>
        <v>.</v>
      </c>
      <c r="BO100" s="80" t="str">
        <f t="shared" ref="BO100" si="2054">IF(BG100=7,".تاريخ",".")</f>
        <v>.</v>
      </c>
      <c r="BP100" s="80" t="str">
        <f t="shared" ref="BP100" si="2055">IF(BH100=8,".وطنية",".")</f>
        <v>.</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f t="shared" ref="EU100" si="2056">IF(AC100="",7,IF(AC98+AC99&lt;40,7,""))</f>
        <v>7</v>
      </c>
      <c r="EV100" s="82">
        <f t="shared" ref="EV100" si="2057">IF(AF100="",8,IF(AF98+AF99&lt;20,8,""))</f>
        <v>8</v>
      </c>
      <c r="EW100" s="82">
        <f t="shared" ref="EW100" si="2058">IF(AO100="",9,IF(AO98+AO99&lt;40,9,""))</f>
        <v>9</v>
      </c>
      <c r="EX100" s="180"/>
      <c r="EY100" s="83"/>
      <c r="EZ100" s="83"/>
      <c r="FA100" s="83"/>
      <c r="FB100" s="178"/>
      <c r="FC100" s="175"/>
      <c r="FD100" s="175"/>
      <c r="FE100" s="178"/>
    </row>
    <row r="101" spans="1:161" ht="18" x14ac:dyDescent="0.25">
      <c r="A101" s="168">
        <v>31</v>
      </c>
      <c r="B101" s="169"/>
      <c r="C101" s="170">
        <v>0</v>
      </c>
      <c r="D101" s="169">
        <v>0</v>
      </c>
      <c r="E101" s="169">
        <v>0</v>
      </c>
      <c r="F101" s="169">
        <v>0</v>
      </c>
      <c r="G101" s="156">
        <v>0</v>
      </c>
      <c r="H101" s="55" t="s">
        <v>50</v>
      </c>
      <c r="I101" s="56">
        <v>0</v>
      </c>
      <c r="J101" s="56">
        <v>0</v>
      </c>
      <c r="K101" s="57">
        <f t="shared" ref="K101:K102" si="2059">SUM(I101,J101)</f>
        <v>0</v>
      </c>
      <c r="L101" s="56">
        <v>0</v>
      </c>
      <c r="M101" s="56">
        <v>0</v>
      </c>
      <c r="N101" s="57">
        <f t="shared" ref="N101:N102" si="2060">SUM(L101,M101)</f>
        <v>0</v>
      </c>
      <c r="O101" s="56">
        <v>0</v>
      </c>
      <c r="P101" s="56">
        <v>0</v>
      </c>
      <c r="Q101" s="57">
        <f t="shared" ref="Q101:Q102" si="2061">SUM(O101,P101)</f>
        <v>0</v>
      </c>
      <c r="R101" s="56">
        <v>0</v>
      </c>
      <c r="S101" s="56">
        <v>0</v>
      </c>
      <c r="T101" s="57">
        <f t="shared" ref="T101:T102" si="2062">SUM(R101,S101)</f>
        <v>0</v>
      </c>
      <c r="U101" s="56">
        <v>0</v>
      </c>
      <c r="V101" s="56">
        <v>0</v>
      </c>
      <c r="W101" s="57">
        <f t="shared" ref="W101:W102" si="2063">SUM(U101,V101)</f>
        <v>0</v>
      </c>
      <c r="X101" s="56">
        <v>0</v>
      </c>
      <c r="Y101" s="56">
        <v>0</v>
      </c>
      <c r="Z101" s="57">
        <f t="shared" ref="Z101:Z102" si="2064">SUM(X101,Y101)</f>
        <v>0</v>
      </c>
      <c r="AA101" s="56">
        <v>0</v>
      </c>
      <c r="AB101" s="56">
        <v>0</v>
      </c>
      <c r="AC101" s="57">
        <f t="shared" ref="AC101:AC102" si="2065">SUM(AA101,AB101)</f>
        <v>0</v>
      </c>
      <c r="AD101" s="57">
        <v>0</v>
      </c>
      <c r="AE101" s="57">
        <v>0</v>
      </c>
      <c r="AF101" s="57">
        <f t="shared" ref="AF101:AF102" si="2066">SUM(AD101,AE101)</f>
        <v>0</v>
      </c>
      <c r="AG101" s="158" t="str">
        <f t="shared" ref="AG101" si="2067">IF(AJ101&gt;=1,"دورثان","ناجح")</f>
        <v>دورثان</v>
      </c>
      <c r="AH101" s="58"/>
      <c r="AI101" s="161" t="s">
        <v>66</v>
      </c>
      <c r="AJ101" s="161">
        <f t="shared" ref="AJ101" si="2068">COUNT(EU101:EW103)</f>
        <v>9</v>
      </c>
      <c r="AK101" s="163" t="s">
        <v>66</v>
      </c>
      <c r="AL101" s="166" t="str">
        <f t="shared" ref="AL101" si="2069">IF(AJ101&gt;=1,"",IF(AK101&gt;=85,"ممتاز",IF(AK101&gt;=75,"جيد جدا",IF(AK101&gt;=65,"جيد",IF(AK101&gt;=54,"مقبول",IF(AK101&gt;=50,"ضعيف","xxx"))))))</f>
        <v/>
      </c>
      <c r="AM101" s="59">
        <v>0</v>
      </c>
      <c r="AN101" s="59">
        <v>0</v>
      </c>
      <c r="AO101" s="60">
        <f t="shared" ref="AO101:AO102" si="2070">SUM(AM101,AN101)</f>
        <v>0</v>
      </c>
      <c r="AP101" s="61"/>
      <c r="AQ101" s="181" t="str">
        <f t="shared" ref="AQ101" si="2071">CONCATENATE(BI103,BJ103,BK103,,BL103,BM103,,BN103,BO103,BP103)</f>
        <v>........</v>
      </c>
      <c r="AR101" s="183">
        <f t="shared" ref="AR101" si="2072">K101:K102+N101:N102+Q101:Q102+T101:T102+W101:W102+Z101:Z102+AC101:AC102+AF101:AF102+AO101:AO102</f>
        <v>0</v>
      </c>
      <c r="AS101" s="154" t="str">
        <f t="shared" ref="AS101" si="2073">IF(K103&lt;100,100-K103,IF(K103="XXX",100,"."))</f>
        <v>.</v>
      </c>
      <c r="AT101" s="154" t="str">
        <f t="shared" ref="AT101" si="2074">IF(N103&lt;80,80-N103,IF(N103="XXX",80,"."))</f>
        <v>.</v>
      </c>
      <c r="AU101" s="154" t="str">
        <f t="shared" ref="AU101" si="2075">IF(Q103&lt;80,80-Q103,IF(Q103="XXX",80,"."))</f>
        <v>.</v>
      </c>
      <c r="AV101" s="154" t="str">
        <f t="shared" ref="AV101" si="2076">IF(T103&lt;80,80-T103,IF(T103="XXX",80,"."))</f>
        <v>.</v>
      </c>
      <c r="AW101" s="154" t="str">
        <f t="shared" ref="AW101" si="2077">IF(W103&lt;60,60-W103,IF(W103="XXX",60,"."))</f>
        <v>.</v>
      </c>
      <c r="AX101" s="154" t="str">
        <f t="shared" ref="AX101" si="2078">IF(Z103&lt;40,40-Z103,IF(Z103="XXX",40,"."))</f>
        <v>.</v>
      </c>
      <c r="AY101" s="154" t="str">
        <f t="shared" ref="AY101" si="2079">IF(AC103&lt;40,40-AC103,IF(AC103="XXX",40,"."))</f>
        <v>.</v>
      </c>
      <c r="AZ101" s="154" t="str">
        <f t="shared" ref="AZ101" si="2080">IF(AF103&lt;20,20-AF103,IF(AF103="XXX",20,"."))</f>
        <v>.</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f t="shared" ref="EU101" si="2081">IF(K103="",1,IF(K101+K102&lt;100,1,""))</f>
        <v>1</v>
      </c>
      <c r="EV101" s="63">
        <f t="shared" ref="EV101" si="2082">IF(N103="",2,IF(N101+N102&lt;80,2,""))</f>
        <v>2</v>
      </c>
      <c r="EW101" s="63">
        <f t="shared" ref="EW101" si="2083">IF(Q103="",3,IF(Q101+Q102&lt;80,3,""))</f>
        <v>3</v>
      </c>
      <c r="EX101" s="180">
        <v>31</v>
      </c>
      <c r="EY101" s="64" t="str">
        <f t="shared" ref="EY101" si="2084">IF(AG101="","7",IF(AG101&lt;40,7,"*"))</f>
        <v>*</v>
      </c>
      <c r="EZ101" s="64">
        <f t="shared" ref="EZ101" si="2085">IF(AJ101="","8",IF(AJ101&lt;20,8,"*"))</f>
        <v>8</v>
      </c>
      <c r="FA101" s="65" t="str">
        <f t="shared" ref="FA101" si="2086">IF(AS101="","9",IF(AS101&lt;40,9,"*"))</f>
        <v>*</v>
      </c>
      <c r="FB101" s="176" t="str">
        <f>IF(FC101="","",SUBTOTAL(2,$FC$11:FC101))</f>
        <v/>
      </c>
      <c r="FC101" s="173" t="str">
        <f t="shared" ref="FC101" si="2087">IF(AG101="ناجح",ROW(),"")</f>
        <v/>
      </c>
      <c r="FD101" s="173">
        <f t="shared" ref="FD101" si="2088">IF(AG101="دورثان",ROW(),"")</f>
        <v>101</v>
      </c>
      <c r="FE101" s="176">
        <f>IF(FD101="","",SUBTOTAL(2,$FD$11:FD101))</f>
        <v>31</v>
      </c>
    </row>
    <row r="102" spans="1:161" ht="18" x14ac:dyDescent="0.25">
      <c r="A102" s="156"/>
      <c r="B102" s="161"/>
      <c r="C102" s="171"/>
      <c r="D102" s="161"/>
      <c r="E102" s="161"/>
      <c r="F102" s="161"/>
      <c r="G102" s="156"/>
      <c r="H102" s="67" t="s">
        <v>52</v>
      </c>
      <c r="I102" s="68">
        <v>0</v>
      </c>
      <c r="J102" s="68">
        <v>0</v>
      </c>
      <c r="K102" s="69">
        <f t="shared" si="2059"/>
        <v>0</v>
      </c>
      <c r="L102" s="68">
        <v>0</v>
      </c>
      <c r="M102" s="68">
        <v>0</v>
      </c>
      <c r="N102" s="69">
        <f t="shared" si="2060"/>
        <v>0</v>
      </c>
      <c r="O102" s="68">
        <v>0</v>
      </c>
      <c r="P102" s="68">
        <v>0</v>
      </c>
      <c r="Q102" s="69">
        <f t="shared" si="2061"/>
        <v>0</v>
      </c>
      <c r="R102" s="68">
        <v>0</v>
      </c>
      <c r="S102" s="68">
        <v>0</v>
      </c>
      <c r="T102" s="69">
        <f t="shared" si="2062"/>
        <v>0</v>
      </c>
      <c r="U102" s="68">
        <v>0</v>
      </c>
      <c r="V102" s="68">
        <v>0</v>
      </c>
      <c r="W102" s="69">
        <f t="shared" si="2063"/>
        <v>0</v>
      </c>
      <c r="X102" s="68">
        <v>0</v>
      </c>
      <c r="Y102" s="68">
        <v>0</v>
      </c>
      <c r="Z102" s="69">
        <f t="shared" si="2064"/>
        <v>0</v>
      </c>
      <c r="AA102" s="68">
        <v>0</v>
      </c>
      <c r="AB102" s="68">
        <v>0</v>
      </c>
      <c r="AC102" s="69">
        <f t="shared" si="2065"/>
        <v>0</v>
      </c>
      <c r="AD102" s="69">
        <v>0</v>
      </c>
      <c r="AE102" s="69">
        <v>0</v>
      </c>
      <c r="AF102" s="69">
        <f t="shared" si="2066"/>
        <v>0</v>
      </c>
      <c r="AG102" s="159"/>
      <c r="AH102" s="70"/>
      <c r="AI102" s="161"/>
      <c r="AJ102" s="161"/>
      <c r="AK102" s="164"/>
      <c r="AL102" s="166"/>
      <c r="AM102" s="71">
        <v>0</v>
      </c>
      <c r="AN102" s="71">
        <v>0</v>
      </c>
      <c r="AO102" s="60">
        <f t="shared" si="2070"/>
        <v>0</v>
      </c>
      <c r="AP102" s="72"/>
      <c r="AQ102" s="181"/>
      <c r="AR102" s="183"/>
      <c r="AS102" s="154"/>
      <c r="AT102" s="154"/>
      <c r="AU102" s="154"/>
      <c r="AV102" s="154"/>
      <c r="AW102" s="154"/>
      <c r="AX102" s="154"/>
      <c r="AY102" s="154"/>
      <c r="AZ102" s="154"/>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f t="shared" ref="EU102" si="2089">IF(T103="",4,IF(T101+T102&lt;80,4,""))</f>
        <v>4</v>
      </c>
      <c r="EV102" s="63">
        <f t="shared" ref="EV102" si="2090">IF(W103="",5,IF(W101+W102&lt;60,5,""))</f>
        <v>5</v>
      </c>
      <c r="EW102" s="63">
        <f t="shared" ref="EW102" si="2091">IF(Z103="",6,IF(Z101+Z102&lt;40,6,""))</f>
        <v>6</v>
      </c>
      <c r="EX102" s="180"/>
      <c r="EY102" s="66"/>
      <c r="EZ102" s="66"/>
      <c r="FA102" s="66"/>
      <c r="FB102" s="177"/>
      <c r="FC102" s="174"/>
      <c r="FD102" s="174"/>
      <c r="FE102" s="177"/>
    </row>
    <row r="103" spans="1:161" ht="18.75" thickBot="1" x14ac:dyDescent="0.3">
      <c r="A103" s="157"/>
      <c r="B103" s="162"/>
      <c r="C103" s="172"/>
      <c r="D103" s="162"/>
      <c r="E103" s="162"/>
      <c r="F103" s="162"/>
      <c r="G103" s="157"/>
      <c r="H103" s="73" t="s">
        <v>53</v>
      </c>
      <c r="I103" s="74">
        <f t="shared" ref="I103:J103" si="2092">SUM(I101,I102)</f>
        <v>0</v>
      </c>
      <c r="J103" s="74">
        <f t="shared" si="2092"/>
        <v>0</v>
      </c>
      <c r="K103" s="74" t="str">
        <f t="shared" ref="K103" si="2093">IF(J103&gt;=48,I103+J103,"")</f>
        <v/>
      </c>
      <c r="L103" s="74">
        <f t="shared" ref="L103:M103" si="2094">SUM(L101,L102)</f>
        <v>0</v>
      </c>
      <c r="M103" s="74">
        <f t="shared" si="2094"/>
        <v>0</v>
      </c>
      <c r="N103" s="74" t="str">
        <f t="shared" ref="N103" si="2095">IF(M103&gt;=38.4,L103+M103,"")</f>
        <v/>
      </c>
      <c r="O103" s="74">
        <f t="shared" ref="O103:P103" si="2096">SUM(O101,O102)</f>
        <v>0</v>
      </c>
      <c r="P103" s="74">
        <f t="shared" si="2096"/>
        <v>0</v>
      </c>
      <c r="Q103" s="74" t="str">
        <f t="shared" ref="Q103" si="2097">IF(P103&gt;=38.4,O103+P103,"")</f>
        <v/>
      </c>
      <c r="R103" s="74">
        <f t="shared" ref="R103:S103" si="2098">SUM(R101,R102)</f>
        <v>0</v>
      </c>
      <c r="S103" s="74">
        <f t="shared" si="2098"/>
        <v>0</v>
      </c>
      <c r="T103" s="74" t="str">
        <f t="shared" ref="T103" si="2099">IF(S103&gt;=38.4,R103+S103,"")</f>
        <v/>
      </c>
      <c r="U103" s="74">
        <f t="shared" ref="U103:V103" si="2100">SUM(U101,U102)</f>
        <v>0</v>
      </c>
      <c r="V103" s="74">
        <f t="shared" si="2100"/>
        <v>0</v>
      </c>
      <c r="W103" s="74" t="str">
        <f t="shared" ref="W103" si="2101">IF(V103&gt;=28.8,U103+V103,"")</f>
        <v/>
      </c>
      <c r="X103" s="74">
        <f t="shared" ref="X103:Y103" si="2102">SUM(X101,X102)</f>
        <v>0</v>
      </c>
      <c r="Y103" s="74">
        <f t="shared" si="2102"/>
        <v>0</v>
      </c>
      <c r="Z103" s="74" t="str">
        <f t="shared" ref="Z103" si="2103">IF(Y103&gt;=19.2,X103+Y103,"")</f>
        <v/>
      </c>
      <c r="AA103" s="74">
        <f t="shared" ref="AA103:AB103" si="2104">SUM(AA101,AA102)</f>
        <v>0</v>
      </c>
      <c r="AB103" s="74">
        <f t="shared" si="2104"/>
        <v>0</v>
      </c>
      <c r="AC103" s="74" t="str">
        <f t="shared" ref="AC103" si="2105">IF(AB103&gt;=19.2,AA103+AB103,"")</f>
        <v/>
      </c>
      <c r="AD103" s="74">
        <f t="shared" ref="AD103:AE103" si="2106">SUM(AD101,AD102)</f>
        <v>0</v>
      </c>
      <c r="AE103" s="74">
        <f t="shared" si="2106"/>
        <v>0</v>
      </c>
      <c r="AF103" s="74" t="str">
        <f t="shared" ref="AF103" si="2107">IF(AE103&gt;=9.6,AD103+AE103,"")</f>
        <v/>
      </c>
      <c r="AG103" s="160"/>
      <c r="AH103" s="75">
        <f t="shared" ref="AH103" si="2108">COUNT(BA103:BH103)</f>
        <v>0</v>
      </c>
      <c r="AI103" s="162"/>
      <c r="AJ103" s="162"/>
      <c r="AK103" s="165"/>
      <c r="AL103" s="167"/>
      <c r="AM103" s="76">
        <f t="shared" ref="AM103:AO103" si="2109">SUM(AM101,AM102)</f>
        <v>0</v>
      </c>
      <c r="AN103" s="76">
        <f t="shared" si="2109"/>
        <v>0</v>
      </c>
      <c r="AO103" s="77">
        <f t="shared" si="2109"/>
        <v>0</v>
      </c>
      <c r="AP103" s="78" t="str">
        <f t="shared" ref="AP103" si="2110">CONCATENATE(BH103,BG103,BF103,BE103,BD103,,BC103,BB103,BA103)</f>
        <v>........</v>
      </c>
      <c r="AQ103" s="182"/>
      <c r="AR103" s="184"/>
      <c r="AS103" s="155"/>
      <c r="AT103" s="155"/>
      <c r="AU103" s="155"/>
      <c r="AV103" s="155"/>
      <c r="AW103" s="155"/>
      <c r="AX103" s="155"/>
      <c r="AY103" s="155"/>
      <c r="AZ103" s="155"/>
      <c r="BA103" s="79" t="str">
        <f t="shared" ref="BA103" si="2111">IF(K103&lt;100,1,IF(K103="XXX",1,"."))</f>
        <v>.</v>
      </c>
      <c r="BB103" s="79" t="str">
        <f t="shared" ref="BB103" si="2112">IF(N103&lt;80,2,IF(N103="XXX",2,"."))</f>
        <v>.</v>
      </c>
      <c r="BC103" s="79" t="str">
        <f t="shared" ref="BC103" si="2113">IF(Q103&lt;80,3,IF(Q103="XXX",3,"."))</f>
        <v>.</v>
      </c>
      <c r="BD103" s="79" t="str">
        <f t="shared" ref="BD103" si="2114">IF(T103&lt;80,4,IF(W103="XXX",4,"."))</f>
        <v>.</v>
      </c>
      <c r="BE103" s="79" t="str">
        <f t="shared" ref="BE103" si="2115">IF(W103&lt;60,5,IF(W103="XXX",5,"."))</f>
        <v>.</v>
      </c>
      <c r="BF103" s="79" t="str">
        <f t="shared" ref="BF103" si="2116">IF(Z103&lt;40,6,IF(Z103="XXX",6,"."))</f>
        <v>.</v>
      </c>
      <c r="BG103" s="79" t="str">
        <f t="shared" ref="BG103" si="2117">IF(AC103&lt;40,7,IF(AC103="XXX",7,"."))</f>
        <v>.</v>
      </c>
      <c r="BH103" s="79" t="str">
        <f t="shared" ref="BH103" si="2118">IF(AF103&lt;20,8,IF(AF103="XXX",8,"."))</f>
        <v>.</v>
      </c>
      <c r="BI103" s="80" t="str">
        <f t="shared" ref="BI103" si="2119">IF(BA103=1,".رياضيات",".")</f>
        <v>.</v>
      </c>
      <c r="BJ103" s="80" t="str">
        <f t="shared" ref="BJ103" si="2120">IF(BB103=2,".نحوونصوص",".")</f>
        <v>.</v>
      </c>
      <c r="BK103" s="80" t="str">
        <f t="shared" ref="BK103" si="2121">IF(BC103=3,".علوم",".")</f>
        <v>.</v>
      </c>
      <c r="BL103" s="80" t="str">
        <f t="shared" ref="BL103" si="2122">IF(BD103=4,".تعبير واملاء وخط",".")</f>
        <v>.</v>
      </c>
      <c r="BM103" s="80" t="str">
        <f t="shared" ref="BM103" si="2123">IF(BE103=5,".تربية اسلامية",".")</f>
        <v>.</v>
      </c>
      <c r="BN103" s="80" t="str">
        <f t="shared" ref="BN103" si="2124">IF(BF103=6,".جغرافيا",".")</f>
        <v>.</v>
      </c>
      <c r="BO103" s="80" t="str">
        <f t="shared" ref="BO103" si="2125">IF(BG103=7,".تاريخ",".")</f>
        <v>.</v>
      </c>
      <c r="BP103" s="80" t="str">
        <f t="shared" ref="BP103" si="2126">IF(BH103=8,".وطنية",".")</f>
        <v>.</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f t="shared" ref="EU103" si="2127">IF(AC103="",7,IF(AC101+AC102&lt;40,7,""))</f>
        <v>7</v>
      </c>
      <c r="EV103" s="82">
        <f t="shared" ref="EV103" si="2128">IF(AF103="",8,IF(AF101+AF102&lt;20,8,""))</f>
        <v>8</v>
      </c>
      <c r="EW103" s="82">
        <f t="shared" ref="EW103" si="2129">IF(AO103="",9,IF(AO101+AO102&lt;40,9,""))</f>
        <v>9</v>
      </c>
      <c r="EX103" s="180"/>
      <c r="EY103" s="83"/>
      <c r="EZ103" s="83"/>
      <c r="FA103" s="83"/>
      <c r="FB103" s="178"/>
      <c r="FC103" s="175"/>
      <c r="FD103" s="175"/>
      <c r="FE103" s="178"/>
    </row>
    <row r="104" spans="1:161" ht="18" x14ac:dyDescent="0.25">
      <c r="A104" s="168">
        <v>32</v>
      </c>
      <c r="B104" s="169"/>
      <c r="C104" s="170">
        <v>0</v>
      </c>
      <c r="D104" s="169">
        <v>0</v>
      </c>
      <c r="E104" s="169">
        <v>0</v>
      </c>
      <c r="F104" s="169">
        <v>0</v>
      </c>
      <c r="G104" s="156">
        <v>0</v>
      </c>
      <c r="H104" s="55" t="s">
        <v>50</v>
      </c>
      <c r="I104" s="56">
        <v>0</v>
      </c>
      <c r="J104" s="56">
        <v>0</v>
      </c>
      <c r="K104" s="57">
        <f t="shared" ref="K104:K105" si="2130">SUM(I104,J104)</f>
        <v>0</v>
      </c>
      <c r="L104" s="56">
        <v>0</v>
      </c>
      <c r="M104" s="56">
        <v>0</v>
      </c>
      <c r="N104" s="57">
        <f t="shared" ref="N104:N105" si="2131">SUM(L104,M104)</f>
        <v>0</v>
      </c>
      <c r="O104" s="56">
        <v>0</v>
      </c>
      <c r="P104" s="56">
        <v>0</v>
      </c>
      <c r="Q104" s="57">
        <f t="shared" ref="Q104:Q105" si="2132">SUM(O104,P104)</f>
        <v>0</v>
      </c>
      <c r="R104" s="56">
        <v>0</v>
      </c>
      <c r="S104" s="56">
        <v>0</v>
      </c>
      <c r="T104" s="57">
        <f t="shared" ref="T104:T105" si="2133">SUM(R104,S104)</f>
        <v>0</v>
      </c>
      <c r="U104" s="56">
        <v>0</v>
      </c>
      <c r="V104" s="56">
        <v>0</v>
      </c>
      <c r="W104" s="57">
        <f t="shared" ref="W104:W105" si="2134">SUM(U104,V104)</f>
        <v>0</v>
      </c>
      <c r="X104" s="56">
        <v>0</v>
      </c>
      <c r="Y104" s="56">
        <v>0</v>
      </c>
      <c r="Z104" s="57">
        <f t="shared" ref="Z104:Z105" si="2135">SUM(X104,Y104)</f>
        <v>0</v>
      </c>
      <c r="AA104" s="56">
        <v>0</v>
      </c>
      <c r="AB104" s="56">
        <v>0</v>
      </c>
      <c r="AC104" s="57">
        <f t="shared" ref="AC104:AC105" si="2136">SUM(AA104,AB104)</f>
        <v>0</v>
      </c>
      <c r="AD104" s="57">
        <v>0</v>
      </c>
      <c r="AE104" s="57">
        <v>0</v>
      </c>
      <c r="AF104" s="57">
        <f t="shared" ref="AF104:AF105" si="2137">SUM(AD104,AE104)</f>
        <v>0</v>
      </c>
      <c r="AG104" s="158" t="str">
        <f t="shared" ref="AG104" si="2138">IF(AJ104&gt;=1,"دورثان","ناجح")</f>
        <v>دورثان</v>
      </c>
      <c r="AH104" s="58"/>
      <c r="AI104" s="161" t="s">
        <v>66</v>
      </c>
      <c r="AJ104" s="161">
        <f t="shared" ref="AJ104" si="2139">COUNT(EU104:EW106)</f>
        <v>9</v>
      </c>
      <c r="AK104" s="163" t="s">
        <v>66</v>
      </c>
      <c r="AL104" s="166" t="str">
        <f t="shared" ref="AL104" si="2140">IF(AJ104&gt;=1,"",IF(AK104&gt;=85,"ممتاز",IF(AK104&gt;=75,"جيد جدا",IF(AK104&gt;=65,"جيد",IF(AK104&gt;=54,"مقبول",IF(AK104&gt;=50,"ضعيف","xxx"))))))</f>
        <v/>
      </c>
      <c r="AM104" s="59">
        <v>0</v>
      </c>
      <c r="AN104" s="59">
        <v>0</v>
      </c>
      <c r="AO104" s="60">
        <f t="shared" ref="AO104:AO105" si="2141">SUM(AM104,AN104)</f>
        <v>0</v>
      </c>
      <c r="AP104" s="61"/>
      <c r="AQ104" s="181" t="str">
        <f t="shared" ref="AQ104" si="2142">CONCATENATE(BI106,BJ106,BK106,,BL106,BM106,,BN106,BO106,BP106)</f>
        <v>........</v>
      </c>
      <c r="AR104" s="183">
        <f t="shared" ref="AR104" si="2143">K104:K105+N104:N105+Q104:Q105+T104:T105+W104:W105+Z104:Z105+AC104:AC105+AF104:AF105+AO104:AO105</f>
        <v>0</v>
      </c>
      <c r="AS104" s="154" t="str">
        <f t="shared" ref="AS104" si="2144">IF(K106&lt;100,100-K106,IF(K106="XXX",100,"."))</f>
        <v>.</v>
      </c>
      <c r="AT104" s="154" t="str">
        <f t="shared" ref="AT104" si="2145">IF(N106&lt;80,80-N106,IF(N106="XXX",80,"."))</f>
        <v>.</v>
      </c>
      <c r="AU104" s="154" t="str">
        <f t="shared" ref="AU104" si="2146">IF(Q106&lt;80,80-Q106,IF(Q106="XXX",80,"."))</f>
        <v>.</v>
      </c>
      <c r="AV104" s="154" t="str">
        <f t="shared" ref="AV104" si="2147">IF(T106&lt;80,80-T106,IF(T106="XXX",80,"."))</f>
        <v>.</v>
      </c>
      <c r="AW104" s="154" t="str">
        <f t="shared" ref="AW104" si="2148">IF(W106&lt;60,60-W106,IF(W106="XXX",60,"."))</f>
        <v>.</v>
      </c>
      <c r="AX104" s="154" t="str">
        <f t="shared" ref="AX104" si="2149">IF(Z106&lt;40,40-Z106,IF(Z106="XXX",40,"."))</f>
        <v>.</v>
      </c>
      <c r="AY104" s="154" t="str">
        <f t="shared" ref="AY104" si="2150">IF(AC106&lt;40,40-AC106,IF(AC106="XXX",40,"."))</f>
        <v>.</v>
      </c>
      <c r="AZ104" s="154" t="str">
        <f t="shared" ref="AZ104" si="2151">IF(AF106&lt;20,20-AF106,IF(AF106="XXX",20,"."))</f>
        <v>.</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f t="shared" ref="EU104" si="2152">IF(K106="",1,IF(K104+K105&lt;100,1,""))</f>
        <v>1</v>
      </c>
      <c r="EV104" s="63">
        <f t="shared" ref="EV104" si="2153">IF(N106="",2,IF(N104+N105&lt;80,2,""))</f>
        <v>2</v>
      </c>
      <c r="EW104" s="63">
        <f t="shared" ref="EW104" si="2154">IF(Q106="",3,IF(Q104+Q105&lt;80,3,""))</f>
        <v>3</v>
      </c>
      <c r="EX104" s="180">
        <v>32</v>
      </c>
      <c r="EY104" s="64" t="str">
        <f t="shared" ref="EY104" si="2155">IF(AG104="","7",IF(AG104&lt;40,7,"*"))</f>
        <v>*</v>
      </c>
      <c r="EZ104" s="64">
        <f t="shared" ref="EZ104" si="2156">IF(AJ104="","8",IF(AJ104&lt;20,8,"*"))</f>
        <v>8</v>
      </c>
      <c r="FA104" s="65" t="str">
        <f t="shared" ref="FA104" si="2157">IF(AS104="","9",IF(AS104&lt;40,9,"*"))</f>
        <v>*</v>
      </c>
      <c r="FB104" s="176" t="str">
        <f>IF(FC104="","",SUBTOTAL(2,$FC$11:FC104))</f>
        <v/>
      </c>
      <c r="FC104" s="173" t="str">
        <f t="shared" ref="FC104" si="2158">IF(AG104="ناجح",ROW(),"")</f>
        <v/>
      </c>
      <c r="FD104" s="173">
        <f t="shared" ref="FD104" si="2159">IF(AG104="دورثان",ROW(),"")</f>
        <v>104</v>
      </c>
      <c r="FE104" s="176">
        <f>IF(FD104="","",SUBTOTAL(2,$FD$11:FD104))</f>
        <v>32</v>
      </c>
    </row>
    <row r="105" spans="1:161" ht="18" x14ac:dyDescent="0.25">
      <c r="A105" s="156"/>
      <c r="B105" s="161"/>
      <c r="C105" s="171"/>
      <c r="D105" s="161"/>
      <c r="E105" s="161"/>
      <c r="F105" s="161"/>
      <c r="G105" s="156"/>
      <c r="H105" s="67" t="s">
        <v>52</v>
      </c>
      <c r="I105" s="68">
        <v>0</v>
      </c>
      <c r="J105" s="68">
        <v>0</v>
      </c>
      <c r="K105" s="69">
        <f t="shared" si="2130"/>
        <v>0</v>
      </c>
      <c r="L105" s="68">
        <v>0</v>
      </c>
      <c r="M105" s="68">
        <v>0</v>
      </c>
      <c r="N105" s="69">
        <f t="shared" si="2131"/>
        <v>0</v>
      </c>
      <c r="O105" s="68">
        <v>0</v>
      </c>
      <c r="P105" s="68">
        <v>0</v>
      </c>
      <c r="Q105" s="69">
        <f t="shared" si="2132"/>
        <v>0</v>
      </c>
      <c r="R105" s="68">
        <v>0</v>
      </c>
      <c r="S105" s="68">
        <v>0</v>
      </c>
      <c r="T105" s="69">
        <f t="shared" si="2133"/>
        <v>0</v>
      </c>
      <c r="U105" s="68">
        <v>0</v>
      </c>
      <c r="V105" s="68">
        <v>0</v>
      </c>
      <c r="W105" s="69">
        <f t="shared" si="2134"/>
        <v>0</v>
      </c>
      <c r="X105" s="68">
        <v>0</v>
      </c>
      <c r="Y105" s="68">
        <v>0</v>
      </c>
      <c r="Z105" s="69">
        <f t="shared" si="2135"/>
        <v>0</v>
      </c>
      <c r="AA105" s="68">
        <v>0</v>
      </c>
      <c r="AB105" s="68">
        <v>0</v>
      </c>
      <c r="AC105" s="69">
        <f t="shared" si="2136"/>
        <v>0</v>
      </c>
      <c r="AD105" s="69">
        <v>0</v>
      </c>
      <c r="AE105" s="69">
        <v>0</v>
      </c>
      <c r="AF105" s="69">
        <f t="shared" si="2137"/>
        <v>0</v>
      </c>
      <c r="AG105" s="159"/>
      <c r="AH105" s="70"/>
      <c r="AI105" s="161"/>
      <c r="AJ105" s="161"/>
      <c r="AK105" s="164"/>
      <c r="AL105" s="166"/>
      <c r="AM105" s="71">
        <v>0</v>
      </c>
      <c r="AN105" s="71">
        <v>0</v>
      </c>
      <c r="AO105" s="60">
        <f t="shared" si="2141"/>
        <v>0</v>
      </c>
      <c r="AP105" s="72"/>
      <c r="AQ105" s="181"/>
      <c r="AR105" s="183"/>
      <c r="AS105" s="154"/>
      <c r="AT105" s="154"/>
      <c r="AU105" s="154"/>
      <c r="AV105" s="154"/>
      <c r="AW105" s="154"/>
      <c r="AX105" s="154"/>
      <c r="AY105" s="154"/>
      <c r="AZ105" s="154"/>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f t="shared" ref="EU105" si="2160">IF(T106="",4,IF(T104+T105&lt;80,4,""))</f>
        <v>4</v>
      </c>
      <c r="EV105" s="63">
        <f t="shared" ref="EV105" si="2161">IF(W106="",5,IF(W104+W105&lt;60,5,""))</f>
        <v>5</v>
      </c>
      <c r="EW105" s="63">
        <f t="shared" ref="EW105" si="2162">IF(Z106="",6,IF(Z104+Z105&lt;40,6,""))</f>
        <v>6</v>
      </c>
      <c r="EX105" s="180"/>
      <c r="EY105" s="66"/>
      <c r="EZ105" s="66"/>
      <c r="FA105" s="66"/>
      <c r="FB105" s="177"/>
      <c r="FC105" s="174"/>
      <c r="FD105" s="174"/>
      <c r="FE105" s="177"/>
    </row>
    <row r="106" spans="1:161" ht="18.75" thickBot="1" x14ac:dyDescent="0.3">
      <c r="A106" s="157"/>
      <c r="B106" s="162"/>
      <c r="C106" s="172"/>
      <c r="D106" s="162"/>
      <c r="E106" s="162"/>
      <c r="F106" s="162"/>
      <c r="G106" s="157"/>
      <c r="H106" s="73" t="s">
        <v>53</v>
      </c>
      <c r="I106" s="74">
        <f t="shared" ref="I106:J106" si="2163">SUM(I104,I105)</f>
        <v>0</v>
      </c>
      <c r="J106" s="74">
        <f t="shared" si="2163"/>
        <v>0</v>
      </c>
      <c r="K106" s="74" t="str">
        <f t="shared" ref="K106" si="2164">IF(J106&gt;=48,I106+J106,"")</f>
        <v/>
      </c>
      <c r="L106" s="74">
        <f t="shared" ref="L106:M106" si="2165">SUM(L104,L105)</f>
        <v>0</v>
      </c>
      <c r="M106" s="74">
        <f t="shared" si="2165"/>
        <v>0</v>
      </c>
      <c r="N106" s="74" t="str">
        <f t="shared" ref="N106" si="2166">IF(M106&gt;=38.4,L106+M106,"")</f>
        <v/>
      </c>
      <c r="O106" s="74">
        <f t="shared" ref="O106:P106" si="2167">SUM(O104,O105)</f>
        <v>0</v>
      </c>
      <c r="P106" s="74">
        <f t="shared" si="2167"/>
        <v>0</v>
      </c>
      <c r="Q106" s="74" t="str">
        <f t="shared" ref="Q106" si="2168">IF(P106&gt;=38.4,O106+P106,"")</f>
        <v/>
      </c>
      <c r="R106" s="74">
        <f t="shared" ref="R106:S106" si="2169">SUM(R104,R105)</f>
        <v>0</v>
      </c>
      <c r="S106" s="74">
        <f t="shared" si="2169"/>
        <v>0</v>
      </c>
      <c r="T106" s="74" t="str">
        <f t="shared" ref="T106" si="2170">IF(S106&gt;=38.4,R106+S106,"")</f>
        <v/>
      </c>
      <c r="U106" s="74">
        <f t="shared" ref="U106:V106" si="2171">SUM(U104,U105)</f>
        <v>0</v>
      </c>
      <c r="V106" s="74">
        <f t="shared" si="2171"/>
        <v>0</v>
      </c>
      <c r="W106" s="74" t="str">
        <f t="shared" ref="W106" si="2172">IF(V106&gt;=28.8,U106+V106,"")</f>
        <v/>
      </c>
      <c r="X106" s="74">
        <f t="shared" ref="X106:Y106" si="2173">SUM(X104,X105)</f>
        <v>0</v>
      </c>
      <c r="Y106" s="74">
        <f t="shared" si="2173"/>
        <v>0</v>
      </c>
      <c r="Z106" s="74" t="str">
        <f t="shared" ref="Z106" si="2174">IF(Y106&gt;=19.2,X106+Y106,"")</f>
        <v/>
      </c>
      <c r="AA106" s="74">
        <f t="shared" ref="AA106:AB106" si="2175">SUM(AA104,AA105)</f>
        <v>0</v>
      </c>
      <c r="AB106" s="74">
        <f t="shared" si="2175"/>
        <v>0</v>
      </c>
      <c r="AC106" s="74" t="str">
        <f t="shared" ref="AC106" si="2176">IF(AB106&gt;=19.2,AA106+AB106,"")</f>
        <v/>
      </c>
      <c r="AD106" s="74">
        <f t="shared" ref="AD106:AE106" si="2177">SUM(AD104,AD105)</f>
        <v>0</v>
      </c>
      <c r="AE106" s="74">
        <f t="shared" si="2177"/>
        <v>0</v>
      </c>
      <c r="AF106" s="74" t="str">
        <f t="shared" ref="AF106" si="2178">IF(AE106&gt;=9.6,AD106+AE106,"")</f>
        <v/>
      </c>
      <c r="AG106" s="160"/>
      <c r="AH106" s="75">
        <f t="shared" ref="AH106" si="2179">COUNT(BA106:BH106)</f>
        <v>0</v>
      </c>
      <c r="AI106" s="162"/>
      <c r="AJ106" s="162"/>
      <c r="AK106" s="165"/>
      <c r="AL106" s="167"/>
      <c r="AM106" s="76">
        <f t="shared" ref="AM106:AO106" si="2180">SUM(AM104,AM105)</f>
        <v>0</v>
      </c>
      <c r="AN106" s="76">
        <f t="shared" si="2180"/>
        <v>0</v>
      </c>
      <c r="AO106" s="77">
        <f t="shared" si="2180"/>
        <v>0</v>
      </c>
      <c r="AP106" s="78" t="str">
        <f t="shared" ref="AP106" si="2181">CONCATENATE(BH106,BG106,BF106,BE106,BD106,,BC106,BB106,BA106)</f>
        <v>........</v>
      </c>
      <c r="AQ106" s="182"/>
      <c r="AR106" s="184"/>
      <c r="AS106" s="155"/>
      <c r="AT106" s="155"/>
      <c r="AU106" s="155"/>
      <c r="AV106" s="155"/>
      <c r="AW106" s="155"/>
      <c r="AX106" s="155"/>
      <c r="AY106" s="155"/>
      <c r="AZ106" s="155"/>
      <c r="BA106" s="79" t="str">
        <f t="shared" ref="BA106" si="2182">IF(K106&lt;100,1,IF(K106="XXX",1,"."))</f>
        <v>.</v>
      </c>
      <c r="BB106" s="79" t="str">
        <f t="shared" ref="BB106" si="2183">IF(N106&lt;80,2,IF(N106="XXX",2,"."))</f>
        <v>.</v>
      </c>
      <c r="BC106" s="79" t="str">
        <f t="shared" ref="BC106" si="2184">IF(Q106&lt;80,3,IF(Q106="XXX",3,"."))</f>
        <v>.</v>
      </c>
      <c r="BD106" s="79" t="str">
        <f t="shared" ref="BD106" si="2185">IF(T106&lt;80,4,IF(W106="XXX",4,"."))</f>
        <v>.</v>
      </c>
      <c r="BE106" s="79" t="str">
        <f t="shared" ref="BE106" si="2186">IF(W106&lt;60,5,IF(W106="XXX",5,"."))</f>
        <v>.</v>
      </c>
      <c r="BF106" s="79" t="str">
        <f t="shared" ref="BF106" si="2187">IF(Z106&lt;40,6,IF(Z106="XXX",6,"."))</f>
        <v>.</v>
      </c>
      <c r="BG106" s="79" t="str">
        <f t="shared" ref="BG106" si="2188">IF(AC106&lt;40,7,IF(AC106="XXX",7,"."))</f>
        <v>.</v>
      </c>
      <c r="BH106" s="79" t="str">
        <f t="shared" ref="BH106" si="2189">IF(AF106&lt;20,8,IF(AF106="XXX",8,"."))</f>
        <v>.</v>
      </c>
      <c r="BI106" s="80" t="str">
        <f t="shared" ref="BI106" si="2190">IF(BA106=1,".رياضيات",".")</f>
        <v>.</v>
      </c>
      <c r="BJ106" s="80" t="str">
        <f t="shared" ref="BJ106" si="2191">IF(BB106=2,".نحوونصوص",".")</f>
        <v>.</v>
      </c>
      <c r="BK106" s="80" t="str">
        <f t="shared" ref="BK106" si="2192">IF(BC106=3,".علوم",".")</f>
        <v>.</v>
      </c>
      <c r="BL106" s="80" t="str">
        <f t="shared" ref="BL106" si="2193">IF(BD106=4,".تعبير واملاء وخط",".")</f>
        <v>.</v>
      </c>
      <c r="BM106" s="80" t="str">
        <f t="shared" ref="BM106" si="2194">IF(BE106=5,".تربية اسلامية",".")</f>
        <v>.</v>
      </c>
      <c r="BN106" s="80" t="str">
        <f t="shared" ref="BN106" si="2195">IF(BF106=6,".جغرافيا",".")</f>
        <v>.</v>
      </c>
      <c r="BO106" s="80" t="str">
        <f t="shared" ref="BO106" si="2196">IF(BG106=7,".تاريخ",".")</f>
        <v>.</v>
      </c>
      <c r="BP106" s="80" t="str">
        <f t="shared" ref="BP106" si="2197">IF(BH106=8,".وطنية",".")</f>
        <v>.</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f t="shared" ref="EU106" si="2198">IF(AC106="",7,IF(AC104+AC105&lt;40,7,""))</f>
        <v>7</v>
      </c>
      <c r="EV106" s="82">
        <f t="shared" ref="EV106" si="2199">IF(AF106="",8,IF(AF104+AF105&lt;20,8,""))</f>
        <v>8</v>
      </c>
      <c r="EW106" s="82">
        <f t="shared" ref="EW106" si="2200">IF(AO106="",9,IF(AO104+AO105&lt;40,9,""))</f>
        <v>9</v>
      </c>
      <c r="EX106" s="180"/>
      <c r="EY106" s="83"/>
      <c r="EZ106" s="83"/>
      <c r="FA106" s="83"/>
      <c r="FB106" s="178"/>
      <c r="FC106" s="175"/>
      <c r="FD106" s="175"/>
      <c r="FE106" s="178"/>
    </row>
    <row r="107" spans="1:161" ht="18" x14ac:dyDescent="0.25">
      <c r="A107" s="168">
        <v>33</v>
      </c>
      <c r="B107" s="169"/>
      <c r="C107" s="170">
        <v>0</v>
      </c>
      <c r="D107" s="169">
        <v>0</v>
      </c>
      <c r="E107" s="169">
        <v>0</v>
      </c>
      <c r="F107" s="169">
        <v>0</v>
      </c>
      <c r="G107" s="156">
        <v>0</v>
      </c>
      <c r="H107" s="55" t="s">
        <v>50</v>
      </c>
      <c r="I107" s="56">
        <v>0</v>
      </c>
      <c r="J107" s="56">
        <v>0</v>
      </c>
      <c r="K107" s="57">
        <f t="shared" ref="K107:K108" si="2201">SUM(I107,J107)</f>
        <v>0</v>
      </c>
      <c r="L107" s="56">
        <v>0</v>
      </c>
      <c r="M107" s="56">
        <v>0</v>
      </c>
      <c r="N107" s="57">
        <f t="shared" ref="N107:N108" si="2202">SUM(L107,M107)</f>
        <v>0</v>
      </c>
      <c r="O107" s="56">
        <v>0</v>
      </c>
      <c r="P107" s="56">
        <v>0</v>
      </c>
      <c r="Q107" s="57">
        <f t="shared" ref="Q107:Q108" si="2203">SUM(O107,P107)</f>
        <v>0</v>
      </c>
      <c r="R107" s="56">
        <v>0</v>
      </c>
      <c r="S107" s="56">
        <v>0</v>
      </c>
      <c r="T107" s="57">
        <f t="shared" ref="T107:T108" si="2204">SUM(R107,S107)</f>
        <v>0</v>
      </c>
      <c r="U107" s="56">
        <v>0</v>
      </c>
      <c r="V107" s="56">
        <v>0</v>
      </c>
      <c r="W107" s="57">
        <f t="shared" ref="W107:W108" si="2205">SUM(U107,V107)</f>
        <v>0</v>
      </c>
      <c r="X107" s="56">
        <v>0</v>
      </c>
      <c r="Y107" s="56">
        <v>0</v>
      </c>
      <c r="Z107" s="57">
        <f t="shared" ref="Z107:Z108" si="2206">SUM(X107,Y107)</f>
        <v>0</v>
      </c>
      <c r="AA107" s="56">
        <v>0</v>
      </c>
      <c r="AB107" s="56">
        <v>0</v>
      </c>
      <c r="AC107" s="57">
        <f t="shared" ref="AC107:AC108" si="2207">SUM(AA107,AB107)</f>
        <v>0</v>
      </c>
      <c r="AD107" s="57">
        <v>0</v>
      </c>
      <c r="AE107" s="57">
        <v>0</v>
      </c>
      <c r="AF107" s="57">
        <f t="shared" ref="AF107:AF108" si="2208">SUM(AD107,AE107)</f>
        <v>0</v>
      </c>
      <c r="AG107" s="158" t="str">
        <f t="shared" ref="AG107" si="2209">IF(AJ107&gt;=1,"دورثان","ناجح")</f>
        <v>دورثان</v>
      </c>
      <c r="AH107" s="58"/>
      <c r="AI107" s="161" t="s">
        <v>66</v>
      </c>
      <c r="AJ107" s="161">
        <f t="shared" ref="AJ107" si="2210">COUNT(EU107:EW109)</f>
        <v>9</v>
      </c>
      <c r="AK107" s="163" t="s">
        <v>66</v>
      </c>
      <c r="AL107" s="166" t="str">
        <f t="shared" ref="AL107" si="2211">IF(AJ107&gt;=1,"",IF(AK107&gt;=85,"ممتاز",IF(AK107&gt;=75,"جيد جدا",IF(AK107&gt;=65,"جيد",IF(AK107&gt;=54,"مقبول",IF(AK107&gt;=50,"ضعيف","xxx"))))))</f>
        <v/>
      </c>
      <c r="AM107" s="59">
        <v>0</v>
      </c>
      <c r="AN107" s="59">
        <v>0</v>
      </c>
      <c r="AO107" s="60">
        <f t="shared" ref="AO107:AO108" si="2212">SUM(AM107,AN107)</f>
        <v>0</v>
      </c>
      <c r="AP107" s="61"/>
      <c r="AQ107" s="181" t="str">
        <f t="shared" ref="AQ107" si="2213">CONCATENATE(BI109,BJ109,BK109,,BL109,BM109,,BN109,BO109,BP109)</f>
        <v>........</v>
      </c>
      <c r="AR107" s="183">
        <f t="shared" ref="AR107" si="2214">K107:K108+N107:N108+Q107:Q108+T107:T108+W107:W108+Z107:Z108+AC107:AC108+AF107:AF108+AO107:AO108</f>
        <v>0</v>
      </c>
      <c r="AS107" s="154" t="str">
        <f t="shared" ref="AS107" si="2215">IF(K109&lt;100,100-K109,IF(K109="XXX",100,"."))</f>
        <v>.</v>
      </c>
      <c r="AT107" s="154" t="str">
        <f t="shared" ref="AT107" si="2216">IF(N109&lt;80,80-N109,IF(N109="XXX",80,"."))</f>
        <v>.</v>
      </c>
      <c r="AU107" s="154" t="str">
        <f t="shared" ref="AU107" si="2217">IF(Q109&lt;80,80-Q109,IF(Q109="XXX",80,"."))</f>
        <v>.</v>
      </c>
      <c r="AV107" s="154" t="str">
        <f t="shared" ref="AV107" si="2218">IF(T109&lt;80,80-T109,IF(T109="XXX",80,"."))</f>
        <v>.</v>
      </c>
      <c r="AW107" s="154" t="str">
        <f t="shared" ref="AW107" si="2219">IF(W109&lt;60,60-W109,IF(W109="XXX",60,"."))</f>
        <v>.</v>
      </c>
      <c r="AX107" s="154" t="str">
        <f t="shared" ref="AX107" si="2220">IF(Z109&lt;40,40-Z109,IF(Z109="XXX",40,"."))</f>
        <v>.</v>
      </c>
      <c r="AY107" s="154" t="str">
        <f t="shared" ref="AY107" si="2221">IF(AC109&lt;40,40-AC109,IF(AC109="XXX",40,"."))</f>
        <v>.</v>
      </c>
      <c r="AZ107" s="154" t="str">
        <f t="shared" ref="AZ107" si="2222">IF(AF109&lt;20,20-AF109,IF(AF109="XXX",20,"."))</f>
        <v>.</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f t="shared" ref="EU107" si="2223">IF(K109="",1,IF(K107+K108&lt;100,1,""))</f>
        <v>1</v>
      </c>
      <c r="EV107" s="63">
        <f t="shared" ref="EV107" si="2224">IF(N109="",2,IF(N107+N108&lt;80,2,""))</f>
        <v>2</v>
      </c>
      <c r="EW107" s="63">
        <f t="shared" ref="EW107" si="2225">IF(Q109="",3,IF(Q107+Q108&lt;80,3,""))</f>
        <v>3</v>
      </c>
      <c r="EX107" s="180">
        <v>33</v>
      </c>
      <c r="EY107" s="64" t="str">
        <f t="shared" ref="EY107" si="2226">IF(AG107="","7",IF(AG107&lt;40,7,"*"))</f>
        <v>*</v>
      </c>
      <c r="EZ107" s="64">
        <f t="shared" ref="EZ107" si="2227">IF(AJ107="","8",IF(AJ107&lt;20,8,"*"))</f>
        <v>8</v>
      </c>
      <c r="FA107" s="65" t="str">
        <f t="shared" ref="FA107" si="2228">IF(AS107="","9",IF(AS107&lt;40,9,"*"))</f>
        <v>*</v>
      </c>
      <c r="FB107" s="176" t="str">
        <f>IF(FC107="","",SUBTOTAL(2,$FC$11:FC107))</f>
        <v/>
      </c>
      <c r="FC107" s="173" t="str">
        <f t="shared" ref="FC107" si="2229">IF(AG107="ناجح",ROW(),"")</f>
        <v/>
      </c>
      <c r="FD107" s="173">
        <f t="shared" ref="FD107" si="2230">IF(AG107="دورثان",ROW(),"")</f>
        <v>107</v>
      </c>
      <c r="FE107" s="176">
        <f>IF(FD107="","",SUBTOTAL(2,$FD$11:FD107))</f>
        <v>33</v>
      </c>
    </row>
    <row r="108" spans="1:161" ht="18" x14ac:dyDescent="0.25">
      <c r="A108" s="156"/>
      <c r="B108" s="161"/>
      <c r="C108" s="171"/>
      <c r="D108" s="161"/>
      <c r="E108" s="161"/>
      <c r="F108" s="161"/>
      <c r="G108" s="156"/>
      <c r="H108" s="67" t="s">
        <v>52</v>
      </c>
      <c r="I108" s="68">
        <v>0</v>
      </c>
      <c r="J108" s="68">
        <v>0</v>
      </c>
      <c r="K108" s="69">
        <f t="shared" si="2201"/>
        <v>0</v>
      </c>
      <c r="L108" s="68">
        <v>0</v>
      </c>
      <c r="M108" s="68">
        <v>0</v>
      </c>
      <c r="N108" s="69">
        <f t="shared" si="2202"/>
        <v>0</v>
      </c>
      <c r="O108" s="68">
        <v>0</v>
      </c>
      <c r="P108" s="68">
        <v>0</v>
      </c>
      <c r="Q108" s="69">
        <f t="shared" si="2203"/>
        <v>0</v>
      </c>
      <c r="R108" s="68">
        <v>0</v>
      </c>
      <c r="S108" s="68">
        <v>0</v>
      </c>
      <c r="T108" s="69">
        <f t="shared" si="2204"/>
        <v>0</v>
      </c>
      <c r="U108" s="68">
        <v>0</v>
      </c>
      <c r="V108" s="68">
        <v>0</v>
      </c>
      <c r="W108" s="69">
        <f t="shared" si="2205"/>
        <v>0</v>
      </c>
      <c r="X108" s="68">
        <v>0</v>
      </c>
      <c r="Y108" s="68">
        <v>0</v>
      </c>
      <c r="Z108" s="69">
        <f t="shared" si="2206"/>
        <v>0</v>
      </c>
      <c r="AA108" s="68">
        <v>0</v>
      </c>
      <c r="AB108" s="68">
        <v>0</v>
      </c>
      <c r="AC108" s="69">
        <f t="shared" si="2207"/>
        <v>0</v>
      </c>
      <c r="AD108" s="69">
        <v>0</v>
      </c>
      <c r="AE108" s="69">
        <v>0</v>
      </c>
      <c r="AF108" s="69">
        <f t="shared" si="2208"/>
        <v>0</v>
      </c>
      <c r="AG108" s="159"/>
      <c r="AH108" s="70"/>
      <c r="AI108" s="161"/>
      <c r="AJ108" s="161"/>
      <c r="AK108" s="164"/>
      <c r="AL108" s="166"/>
      <c r="AM108" s="71">
        <v>0</v>
      </c>
      <c r="AN108" s="71">
        <v>0</v>
      </c>
      <c r="AO108" s="60">
        <f t="shared" si="2212"/>
        <v>0</v>
      </c>
      <c r="AP108" s="72"/>
      <c r="AQ108" s="181"/>
      <c r="AR108" s="183"/>
      <c r="AS108" s="154"/>
      <c r="AT108" s="154"/>
      <c r="AU108" s="154"/>
      <c r="AV108" s="154"/>
      <c r="AW108" s="154"/>
      <c r="AX108" s="154"/>
      <c r="AY108" s="154"/>
      <c r="AZ108" s="154"/>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f t="shared" ref="EU108" si="2231">IF(T109="",4,IF(T107+T108&lt;80,4,""))</f>
        <v>4</v>
      </c>
      <c r="EV108" s="63">
        <f t="shared" ref="EV108" si="2232">IF(W109="",5,IF(W107+W108&lt;60,5,""))</f>
        <v>5</v>
      </c>
      <c r="EW108" s="63">
        <f t="shared" ref="EW108" si="2233">IF(Z109="",6,IF(Z107+Z108&lt;40,6,""))</f>
        <v>6</v>
      </c>
      <c r="EX108" s="180"/>
      <c r="EY108" s="66"/>
      <c r="EZ108" s="66"/>
      <c r="FA108" s="66"/>
      <c r="FB108" s="177"/>
      <c r="FC108" s="174"/>
      <c r="FD108" s="174"/>
      <c r="FE108" s="177"/>
    </row>
    <row r="109" spans="1:161" ht="18.75" thickBot="1" x14ac:dyDescent="0.3">
      <c r="A109" s="157"/>
      <c r="B109" s="162"/>
      <c r="C109" s="172"/>
      <c r="D109" s="162"/>
      <c r="E109" s="162"/>
      <c r="F109" s="162"/>
      <c r="G109" s="157"/>
      <c r="H109" s="73" t="s">
        <v>53</v>
      </c>
      <c r="I109" s="74">
        <f t="shared" ref="I109:J109" si="2234">SUM(I107,I108)</f>
        <v>0</v>
      </c>
      <c r="J109" s="74">
        <f t="shared" si="2234"/>
        <v>0</v>
      </c>
      <c r="K109" s="74" t="str">
        <f t="shared" ref="K109" si="2235">IF(J109&gt;=48,I109+J109,"")</f>
        <v/>
      </c>
      <c r="L109" s="74">
        <f t="shared" ref="L109:M109" si="2236">SUM(L107,L108)</f>
        <v>0</v>
      </c>
      <c r="M109" s="74">
        <f t="shared" si="2236"/>
        <v>0</v>
      </c>
      <c r="N109" s="74" t="str">
        <f t="shared" ref="N109" si="2237">IF(M109&gt;=38.4,L109+M109,"")</f>
        <v/>
      </c>
      <c r="O109" s="74">
        <f t="shared" ref="O109:P109" si="2238">SUM(O107,O108)</f>
        <v>0</v>
      </c>
      <c r="P109" s="74">
        <f t="shared" si="2238"/>
        <v>0</v>
      </c>
      <c r="Q109" s="74" t="str">
        <f t="shared" ref="Q109" si="2239">IF(P109&gt;=38.4,O109+P109,"")</f>
        <v/>
      </c>
      <c r="R109" s="74">
        <f t="shared" ref="R109:S109" si="2240">SUM(R107,R108)</f>
        <v>0</v>
      </c>
      <c r="S109" s="74">
        <f t="shared" si="2240"/>
        <v>0</v>
      </c>
      <c r="T109" s="74" t="str">
        <f t="shared" ref="T109" si="2241">IF(S109&gt;=38.4,R109+S109,"")</f>
        <v/>
      </c>
      <c r="U109" s="74">
        <f t="shared" ref="U109:V109" si="2242">SUM(U107,U108)</f>
        <v>0</v>
      </c>
      <c r="V109" s="74">
        <f t="shared" si="2242"/>
        <v>0</v>
      </c>
      <c r="W109" s="74" t="str">
        <f t="shared" ref="W109" si="2243">IF(V109&gt;=28.8,U109+V109,"")</f>
        <v/>
      </c>
      <c r="X109" s="74">
        <f t="shared" ref="X109:Y109" si="2244">SUM(X107,X108)</f>
        <v>0</v>
      </c>
      <c r="Y109" s="74">
        <f t="shared" si="2244"/>
        <v>0</v>
      </c>
      <c r="Z109" s="74" t="str">
        <f t="shared" ref="Z109" si="2245">IF(Y109&gt;=19.2,X109+Y109,"")</f>
        <v/>
      </c>
      <c r="AA109" s="74">
        <f t="shared" ref="AA109:AB109" si="2246">SUM(AA107,AA108)</f>
        <v>0</v>
      </c>
      <c r="AB109" s="74">
        <f t="shared" si="2246"/>
        <v>0</v>
      </c>
      <c r="AC109" s="74" t="str">
        <f t="shared" ref="AC109" si="2247">IF(AB109&gt;=19.2,AA109+AB109,"")</f>
        <v/>
      </c>
      <c r="AD109" s="74">
        <f t="shared" ref="AD109:AE109" si="2248">SUM(AD107,AD108)</f>
        <v>0</v>
      </c>
      <c r="AE109" s="74">
        <f t="shared" si="2248"/>
        <v>0</v>
      </c>
      <c r="AF109" s="74" t="str">
        <f t="shared" ref="AF109" si="2249">IF(AE109&gt;=9.6,AD109+AE109,"")</f>
        <v/>
      </c>
      <c r="AG109" s="160"/>
      <c r="AH109" s="75">
        <f t="shared" ref="AH109" si="2250">COUNT(BA109:BH109)</f>
        <v>0</v>
      </c>
      <c r="AI109" s="162"/>
      <c r="AJ109" s="162"/>
      <c r="AK109" s="165"/>
      <c r="AL109" s="167"/>
      <c r="AM109" s="76">
        <f t="shared" ref="AM109:AO109" si="2251">SUM(AM107,AM108)</f>
        <v>0</v>
      </c>
      <c r="AN109" s="76">
        <f t="shared" si="2251"/>
        <v>0</v>
      </c>
      <c r="AO109" s="77">
        <f t="shared" si="2251"/>
        <v>0</v>
      </c>
      <c r="AP109" s="78" t="str">
        <f t="shared" ref="AP109" si="2252">CONCATENATE(BH109,BG109,BF109,BE109,BD109,,BC109,BB109,BA109)</f>
        <v>........</v>
      </c>
      <c r="AQ109" s="182"/>
      <c r="AR109" s="184"/>
      <c r="AS109" s="155"/>
      <c r="AT109" s="155"/>
      <c r="AU109" s="155"/>
      <c r="AV109" s="155"/>
      <c r="AW109" s="155"/>
      <c r="AX109" s="155"/>
      <c r="AY109" s="155"/>
      <c r="AZ109" s="155"/>
      <c r="BA109" s="79" t="str">
        <f t="shared" ref="BA109" si="2253">IF(K109&lt;100,1,IF(K109="XXX",1,"."))</f>
        <v>.</v>
      </c>
      <c r="BB109" s="79" t="str">
        <f t="shared" ref="BB109" si="2254">IF(N109&lt;80,2,IF(N109="XXX",2,"."))</f>
        <v>.</v>
      </c>
      <c r="BC109" s="79" t="str">
        <f t="shared" ref="BC109" si="2255">IF(Q109&lt;80,3,IF(Q109="XXX",3,"."))</f>
        <v>.</v>
      </c>
      <c r="BD109" s="79" t="str">
        <f t="shared" ref="BD109" si="2256">IF(T109&lt;80,4,IF(W109="XXX",4,"."))</f>
        <v>.</v>
      </c>
      <c r="BE109" s="79" t="str">
        <f t="shared" ref="BE109" si="2257">IF(W109&lt;60,5,IF(W109="XXX",5,"."))</f>
        <v>.</v>
      </c>
      <c r="BF109" s="79" t="str">
        <f t="shared" ref="BF109" si="2258">IF(Z109&lt;40,6,IF(Z109="XXX",6,"."))</f>
        <v>.</v>
      </c>
      <c r="BG109" s="79" t="str">
        <f t="shared" ref="BG109" si="2259">IF(AC109&lt;40,7,IF(AC109="XXX",7,"."))</f>
        <v>.</v>
      </c>
      <c r="BH109" s="79" t="str">
        <f t="shared" ref="BH109" si="2260">IF(AF109&lt;20,8,IF(AF109="XXX",8,"."))</f>
        <v>.</v>
      </c>
      <c r="BI109" s="80" t="str">
        <f t="shared" ref="BI109" si="2261">IF(BA109=1,".رياضيات",".")</f>
        <v>.</v>
      </c>
      <c r="BJ109" s="80" t="str">
        <f t="shared" ref="BJ109" si="2262">IF(BB109=2,".نحوونصوص",".")</f>
        <v>.</v>
      </c>
      <c r="BK109" s="80" t="str">
        <f t="shared" ref="BK109" si="2263">IF(BC109=3,".علوم",".")</f>
        <v>.</v>
      </c>
      <c r="BL109" s="80" t="str">
        <f t="shared" ref="BL109" si="2264">IF(BD109=4,".تعبير واملاء وخط",".")</f>
        <v>.</v>
      </c>
      <c r="BM109" s="80" t="str">
        <f t="shared" ref="BM109" si="2265">IF(BE109=5,".تربية اسلامية",".")</f>
        <v>.</v>
      </c>
      <c r="BN109" s="80" t="str">
        <f t="shared" ref="BN109" si="2266">IF(BF109=6,".جغرافيا",".")</f>
        <v>.</v>
      </c>
      <c r="BO109" s="80" t="str">
        <f t="shared" ref="BO109" si="2267">IF(BG109=7,".تاريخ",".")</f>
        <v>.</v>
      </c>
      <c r="BP109" s="80" t="str">
        <f t="shared" ref="BP109" si="2268">IF(BH109=8,".وطنية",".")</f>
        <v>.</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f t="shared" ref="EU109" si="2269">IF(AC109="",7,IF(AC107+AC108&lt;40,7,""))</f>
        <v>7</v>
      </c>
      <c r="EV109" s="82">
        <f t="shared" ref="EV109" si="2270">IF(AF109="",8,IF(AF107+AF108&lt;20,8,""))</f>
        <v>8</v>
      </c>
      <c r="EW109" s="82">
        <f t="shared" ref="EW109" si="2271">IF(AO109="",9,IF(AO107+AO108&lt;40,9,""))</f>
        <v>9</v>
      </c>
      <c r="EX109" s="180"/>
      <c r="EY109" s="83"/>
      <c r="EZ109" s="83"/>
      <c r="FA109" s="83"/>
      <c r="FB109" s="178"/>
      <c r="FC109" s="175"/>
      <c r="FD109" s="175"/>
      <c r="FE109" s="178"/>
    </row>
    <row r="110" spans="1:161" ht="18" x14ac:dyDescent="0.25">
      <c r="A110" s="168">
        <v>34</v>
      </c>
      <c r="B110" s="169"/>
      <c r="C110" s="170">
        <v>0</v>
      </c>
      <c r="D110" s="169">
        <v>0</v>
      </c>
      <c r="E110" s="169">
        <v>0</v>
      </c>
      <c r="F110" s="169">
        <v>0</v>
      </c>
      <c r="G110" s="156">
        <v>0</v>
      </c>
      <c r="H110" s="55" t="s">
        <v>50</v>
      </c>
      <c r="I110" s="56">
        <v>0</v>
      </c>
      <c r="J110" s="56">
        <v>0</v>
      </c>
      <c r="K110" s="57">
        <f t="shared" ref="K110:K111" si="2272">SUM(I110,J110)</f>
        <v>0</v>
      </c>
      <c r="L110" s="56">
        <v>0</v>
      </c>
      <c r="M110" s="56">
        <v>0</v>
      </c>
      <c r="N110" s="57">
        <f t="shared" ref="N110:N111" si="2273">SUM(L110,M110)</f>
        <v>0</v>
      </c>
      <c r="O110" s="56">
        <v>0</v>
      </c>
      <c r="P110" s="56">
        <v>0</v>
      </c>
      <c r="Q110" s="57">
        <f t="shared" ref="Q110:Q111" si="2274">SUM(O110,P110)</f>
        <v>0</v>
      </c>
      <c r="R110" s="56">
        <v>0</v>
      </c>
      <c r="S110" s="56">
        <v>0</v>
      </c>
      <c r="T110" s="57">
        <f t="shared" ref="T110:T111" si="2275">SUM(R110,S110)</f>
        <v>0</v>
      </c>
      <c r="U110" s="56">
        <v>0</v>
      </c>
      <c r="V110" s="56">
        <v>0</v>
      </c>
      <c r="W110" s="57">
        <f t="shared" ref="W110:W111" si="2276">SUM(U110,V110)</f>
        <v>0</v>
      </c>
      <c r="X110" s="56">
        <v>0</v>
      </c>
      <c r="Y110" s="56">
        <v>0</v>
      </c>
      <c r="Z110" s="57">
        <f t="shared" ref="Z110:Z111" si="2277">SUM(X110,Y110)</f>
        <v>0</v>
      </c>
      <c r="AA110" s="56">
        <v>0</v>
      </c>
      <c r="AB110" s="56">
        <v>0</v>
      </c>
      <c r="AC110" s="57">
        <f t="shared" ref="AC110:AC111" si="2278">SUM(AA110,AB110)</f>
        <v>0</v>
      </c>
      <c r="AD110" s="57">
        <v>0</v>
      </c>
      <c r="AE110" s="57">
        <v>0</v>
      </c>
      <c r="AF110" s="57">
        <f t="shared" ref="AF110:AF111" si="2279">SUM(AD110,AE110)</f>
        <v>0</v>
      </c>
      <c r="AG110" s="158" t="str">
        <f t="shared" ref="AG110" si="2280">IF(AJ110&gt;=1,"دورثان","ناجح")</f>
        <v>دورثان</v>
      </c>
      <c r="AH110" s="58"/>
      <c r="AI110" s="161" t="s">
        <v>66</v>
      </c>
      <c r="AJ110" s="161">
        <f t="shared" ref="AJ110" si="2281">COUNT(EU110:EW112)</f>
        <v>9</v>
      </c>
      <c r="AK110" s="163" t="s">
        <v>66</v>
      </c>
      <c r="AL110" s="166" t="str">
        <f t="shared" ref="AL110" si="2282">IF(AJ110&gt;=1,"",IF(AK110&gt;=85,"ممتاز",IF(AK110&gt;=75,"جيد جدا",IF(AK110&gt;=65,"جيد",IF(AK110&gt;=54,"مقبول",IF(AK110&gt;=50,"ضعيف","xxx"))))))</f>
        <v/>
      </c>
      <c r="AM110" s="59">
        <v>0</v>
      </c>
      <c r="AN110" s="59">
        <v>0</v>
      </c>
      <c r="AO110" s="60">
        <f t="shared" ref="AO110:AO111" si="2283">SUM(AM110,AN110)</f>
        <v>0</v>
      </c>
      <c r="AP110" s="61"/>
      <c r="AQ110" s="181" t="str">
        <f t="shared" ref="AQ110" si="2284">CONCATENATE(BI112,BJ112,BK112,,BL112,BM112,,BN112,BO112,BP112)</f>
        <v>........</v>
      </c>
      <c r="AR110" s="183">
        <f t="shared" ref="AR110" si="2285">K110:K111+N110:N111+Q110:Q111+T110:T111+W110:W111+Z110:Z111+AC110:AC111+AF110:AF111+AO110:AO111</f>
        <v>0</v>
      </c>
      <c r="AS110" s="154" t="str">
        <f t="shared" ref="AS110" si="2286">IF(K112&lt;100,100-K112,IF(K112="XXX",100,"."))</f>
        <v>.</v>
      </c>
      <c r="AT110" s="154" t="str">
        <f t="shared" ref="AT110" si="2287">IF(N112&lt;80,80-N112,IF(N112="XXX",80,"."))</f>
        <v>.</v>
      </c>
      <c r="AU110" s="154" t="str">
        <f t="shared" ref="AU110" si="2288">IF(Q112&lt;80,80-Q112,IF(Q112="XXX",80,"."))</f>
        <v>.</v>
      </c>
      <c r="AV110" s="154" t="str">
        <f t="shared" ref="AV110" si="2289">IF(T112&lt;80,80-T112,IF(T112="XXX",80,"."))</f>
        <v>.</v>
      </c>
      <c r="AW110" s="154" t="str">
        <f t="shared" ref="AW110" si="2290">IF(W112&lt;60,60-W112,IF(W112="XXX",60,"."))</f>
        <v>.</v>
      </c>
      <c r="AX110" s="154" t="str">
        <f t="shared" ref="AX110" si="2291">IF(Z112&lt;40,40-Z112,IF(Z112="XXX",40,"."))</f>
        <v>.</v>
      </c>
      <c r="AY110" s="154" t="str">
        <f t="shared" ref="AY110" si="2292">IF(AC112&lt;40,40-AC112,IF(AC112="XXX",40,"."))</f>
        <v>.</v>
      </c>
      <c r="AZ110" s="154" t="str">
        <f t="shared" ref="AZ110" si="2293">IF(AF112&lt;20,20-AF112,IF(AF112="XXX",20,"."))</f>
        <v>.</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f t="shared" ref="EU110" si="2294">IF(K112="",1,IF(K110+K111&lt;100,1,""))</f>
        <v>1</v>
      </c>
      <c r="EV110" s="63">
        <f t="shared" ref="EV110" si="2295">IF(N112="",2,IF(N110+N111&lt;80,2,""))</f>
        <v>2</v>
      </c>
      <c r="EW110" s="63">
        <f t="shared" ref="EW110" si="2296">IF(Q112="",3,IF(Q110+Q111&lt;80,3,""))</f>
        <v>3</v>
      </c>
      <c r="EX110" s="180">
        <v>34</v>
      </c>
      <c r="EY110" s="64" t="str">
        <f t="shared" ref="EY110" si="2297">IF(AG110="","7",IF(AG110&lt;40,7,"*"))</f>
        <v>*</v>
      </c>
      <c r="EZ110" s="64">
        <f t="shared" ref="EZ110" si="2298">IF(AJ110="","8",IF(AJ110&lt;20,8,"*"))</f>
        <v>8</v>
      </c>
      <c r="FA110" s="65" t="str">
        <f t="shared" ref="FA110" si="2299">IF(AS110="","9",IF(AS110&lt;40,9,"*"))</f>
        <v>*</v>
      </c>
      <c r="FB110" s="176" t="str">
        <f>IF(FC110="","",SUBTOTAL(2,$FC$11:FC110))</f>
        <v/>
      </c>
      <c r="FC110" s="173" t="str">
        <f t="shared" ref="FC110" si="2300">IF(AG110="ناجح",ROW(),"")</f>
        <v/>
      </c>
      <c r="FD110" s="173">
        <f t="shared" ref="FD110" si="2301">IF(AG110="دورثان",ROW(),"")</f>
        <v>110</v>
      </c>
      <c r="FE110" s="176">
        <f>IF(FD110="","",SUBTOTAL(2,$FD$11:FD110))</f>
        <v>34</v>
      </c>
    </row>
    <row r="111" spans="1:161" ht="18" x14ac:dyDescent="0.25">
      <c r="A111" s="156"/>
      <c r="B111" s="161"/>
      <c r="C111" s="171"/>
      <c r="D111" s="161"/>
      <c r="E111" s="161"/>
      <c r="F111" s="161"/>
      <c r="G111" s="156"/>
      <c r="H111" s="67" t="s">
        <v>52</v>
      </c>
      <c r="I111" s="68">
        <v>0</v>
      </c>
      <c r="J111" s="68">
        <v>0</v>
      </c>
      <c r="K111" s="69">
        <f t="shared" si="2272"/>
        <v>0</v>
      </c>
      <c r="L111" s="68">
        <v>0</v>
      </c>
      <c r="M111" s="68">
        <v>0</v>
      </c>
      <c r="N111" s="69">
        <f t="shared" si="2273"/>
        <v>0</v>
      </c>
      <c r="O111" s="68">
        <v>0</v>
      </c>
      <c r="P111" s="68">
        <v>0</v>
      </c>
      <c r="Q111" s="69">
        <f t="shared" si="2274"/>
        <v>0</v>
      </c>
      <c r="R111" s="68">
        <v>0</v>
      </c>
      <c r="S111" s="68">
        <v>0</v>
      </c>
      <c r="T111" s="69">
        <f t="shared" si="2275"/>
        <v>0</v>
      </c>
      <c r="U111" s="68">
        <v>0</v>
      </c>
      <c r="V111" s="68">
        <v>0</v>
      </c>
      <c r="W111" s="69">
        <f t="shared" si="2276"/>
        <v>0</v>
      </c>
      <c r="X111" s="68">
        <v>0</v>
      </c>
      <c r="Y111" s="68">
        <v>0</v>
      </c>
      <c r="Z111" s="69">
        <f t="shared" si="2277"/>
        <v>0</v>
      </c>
      <c r="AA111" s="68">
        <v>0</v>
      </c>
      <c r="AB111" s="68">
        <v>0</v>
      </c>
      <c r="AC111" s="69">
        <f t="shared" si="2278"/>
        <v>0</v>
      </c>
      <c r="AD111" s="69">
        <v>0</v>
      </c>
      <c r="AE111" s="69">
        <v>0</v>
      </c>
      <c r="AF111" s="69">
        <f t="shared" si="2279"/>
        <v>0</v>
      </c>
      <c r="AG111" s="159"/>
      <c r="AH111" s="70"/>
      <c r="AI111" s="161"/>
      <c r="AJ111" s="161"/>
      <c r="AK111" s="164"/>
      <c r="AL111" s="166"/>
      <c r="AM111" s="71">
        <v>0</v>
      </c>
      <c r="AN111" s="71">
        <v>0</v>
      </c>
      <c r="AO111" s="60">
        <f t="shared" si="2283"/>
        <v>0</v>
      </c>
      <c r="AP111" s="72"/>
      <c r="AQ111" s="181"/>
      <c r="AR111" s="183"/>
      <c r="AS111" s="154"/>
      <c r="AT111" s="154"/>
      <c r="AU111" s="154"/>
      <c r="AV111" s="154"/>
      <c r="AW111" s="154"/>
      <c r="AX111" s="154"/>
      <c r="AY111" s="154"/>
      <c r="AZ111" s="154"/>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f t="shared" ref="EU111" si="2302">IF(T112="",4,IF(T110+T111&lt;80,4,""))</f>
        <v>4</v>
      </c>
      <c r="EV111" s="63">
        <f t="shared" ref="EV111" si="2303">IF(W112="",5,IF(W110+W111&lt;60,5,""))</f>
        <v>5</v>
      </c>
      <c r="EW111" s="63">
        <f t="shared" ref="EW111" si="2304">IF(Z112="",6,IF(Z110+Z111&lt;40,6,""))</f>
        <v>6</v>
      </c>
      <c r="EX111" s="180"/>
      <c r="EY111" s="66"/>
      <c r="EZ111" s="66"/>
      <c r="FA111" s="66"/>
      <c r="FB111" s="177"/>
      <c r="FC111" s="174"/>
      <c r="FD111" s="174"/>
      <c r="FE111" s="177"/>
    </row>
    <row r="112" spans="1:161" ht="18.75" thickBot="1" x14ac:dyDescent="0.3">
      <c r="A112" s="157"/>
      <c r="B112" s="162"/>
      <c r="C112" s="172"/>
      <c r="D112" s="162"/>
      <c r="E112" s="162"/>
      <c r="F112" s="162"/>
      <c r="G112" s="157"/>
      <c r="H112" s="73" t="s">
        <v>53</v>
      </c>
      <c r="I112" s="74">
        <f t="shared" ref="I112:J112" si="2305">SUM(I110,I111)</f>
        <v>0</v>
      </c>
      <c r="J112" s="74">
        <f t="shared" si="2305"/>
        <v>0</v>
      </c>
      <c r="K112" s="74" t="str">
        <f t="shared" ref="K112" si="2306">IF(J112&gt;=48,I112+J112,"")</f>
        <v/>
      </c>
      <c r="L112" s="74">
        <f t="shared" ref="L112:M112" si="2307">SUM(L110,L111)</f>
        <v>0</v>
      </c>
      <c r="M112" s="74">
        <f t="shared" si="2307"/>
        <v>0</v>
      </c>
      <c r="N112" s="74" t="str">
        <f t="shared" ref="N112" si="2308">IF(M112&gt;=38.4,L112+M112,"")</f>
        <v/>
      </c>
      <c r="O112" s="74">
        <f t="shared" ref="O112:P112" si="2309">SUM(O110,O111)</f>
        <v>0</v>
      </c>
      <c r="P112" s="74">
        <f t="shared" si="2309"/>
        <v>0</v>
      </c>
      <c r="Q112" s="74" t="str">
        <f t="shared" ref="Q112" si="2310">IF(P112&gt;=38.4,O112+P112,"")</f>
        <v/>
      </c>
      <c r="R112" s="74">
        <f t="shared" ref="R112:S112" si="2311">SUM(R110,R111)</f>
        <v>0</v>
      </c>
      <c r="S112" s="74">
        <f t="shared" si="2311"/>
        <v>0</v>
      </c>
      <c r="T112" s="74" t="str">
        <f t="shared" ref="T112" si="2312">IF(S112&gt;=38.4,R112+S112,"")</f>
        <v/>
      </c>
      <c r="U112" s="74">
        <f t="shared" ref="U112:V112" si="2313">SUM(U110,U111)</f>
        <v>0</v>
      </c>
      <c r="V112" s="74">
        <f t="shared" si="2313"/>
        <v>0</v>
      </c>
      <c r="W112" s="74" t="str">
        <f t="shared" ref="W112" si="2314">IF(V112&gt;=28.8,U112+V112,"")</f>
        <v/>
      </c>
      <c r="X112" s="74">
        <f t="shared" ref="X112:Y112" si="2315">SUM(X110,X111)</f>
        <v>0</v>
      </c>
      <c r="Y112" s="74">
        <f t="shared" si="2315"/>
        <v>0</v>
      </c>
      <c r="Z112" s="74" t="str">
        <f t="shared" ref="Z112" si="2316">IF(Y112&gt;=19.2,X112+Y112,"")</f>
        <v/>
      </c>
      <c r="AA112" s="74">
        <f t="shared" ref="AA112:AB112" si="2317">SUM(AA110,AA111)</f>
        <v>0</v>
      </c>
      <c r="AB112" s="74">
        <f t="shared" si="2317"/>
        <v>0</v>
      </c>
      <c r="AC112" s="74" t="str">
        <f t="shared" ref="AC112" si="2318">IF(AB112&gt;=19.2,AA112+AB112,"")</f>
        <v/>
      </c>
      <c r="AD112" s="74">
        <f t="shared" ref="AD112:AE112" si="2319">SUM(AD110,AD111)</f>
        <v>0</v>
      </c>
      <c r="AE112" s="74">
        <f t="shared" si="2319"/>
        <v>0</v>
      </c>
      <c r="AF112" s="74" t="str">
        <f t="shared" ref="AF112" si="2320">IF(AE112&gt;=9.6,AD112+AE112,"")</f>
        <v/>
      </c>
      <c r="AG112" s="160"/>
      <c r="AH112" s="75">
        <f t="shared" ref="AH112" si="2321">COUNT(BA112:BH112)</f>
        <v>0</v>
      </c>
      <c r="AI112" s="162"/>
      <c r="AJ112" s="162"/>
      <c r="AK112" s="165"/>
      <c r="AL112" s="167"/>
      <c r="AM112" s="76">
        <f t="shared" ref="AM112:AO112" si="2322">SUM(AM110,AM111)</f>
        <v>0</v>
      </c>
      <c r="AN112" s="76">
        <f t="shared" si="2322"/>
        <v>0</v>
      </c>
      <c r="AO112" s="77">
        <f t="shared" si="2322"/>
        <v>0</v>
      </c>
      <c r="AP112" s="78" t="str">
        <f t="shared" ref="AP112" si="2323">CONCATENATE(BH112,BG112,BF112,BE112,BD112,,BC112,BB112,BA112)</f>
        <v>........</v>
      </c>
      <c r="AQ112" s="182"/>
      <c r="AR112" s="184"/>
      <c r="AS112" s="155"/>
      <c r="AT112" s="155"/>
      <c r="AU112" s="155"/>
      <c r="AV112" s="155"/>
      <c r="AW112" s="155"/>
      <c r="AX112" s="155"/>
      <c r="AY112" s="155"/>
      <c r="AZ112" s="155"/>
      <c r="BA112" s="79" t="str">
        <f t="shared" ref="BA112" si="2324">IF(K112&lt;100,1,IF(K112="XXX",1,"."))</f>
        <v>.</v>
      </c>
      <c r="BB112" s="79" t="str">
        <f t="shared" ref="BB112" si="2325">IF(N112&lt;80,2,IF(N112="XXX",2,"."))</f>
        <v>.</v>
      </c>
      <c r="BC112" s="79" t="str">
        <f t="shared" ref="BC112" si="2326">IF(Q112&lt;80,3,IF(Q112="XXX",3,"."))</f>
        <v>.</v>
      </c>
      <c r="BD112" s="79" t="str">
        <f t="shared" ref="BD112" si="2327">IF(T112&lt;80,4,IF(W112="XXX",4,"."))</f>
        <v>.</v>
      </c>
      <c r="BE112" s="79" t="str">
        <f t="shared" ref="BE112" si="2328">IF(W112&lt;60,5,IF(W112="XXX",5,"."))</f>
        <v>.</v>
      </c>
      <c r="BF112" s="79" t="str">
        <f t="shared" ref="BF112" si="2329">IF(Z112&lt;40,6,IF(Z112="XXX",6,"."))</f>
        <v>.</v>
      </c>
      <c r="BG112" s="79" t="str">
        <f t="shared" ref="BG112" si="2330">IF(AC112&lt;40,7,IF(AC112="XXX",7,"."))</f>
        <v>.</v>
      </c>
      <c r="BH112" s="79" t="str">
        <f t="shared" ref="BH112" si="2331">IF(AF112&lt;20,8,IF(AF112="XXX",8,"."))</f>
        <v>.</v>
      </c>
      <c r="BI112" s="80" t="str">
        <f t="shared" ref="BI112" si="2332">IF(BA112=1,".رياضيات",".")</f>
        <v>.</v>
      </c>
      <c r="BJ112" s="80" t="str">
        <f t="shared" ref="BJ112" si="2333">IF(BB112=2,".نحوونصوص",".")</f>
        <v>.</v>
      </c>
      <c r="BK112" s="80" t="str">
        <f t="shared" ref="BK112" si="2334">IF(BC112=3,".علوم",".")</f>
        <v>.</v>
      </c>
      <c r="BL112" s="80" t="str">
        <f t="shared" ref="BL112" si="2335">IF(BD112=4,".تعبير واملاء وخط",".")</f>
        <v>.</v>
      </c>
      <c r="BM112" s="80" t="str">
        <f t="shared" ref="BM112" si="2336">IF(BE112=5,".تربية اسلامية",".")</f>
        <v>.</v>
      </c>
      <c r="BN112" s="80" t="str">
        <f t="shared" ref="BN112" si="2337">IF(BF112=6,".جغرافيا",".")</f>
        <v>.</v>
      </c>
      <c r="BO112" s="80" t="str">
        <f t="shared" ref="BO112" si="2338">IF(BG112=7,".تاريخ",".")</f>
        <v>.</v>
      </c>
      <c r="BP112" s="80" t="str">
        <f t="shared" ref="BP112" si="2339">IF(BH112=8,".وطنية",".")</f>
        <v>.</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f t="shared" ref="EU112" si="2340">IF(AC112="",7,IF(AC110+AC111&lt;40,7,""))</f>
        <v>7</v>
      </c>
      <c r="EV112" s="82">
        <f t="shared" ref="EV112" si="2341">IF(AF112="",8,IF(AF110+AF111&lt;20,8,""))</f>
        <v>8</v>
      </c>
      <c r="EW112" s="82">
        <f t="shared" ref="EW112" si="2342">IF(AO112="",9,IF(AO110+AO111&lt;40,9,""))</f>
        <v>9</v>
      </c>
      <c r="EX112" s="180"/>
      <c r="EY112" s="83"/>
      <c r="EZ112" s="83"/>
      <c r="FA112" s="83"/>
      <c r="FB112" s="178"/>
      <c r="FC112" s="175"/>
      <c r="FD112" s="175"/>
      <c r="FE112" s="178"/>
    </row>
    <row r="113" spans="1:161" ht="18" x14ac:dyDescent="0.25">
      <c r="A113" s="168">
        <v>35</v>
      </c>
      <c r="B113" s="169"/>
      <c r="C113" s="170">
        <v>0</v>
      </c>
      <c r="D113" s="169">
        <v>0</v>
      </c>
      <c r="E113" s="169">
        <v>0</v>
      </c>
      <c r="F113" s="169">
        <v>0</v>
      </c>
      <c r="G113" s="156">
        <v>0</v>
      </c>
      <c r="H113" s="55" t="s">
        <v>50</v>
      </c>
      <c r="I113" s="56">
        <v>0</v>
      </c>
      <c r="J113" s="56">
        <v>0</v>
      </c>
      <c r="K113" s="57">
        <f t="shared" ref="K113:K114" si="2343">SUM(I113,J113)</f>
        <v>0</v>
      </c>
      <c r="L113" s="56">
        <v>0</v>
      </c>
      <c r="M113" s="56">
        <v>0</v>
      </c>
      <c r="N113" s="57">
        <f t="shared" ref="N113:N114" si="2344">SUM(L113,M113)</f>
        <v>0</v>
      </c>
      <c r="O113" s="56">
        <v>0</v>
      </c>
      <c r="P113" s="56">
        <v>0</v>
      </c>
      <c r="Q113" s="57">
        <f t="shared" ref="Q113:Q114" si="2345">SUM(O113,P113)</f>
        <v>0</v>
      </c>
      <c r="R113" s="56">
        <v>0</v>
      </c>
      <c r="S113" s="56">
        <v>0</v>
      </c>
      <c r="T113" s="57">
        <f t="shared" ref="T113:T114" si="2346">SUM(R113,S113)</f>
        <v>0</v>
      </c>
      <c r="U113" s="56">
        <v>0</v>
      </c>
      <c r="V113" s="56">
        <v>0</v>
      </c>
      <c r="W113" s="57">
        <f t="shared" ref="W113:W114" si="2347">SUM(U113,V113)</f>
        <v>0</v>
      </c>
      <c r="X113" s="56">
        <v>0</v>
      </c>
      <c r="Y113" s="56">
        <v>0</v>
      </c>
      <c r="Z113" s="57">
        <f t="shared" ref="Z113:Z114" si="2348">SUM(X113,Y113)</f>
        <v>0</v>
      </c>
      <c r="AA113" s="56">
        <v>0</v>
      </c>
      <c r="AB113" s="56">
        <v>0</v>
      </c>
      <c r="AC113" s="57">
        <f t="shared" ref="AC113:AC114" si="2349">SUM(AA113,AB113)</f>
        <v>0</v>
      </c>
      <c r="AD113" s="57">
        <v>0</v>
      </c>
      <c r="AE113" s="57">
        <v>0</v>
      </c>
      <c r="AF113" s="57">
        <f t="shared" ref="AF113:AF114" si="2350">SUM(AD113,AE113)</f>
        <v>0</v>
      </c>
      <c r="AG113" s="158" t="str">
        <f t="shared" ref="AG113" si="2351">IF(AJ113&gt;=1,"دورثان","ناجح")</f>
        <v>دورثان</v>
      </c>
      <c r="AH113" s="58"/>
      <c r="AI113" s="161" t="s">
        <v>66</v>
      </c>
      <c r="AJ113" s="161">
        <f t="shared" ref="AJ113" si="2352">COUNT(EU113:EW115)</f>
        <v>9</v>
      </c>
      <c r="AK113" s="163" t="s">
        <v>66</v>
      </c>
      <c r="AL113" s="166" t="str">
        <f t="shared" ref="AL113" si="2353">IF(AJ113&gt;=1,"",IF(AK113&gt;=85,"ممتاز",IF(AK113&gt;=75,"جيد جدا",IF(AK113&gt;=65,"جيد",IF(AK113&gt;=54,"مقبول",IF(AK113&gt;=50,"ضعيف","xxx"))))))</f>
        <v/>
      </c>
      <c r="AM113" s="59">
        <v>0</v>
      </c>
      <c r="AN113" s="59">
        <v>0</v>
      </c>
      <c r="AO113" s="60">
        <f t="shared" ref="AO113:AO114" si="2354">SUM(AM113,AN113)</f>
        <v>0</v>
      </c>
      <c r="AP113" s="61"/>
      <c r="AQ113" s="181" t="str">
        <f t="shared" ref="AQ113" si="2355">CONCATENATE(BI115,BJ115,BK115,,BL115,BM115,,BN115,BO115,BP115)</f>
        <v>........</v>
      </c>
      <c r="AR113" s="183">
        <f t="shared" ref="AR113" si="2356">K113:K114+N113:N114+Q113:Q114+T113:T114+W113:W114+Z113:Z114+AC113:AC114+AF113:AF114+AO113:AO114</f>
        <v>0</v>
      </c>
      <c r="AS113" s="154" t="str">
        <f t="shared" ref="AS113" si="2357">IF(K115&lt;100,100-K115,IF(K115="XXX",100,"."))</f>
        <v>.</v>
      </c>
      <c r="AT113" s="154" t="str">
        <f t="shared" ref="AT113" si="2358">IF(N115&lt;80,80-N115,IF(N115="XXX",80,"."))</f>
        <v>.</v>
      </c>
      <c r="AU113" s="154" t="str">
        <f t="shared" ref="AU113" si="2359">IF(Q115&lt;80,80-Q115,IF(Q115="XXX",80,"."))</f>
        <v>.</v>
      </c>
      <c r="AV113" s="154" t="str">
        <f t="shared" ref="AV113" si="2360">IF(T115&lt;80,80-T115,IF(T115="XXX",80,"."))</f>
        <v>.</v>
      </c>
      <c r="AW113" s="154" t="str">
        <f t="shared" ref="AW113" si="2361">IF(W115&lt;60,60-W115,IF(W115="XXX",60,"."))</f>
        <v>.</v>
      </c>
      <c r="AX113" s="154" t="str">
        <f t="shared" ref="AX113" si="2362">IF(Z115&lt;40,40-Z115,IF(Z115="XXX",40,"."))</f>
        <v>.</v>
      </c>
      <c r="AY113" s="154" t="str">
        <f t="shared" ref="AY113" si="2363">IF(AC115&lt;40,40-AC115,IF(AC115="XXX",40,"."))</f>
        <v>.</v>
      </c>
      <c r="AZ113" s="154" t="str">
        <f t="shared" ref="AZ113" si="2364">IF(AF115&lt;20,20-AF115,IF(AF115="XXX",20,"."))</f>
        <v>.</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f t="shared" ref="EU113" si="2365">IF(K115="",1,IF(K113+K114&lt;100,1,""))</f>
        <v>1</v>
      </c>
      <c r="EV113" s="63">
        <f t="shared" ref="EV113" si="2366">IF(N115="",2,IF(N113+N114&lt;80,2,""))</f>
        <v>2</v>
      </c>
      <c r="EW113" s="63">
        <f t="shared" ref="EW113" si="2367">IF(Q115="",3,IF(Q113+Q114&lt;80,3,""))</f>
        <v>3</v>
      </c>
      <c r="EX113" s="180">
        <v>35</v>
      </c>
      <c r="EY113" s="64" t="str">
        <f t="shared" ref="EY113" si="2368">IF(AG113="","7",IF(AG113&lt;40,7,"*"))</f>
        <v>*</v>
      </c>
      <c r="EZ113" s="64">
        <f t="shared" ref="EZ113" si="2369">IF(AJ113="","8",IF(AJ113&lt;20,8,"*"))</f>
        <v>8</v>
      </c>
      <c r="FA113" s="65" t="str">
        <f t="shared" ref="FA113" si="2370">IF(AS113="","9",IF(AS113&lt;40,9,"*"))</f>
        <v>*</v>
      </c>
      <c r="FB113" s="176" t="str">
        <f>IF(FC113="","",SUBTOTAL(2,$FC$11:FC113))</f>
        <v/>
      </c>
      <c r="FC113" s="173" t="str">
        <f t="shared" ref="FC113" si="2371">IF(AG113="ناجح",ROW(),"")</f>
        <v/>
      </c>
      <c r="FD113" s="173">
        <f t="shared" ref="FD113" si="2372">IF(AG113="دورثان",ROW(),"")</f>
        <v>113</v>
      </c>
      <c r="FE113" s="176">
        <f>IF(FD113="","",SUBTOTAL(2,$FD$11:FD113))</f>
        <v>35</v>
      </c>
    </row>
    <row r="114" spans="1:161" ht="18" x14ac:dyDescent="0.25">
      <c r="A114" s="156"/>
      <c r="B114" s="161"/>
      <c r="C114" s="171"/>
      <c r="D114" s="161"/>
      <c r="E114" s="161"/>
      <c r="F114" s="161"/>
      <c r="G114" s="156"/>
      <c r="H114" s="67" t="s">
        <v>52</v>
      </c>
      <c r="I114" s="68">
        <v>0</v>
      </c>
      <c r="J114" s="68">
        <v>0</v>
      </c>
      <c r="K114" s="69">
        <f t="shared" si="2343"/>
        <v>0</v>
      </c>
      <c r="L114" s="68">
        <v>0</v>
      </c>
      <c r="M114" s="68">
        <v>0</v>
      </c>
      <c r="N114" s="69">
        <f t="shared" si="2344"/>
        <v>0</v>
      </c>
      <c r="O114" s="68">
        <v>0</v>
      </c>
      <c r="P114" s="68">
        <v>0</v>
      </c>
      <c r="Q114" s="69">
        <f t="shared" si="2345"/>
        <v>0</v>
      </c>
      <c r="R114" s="68">
        <v>0</v>
      </c>
      <c r="S114" s="68">
        <v>0</v>
      </c>
      <c r="T114" s="69">
        <f t="shared" si="2346"/>
        <v>0</v>
      </c>
      <c r="U114" s="68">
        <v>0</v>
      </c>
      <c r="V114" s="68">
        <v>0</v>
      </c>
      <c r="W114" s="69">
        <f t="shared" si="2347"/>
        <v>0</v>
      </c>
      <c r="X114" s="68">
        <v>0</v>
      </c>
      <c r="Y114" s="68">
        <v>0</v>
      </c>
      <c r="Z114" s="69">
        <f t="shared" si="2348"/>
        <v>0</v>
      </c>
      <c r="AA114" s="68">
        <v>0</v>
      </c>
      <c r="AB114" s="68">
        <v>0</v>
      </c>
      <c r="AC114" s="69">
        <f t="shared" si="2349"/>
        <v>0</v>
      </c>
      <c r="AD114" s="69">
        <v>0</v>
      </c>
      <c r="AE114" s="69">
        <v>0</v>
      </c>
      <c r="AF114" s="69">
        <f t="shared" si="2350"/>
        <v>0</v>
      </c>
      <c r="AG114" s="159"/>
      <c r="AH114" s="70"/>
      <c r="AI114" s="161"/>
      <c r="AJ114" s="161"/>
      <c r="AK114" s="164"/>
      <c r="AL114" s="166"/>
      <c r="AM114" s="71">
        <v>0</v>
      </c>
      <c r="AN114" s="71">
        <v>0</v>
      </c>
      <c r="AO114" s="60">
        <f t="shared" si="2354"/>
        <v>0</v>
      </c>
      <c r="AP114" s="72"/>
      <c r="AQ114" s="181"/>
      <c r="AR114" s="183"/>
      <c r="AS114" s="154"/>
      <c r="AT114" s="154"/>
      <c r="AU114" s="154"/>
      <c r="AV114" s="154"/>
      <c r="AW114" s="154"/>
      <c r="AX114" s="154"/>
      <c r="AY114" s="154"/>
      <c r="AZ114" s="154"/>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f t="shared" ref="EU114" si="2373">IF(T115="",4,IF(T113+T114&lt;80,4,""))</f>
        <v>4</v>
      </c>
      <c r="EV114" s="63">
        <f t="shared" ref="EV114" si="2374">IF(W115="",5,IF(W113+W114&lt;60,5,""))</f>
        <v>5</v>
      </c>
      <c r="EW114" s="63">
        <f t="shared" ref="EW114" si="2375">IF(Z115="",6,IF(Z113+Z114&lt;40,6,""))</f>
        <v>6</v>
      </c>
      <c r="EX114" s="180"/>
      <c r="EY114" s="66"/>
      <c r="EZ114" s="66"/>
      <c r="FA114" s="66"/>
      <c r="FB114" s="177"/>
      <c r="FC114" s="174"/>
      <c r="FD114" s="174"/>
      <c r="FE114" s="177"/>
    </row>
    <row r="115" spans="1:161" ht="18.75" thickBot="1" x14ac:dyDescent="0.3">
      <c r="A115" s="157"/>
      <c r="B115" s="162"/>
      <c r="C115" s="172"/>
      <c r="D115" s="162"/>
      <c r="E115" s="162"/>
      <c r="F115" s="162"/>
      <c r="G115" s="157"/>
      <c r="H115" s="73" t="s">
        <v>53</v>
      </c>
      <c r="I115" s="74">
        <f t="shared" ref="I115:J115" si="2376">SUM(I113,I114)</f>
        <v>0</v>
      </c>
      <c r="J115" s="74">
        <f t="shared" si="2376"/>
        <v>0</v>
      </c>
      <c r="K115" s="74" t="str">
        <f t="shared" ref="K115" si="2377">IF(J115&gt;=48,I115+J115,"")</f>
        <v/>
      </c>
      <c r="L115" s="74">
        <f t="shared" ref="L115:M115" si="2378">SUM(L113,L114)</f>
        <v>0</v>
      </c>
      <c r="M115" s="74">
        <f t="shared" si="2378"/>
        <v>0</v>
      </c>
      <c r="N115" s="74" t="str">
        <f t="shared" ref="N115" si="2379">IF(M115&gt;=38.4,L115+M115,"")</f>
        <v/>
      </c>
      <c r="O115" s="74">
        <f t="shared" ref="O115:P115" si="2380">SUM(O113,O114)</f>
        <v>0</v>
      </c>
      <c r="P115" s="74">
        <f t="shared" si="2380"/>
        <v>0</v>
      </c>
      <c r="Q115" s="74" t="str">
        <f t="shared" ref="Q115" si="2381">IF(P115&gt;=38.4,O115+P115,"")</f>
        <v/>
      </c>
      <c r="R115" s="74">
        <f t="shared" ref="R115:S115" si="2382">SUM(R113,R114)</f>
        <v>0</v>
      </c>
      <c r="S115" s="74">
        <f t="shared" si="2382"/>
        <v>0</v>
      </c>
      <c r="T115" s="74" t="str">
        <f t="shared" ref="T115" si="2383">IF(S115&gt;=38.4,R115+S115,"")</f>
        <v/>
      </c>
      <c r="U115" s="74">
        <f t="shared" ref="U115:V115" si="2384">SUM(U113,U114)</f>
        <v>0</v>
      </c>
      <c r="V115" s="74">
        <f t="shared" si="2384"/>
        <v>0</v>
      </c>
      <c r="W115" s="74" t="str">
        <f t="shared" ref="W115" si="2385">IF(V115&gt;=28.8,U115+V115,"")</f>
        <v/>
      </c>
      <c r="X115" s="74">
        <f t="shared" ref="X115:Y115" si="2386">SUM(X113,X114)</f>
        <v>0</v>
      </c>
      <c r="Y115" s="74">
        <f t="shared" si="2386"/>
        <v>0</v>
      </c>
      <c r="Z115" s="74" t="str">
        <f t="shared" ref="Z115" si="2387">IF(Y115&gt;=19.2,X115+Y115,"")</f>
        <v/>
      </c>
      <c r="AA115" s="74">
        <f t="shared" ref="AA115:AB115" si="2388">SUM(AA113,AA114)</f>
        <v>0</v>
      </c>
      <c r="AB115" s="74">
        <f t="shared" si="2388"/>
        <v>0</v>
      </c>
      <c r="AC115" s="74" t="str">
        <f t="shared" ref="AC115" si="2389">IF(AB115&gt;=19.2,AA115+AB115,"")</f>
        <v/>
      </c>
      <c r="AD115" s="74">
        <f t="shared" ref="AD115:AE115" si="2390">SUM(AD113,AD114)</f>
        <v>0</v>
      </c>
      <c r="AE115" s="74">
        <f t="shared" si="2390"/>
        <v>0</v>
      </c>
      <c r="AF115" s="74" t="str">
        <f t="shared" ref="AF115" si="2391">IF(AE115&gt;=9.6,AD115+AE115,"")</f>
        <v/>
      </c>
      <c r="AG115" s="160"/>
      <c r="AH115" s="75">
        <f t="shared" ref="AH115" si="2392">COUNT(BA115:BH115)</f>
        <v>0</v>
      </c>
      <c r="AI115" s="162"/>
      <c r="AJ115" s="162"/>
      <c r="AK115" s="165"/>
      <c r="AL115" s="167"/>
      <c r="AM115" s="76">
        <f t="shared" ref="AM115:AO115" si="2393">SUM(AM113,AM114)</f>
        <v>0</v>
      </c>
      <c r="AN115" s="76">
        <f t="shared" si="2393"/>
        <v>0</v>
      </c>
      <c r="AO115" s="77">
        <f t="shared" si="2393"/>
        <v>0</v>
      </c>
      <c r="AP115" s="78" t="str">
        <f t="shared" ref="AP115" si="2394">CONCATENATE(BH115,BG115,BF115,BE115,BD115,,BC115,BB115,BA115)</f>
        <v>........</v>
      </c>
      <c r="AQ115" s="182"/>
      <c r="AR115" s="184"/>
      <c r="AS115" s="155"/>
      <c r="AT115" s="155"/>
      <c r="AU115" s="155"/>
      <c r="AV115" s="155"/>
      <c r="AW115" s="155"/>
      <c r="AX115" s="155"/>
      <c r="AY115" s="155"/>
      <c r="AZ115" s="155"/>
      <c r="BA115" s="79" t="str">
        <f t="shared" ref="BA115" si="2395">IF(K115&lt;100,1,IF(K115="XXX",1,"."))</f>
        <v>.</v>
      </c>
      <c r="BB115" s="79" t="str">
        <f t="shared" ref="BB115" si="2396">IF(N115&lt;80,2,IF(N115="XXX",2,"."))</f>
        <v>.</v>
      </c>
      <c r="BC115" s="79" t="str">
        <f t="shared" ref="BC115" si="2397">IF(Q115&lt;80,3,IF(Q115="XXX",3,"."))</f>
        <v>.</v>
      </c>
      <c r="BD115" s="79" t="str">
        <f t="shared" ref="BD115" si="2398">IF(T115&lt;80,4,IF(W115="XXX",4,"."))</f>
        <v>.</v>
      </c>
      <c r="BE115" s="79" t="str">
        <f t="shared" ref="BE115" si="2399">IF(W115&lt;60,5,IF(W115="XXX",5,"."))</f>
        <v>.</v>
      </c>
      <c r="BF115" s="79" t="str">
        <f t="shared" ref="BF115" si="2400">IF(Z115&lt;40,6,IF(Z115="XXX",6,"."))</f>
        <v>.</v>
      </c>
      <c r="BG115" s="79" t="str">
        <f t="shared" ref="BG115" si="2401">IF(AC115&lt;40,7,IF(AC115="XXX",7,"."))</f>
        <v>.</v>
      </c>
      <c r="BH115" s="79" t="str">
        <f t="shared" ref="BH115" si="2402">IF(AF115&lt;20,8,IF(AF115="XXX",8,"."))</f>
        <v>.</v>
      </c>
      <c r="BI115" s="80" t="str">
        <f t="shared" ref="BI115" si="2403">IF(BA115=1,".رياضيات",".")</f>
        <v>.</v>
      </c>
      <c r="BJ115" s="80" t="str">
        <f t="shared" ref="BJ115" si="2404">IF(BB115=2,".نحوونصوص",".")</f>
        <v>.</v>
      </c>
      <c r="BK115" s="80" t="str">
        <f t="shared" ref="BK115" si="2405">IF(BC115=3,".علوم",".")</f>
        <v>.</v>
      </c>
      <c r="BL115" s="80" t="str">
        <f t="shared" ref="BL115" si="2406">IF(BD115=4,".تعبير واملاء وخط",".")</f>
        <v>.</v>
      </c>
      <c r="BM115" s="80" t="str">
        <f t="shared" ref="BM115" si="2407">IF(BE115=5,".تربية اسلامية",".")</f>
        <v>.</v>
      </c>
      <c r="BN115" s="80" t="str">
        <f t="shared" ref="BN115" si="2408">IF(BF115=6,".جغرافيا",".")</f>
        <v>.</v>
      </c>
      <c r="BO115" s="80" t="str">
        <f t="shared" ref="BO115" si="2409">IF(BG115=7,".تاريخ",".")</f>
        <v>.</v>
      </c>
      <c r="BP115" s="80" t="str">
        <f t="shared" ref="BP115" si="2410">IF(BH115=8,".وطنية",".")</f>
        <v>.</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f t="shared" ref="EU115" si="2411">IF(AC115="",7,IF(AC113+AC114&lt;40,7,""))</f>
        <v>7</v>
      </c>
      <c r="EV115" s="82">
        <f t="shared" ref="EV115" si="2412">IF(AF115="",8,IF(AF113+AF114&lt;20,8,""))</f>
        <v>8</v>
      </c>
      <c r="EW115" s="82">
        <f t="shared" ref="EW115" si="2413">IF(AO115="",9,IF(AO113+AO114&lt;40,9,""))</f>
        <v>9</v>
      </c>
      <c r="EX115" s="180"/>
      <c r="EY115" s="83"/>
      <c r="EZ115" s="83"/>
      <c r="FA115" s="83"/>
      <c r="FB115" s="178"/>
      <c r="FC115" s="175"/>
      <c r="FD115" s="175"/>
      <c r="FE115" s="178"/>
    </row>
    <row r="116" spans="1:161" ht="18" x14ac:dyDescent="0.25">
      <c r="A116" s="168">
        <v>36</v>
      </c>
      <c r="B116" s="169"/>
      <c r="C116" s="170">
        <v>0</v>
      </c>
      <c r="D116" s="169">
        <v>0</v>
      </c>
      <c r="E116" s="169">
        <v>0</v>
      </c>
      <c r="F116" s="169">
        <v>0</v>
      </c>
      <c r="G116" s="156">
        <v>0</v>
      </c>
      <c r="H116" s="55" t="s">
        <v>50</v>
      </c>
      <c r="I116" s="56">
        <v>0</v>
      </c>
      <c r="J116" s="56">
        <v>0</v>
      </c>
      <c r="K116" s="57">
        <f t="shared" ref="K116:K117" si="2414">SUM(I116,J116)</f>
        <v>0</v>
      </c>
      <c r="L116" s="56">
        <v>0</v>
      </c>
      <c r="M116" s="56">
        <v>0</v>
      </c>
      <c r="N116" s="57">
        <f t="shared" ref="N116:N117" si="2415">SUM(L116,M116)</f>
        <v>0</v>
      </c>
      <c r="O116" s="56">
        <v>0</v>
      </c>
      <c r="P116" s="56">
        <v>0</v>
      </c>
      <c r="Q116" s="57">
        <f t="shared" ref="Q116:Q117" si="2416">SUM(O116,P116)</f>
        <v>0</v>
      </c>
      <c r="R116" s="56">
        <v>0</v>
      </c>
      <c r="S116" s="56">
        <v>0</v>
      </c>
      <c r="T116" s="57">
        <f t="shared" ref="T116:T117" si="2417">SUM(R116,S116)</f>
        <v>0</v>
      </c>
      <c r="U116" s="56">
        <v>0</v>
      </c>
      <c r="V116" s="56">
        <v>0</v>
      </c>
      <c r="W116" s="57">
        <f t="shared" ref="W116:W117" si="2418">SUM(U116,V116)</f>
        <v>0</v>
      </c>
      <c r="X116" s="56">
        <v>0</v>
      </c>
      <c r="Y116" s="56">
        <v>0</v>
      </c>
      <c r="Z116" s="57">
        <f t="shared" ref="Z116:Z117" si="2419">SUM(X116,Y116)</f>
        <v>0</v>
      </c>
      <c r="AA116" s="56">
        <v>0</v>
      </c>
      <c r="AB116" s="56">
        <v>0</v>
      </c>
      <c r="AC116" s="57">
        <f t="shared" ref="AC116:AC117" si="2420">SUM(AA116,AB116)</f>
        <v>0</v>
      </c>
      <c r="AD116" s="57">
        <v>0</v>
      </c>
      <c r="AE116" s="57">
        <v>0</v>
      </c>
      <c r="AF116" s="57">
        <f t="shared" ref="AF116:AF117" si="2421">SUM(AD116,AE116)</f>
        <v>0</v>
      </c>
      <c r="AG116" s="158" t="str">
        <f t="shared" ref="AG116" si="2422">IF(AJ116&gt;=1,"دورثان","ناجح")</f>
        <v>دورثان</v>
      </c>
      <c r="AH116" s="58"/>
      <c r="AI116" s="161" t="s">
        <v>66</v>
      </c>
      <c r="AJ116" s="161">
        <f t="shared" ref="AJ116" si="2423">COUNT(EU116:EW118)</f>
        <v>9</v>
      </c>
      <c r="AK116" s="163" t="s">
        <v>66</v>
      </c>
      <c r="AL116" s="166" t="str">
        <f t="shared" ref="AL116" si="2424">IF(AJ116&gt;=1,"",IF(AK116&gt;=85,"ممتاز",IF(AK116&gt;=75,"جيد جدا",IF(AK116&gt;=65,"جيد",IF(AK116&gt;=54,"مقبول",IF(AK116&gt;=50,"ضعيف","xxx"))))))</f>
        <v/>
      </c>
      <c r="AM116" s="59">
        <v>0</v>
      </c>
      <c r="AN116" s="59">
        <v>0</v>
      </c>
      <c r="AO116" s="60">
        <f t="shared" ref="AO116:AO117" si="2425">SUM(AM116,AN116)</f>
        <v>0</v>
      </c>
      <c r="AP116" s="61"/>
      <c r="AQ116" s="181" t="str">
        <f t="shared" ref="AQ116" si="2426">CONCATENATE(BI118,BJ118,BK118,,BL118,BM118,,BN118,BO118,BP118)</f>
        <v>........</v>
      </c>
      <c r="AR116" s="183">
        <f t="shared" ref="AR116" si="2427">K116:K117+N116:N117+Q116:Q117+T116:T117+W116:W117+Z116:Z117+AC116:AC117+AF116:AF117+AO116:AO117</f>
        <v>0</v>
      </c>
      <c r="AS116" s="154" t="str">
        <f t="shared" ref="AS116" si="2428">IF(K118&lt;100,100-K118,IF(K118="XXX",100,"."))</f>
        <v>.</v>
      </c>
      <c r="AT116" s="154" t="str">
        <f t="shared" ref="AT116" si="2429">IF(N118&lt;80,80-N118,IF(N118="XXX",80,"."))</f>
        <v>.</v>
      </c>
      <c r="AU116" s="154" t="str">
        <f t="shared" ref="AU116" si="2430">IF(Q118&lt;80,80-Q118,IF(Q118="XXX",80,"."))</f>
        <v>.</v>
      </c>
      <c r="AV116" s="154" t="str">
        <f t="shared" ref="AV116" si="2431">IF(T118&lt;80,80-T118,IF(T118="XXX",80,"."))</f>
        <v>.</v>
      </c>
      <c r="AW116" s="154" t="str">
        <f t="shared" ref="AW116" si="2432">IF(W118&lt;60,60-W118,IF(W118="XXX",60,"."))</f>
        <v>.</v>
      </c>
      <c r="AX116" s="154" t="str">
        <f t="shared" ref="AX116" si="2433">IF(Z118&lt;40,40-Z118,IF(Z118="XXX",40,"."))</f>
        <v>.</v>
      </c>
      <c r="AY116" s="154" t="str">
        <f t="shared" ref="AY116" si="2434">IF(AC118&lt;40,40-AC118,IF(AC118="XXX",40,"."))</f>
        <v>.</v>
      </c>
      <c r="AZ116" s="154" t="str">
        <f t="shared" ref="AZ116" si="2435">IF(AF118&lt;20,20-AF118,IF(AF118="XXX",20,"."))</f>
        <v>.</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f t="shared" ref="EU116" si="2436">IF(K118="",1,IF(K116+K117&lt;100,1,""))</f>
        <v>1</v>
      </c>
      <c r="EV116" s="63">
        <f t="shared" ref="EV116" si="2437">IF(N118="",2,IF(N116+N117&lt;80,2,""))</f>
        <v>2</v>
      </c>
      <c r="EW116" s="63">
        <f t="shared" ref="EW116" si="2438">IF(Q118="",3,IF(Q116+Q117&lt;80,3,""))</f>
        <v>3</v>
      </c>
      <c r="EX116" s="180">
        <v>36</v>
      </c>
      <c r="EY116" s="64" t="str">
        <f t="shared" ref="EY116" si="2439">IF(AG116="","7",IF(AG116&lt;40,7,"*"))</f>
        <v>*</v>
      </c>
      <c r="EZ116" s="64">
        <f t="shared" ref="EZ116" si="2440">IF(AJ116="","8",IF(AJ116&lt;20,8,"*"))</f>
        <v>8</v>
      </c>
      <c r="FA116" s="65" t="str">
        <f t="shared" ref="FA116" si="2441">IF(AS116="","9",IF(AS116&lt;40,9,"*"))</f>
        <v>*</v>
      </c>
      <c r="FB116" s="176" t="str">
        <f>IF(FC116="","",SUBTOTAL(2,$FC$11:FC116))</f>
        <v/>
      </c>
      <c r="FC116" s="173" t="str">
        <f t="shared" ref="FC116" si="2442">IF(AG116="ناجح",ROW(),"")</f>
        <v/>
      </c>
      <c r="FD116" s="173">
        <f t="shared" ref="FD116" si="2443">IF(AG116="دورثان",ROW(),"")</f>
        <v>116</v>
      </c>
      <c r="FE116" s="176">
        <f>IF(FD116="","",SUBTOTAL(2,$FD$11:FD116))</f>
        <v>36</v>
      </c>
    </row>
    <row r="117" spans="1:161" ht="18" x14ac:dyDescent="0.25">
      <c r="A117" s="156"/>
      <c r="B117" s="161"/>
      <c r="C117" s="171"/>
      <c r="D117" s="161"/>
      <c r="E117" s="161"/>
      <c r="F117" s="161"/>
      <c r="G117" s="156"/>
      <c r="H117" s="67" t="s">
        <v>52</v>
      </c>
      <c r="I117" s="68">
        <v>0</v>
      </c>
      <c r="J117" s="68">
        <v>0</v>
      </c>
      <c r="K117" s="69">
        <f t="shared" si="2414"/>
        <v>0</v>
      </c>
      <c r="L117" s="68">
        <v>0</v>
      </c>
      <c r="M117" s="68">
        <v>0</v>
      </c>
      <c r="N117" s="69">
        <f t="shared" si="2415"/>
        <v>0</v>
      </c>
      <c r="O117" s="68">
        <v>0</v>
      </c>
      <c r="P117" s="68">
        <v>0</v>
      </c>
      <c r="Q117" s="69">
        <f t="shared" si="2416"/>
        <v>0</v>
      </c>
      <c r="R117" s="68">
        <v>0</v>
      </c>
      <c r="S117" s="68">
        <v>0</v>
      </c>
      <c r="T117" s="69">
        <f t="shared" si="2417"/>
        <v>0</v>
      </c>
      <c r="U117" s="68">
        <v>0</v>
      </c>
      <c r="V117" s="68">
        <v>0</v>
      </c>
      <c r="W117" s="69">
        <f t="shared" si="2418"/>
        <v>0</v>
      </c>
      <c r="X117" s="68">
        <v>0</v>
      </c>
      <c r="Y117" s="68">
        <v>0</v>
      </c>
      <c r="Z117" s="69">
        <f t="shared" si="2419"/>
        <v>0</v>
      </c>
      <c r="AA117" s="68">
        <v>0</v>
      </c>
      <c r="AB117" s="68">
        <v>0</v>
      </c>
      <c r="AC117" s="69">
        <f t="shared" si="2420"/>
        <v>0</v>
      </c>
      <c r="AD117" s="69">
        <v>0</v>
      </c>
      <c r="AE117" s="69">
        <v>0</v>
      </c>
      <c r="AF117" s="69">
        <f t="shared" si="2421"/>
        <v>0</v>
      </c>
      <c r="AG117" s="159"/>
      <c r="AH117" s="70"/>
      <c r="AI117" s="161"/>
      <c r="AJ117" s="161"/>
      <c r="AK117" s="164"/>
      <c r="AL117" s="166"/>
      <c r="AM117" s="71">
        <v>0</v>
      </c>
      <c r="AN117" s="71">
        <v>0</v>
      </c>
      <c r="AO117" s="60">
        <f t="shared" si="2425"/>
        <v>0</v>
      </c>
      <c r="AP117" s="72"/>
      <c r="AQ117" s="181"/>
      <c r="AR117" s="183"/>
      <c r="AS117" s="154"/>
      <c r="AT117" s="154"/>
      <c r="AU117" s="154"/>
      <c r="AV117" s="154"/>
      <c r="AW117" s="154"/>
      <c r="AX117" s="154"/>
      <c r="AY117" s="154"/>
      <c r="AZ117" s="154"/>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f t="shared" ref="EU117" si="2444">IF(T118="",4,IF(T116+T117&lt;80,4,""))</f>
        <v>4</v>
      </c>
      <c r="EV117" s="63">
        <f t="shared" ref="EV117" si="2445">IF(W118="",5,IF(W116+W117&lt;60,5,""))</f>
        <v>5</v>
      </c>
      <c r="EW117" s="63">
        <f t="shared" ref="EW117" si="2446">IF(Z118="",6,IF(Z116+Z117&lt;40,6,""))</f>
        <v>6</v>
      </c>
      <c r="EX117" s="180"/>
      <c r="EY117" s="66"/>
      <c r="EZ117" s="66"/>
      <c r="FA117" s="66"/>
      <c r="FB117" s="177"/>
      <c r="FC117" s="174"/>
      <c r="FD117" s="174"/>
      <c r="FE117" s="177"/>
    </row>
    <row r="118" spans="1:161" ht="18.75" thickBot="1" x14ac:dyDescent="0.3">
      <c r="A118" s="157"/>
      <c r="B118" s="162"/>
      <c r="C118" s="172"/>
      <c r="D118" s="162"/>
      <c r="E118" s="162"/>
      <c r="F118" s="162"/>
      <c r="G118" s="157"/>
      <c r="H118" s="73" t="s">
        <v>53</v>
      </c>
      <c r="I118" s="74">
        <f t="shared" ref="I118:J118" si="2447">SUM(I116,I117)</f>
        <v>0</v>
      </c>
      <c r="J118" s="74">
        <f t="shared" si="2447"/>
        <v>0</v>
      </c>
      <c r="K118" s="74" t="str">
        <f t="shared" ref="K118" si="2448">IF(J118&gt;=48,I118+J118,"")</f>
        <v/>
      </c>
      <c r="L118" s="74">
        <f t="shared" ref="L118:M118" si="2449">SUM(L116,L117)</f>
        <v>0</v>
      </c>
      <c r="M118" s="74">
        <f t="shared" si="2449"/>
        <v>0</v>
      </c>
      <c r="N118" s="74" t="str">
        <f t="shared" ref="N118" si="2450">IF(M118&gt;=38.4,L118+M118,"")</f>
        <v/>
      </c>
      <c r="O118" s="74">
        <f t="shared" ref="O118:P118" si="2451">SUM(O116,O117)</f>
        <v>0</v>
      </c>
      <c r="P118" s="74">
        <f t="shared" si="2451"/>
        <v>0</v>
      </c>
      <c r="Q118" s="74" t="str">
        <f t="shared" ref="Q118" si="2452">IF(P118&gt;=38.4,O118+P118,"")</f>
        <v/>
      </c>
      <c r="R118" s="74">
        <f t="shared" ref="R118:S118" si="2453">SUM(R116,R117)</f>
        <v>0</v>
      </c>
      <c r="S118" s="74">
        <f t="shared" si="2453"/>
        <v>0</v>
      </c>
      <c r="T118" s="74" t="str">
        <f t="shared" ref="T118" si="2454">IF(S118&gt;=38.4,R118+S118,"")</f>
        <v/>
      </c>
      <c r="U118" s="74">
        <f t="shared" ref="U118:V118" si="2455">SUM(U116,U117)</f>
        <v>0</v>
      </c>
      <c r="V118" s="74">
        <f t="shared" si="2455"/>
        <v>0</v>
      </c>
      <c r="W118" s="74" t="str">
        <f t="shared" ref="W118" si="2456">IF(V118&gt;=28.8,U118+V118,"")</f>
        <v/>
      </c>
      <c r="X118" s="74">
        <f t="shared" ref="X118:Y118" si="2457">SUM(X116,X117)</f>
        <v>0</v>
      </c>
      <c r="Y118" s="74">
        <f t="shared" si="2457"/>
        <v>0</v>
      </c>
      <c r="Z118" s="74" t="str">
        <f t="shared" ref="Z118" si="2458">IF(Y118&gt;=19.2,X118+Y118,"")</f>
        <v/>
      </c>
      <c r="AA118" s="74">
        <f t="shared" ref="AA118:AB118" si="2459">SUM(AA116,AA117)</f>
        <v>0</v>
      </c>
      <c r="AB118" s="74">
        <f t="shared" si="2459"/>
        <v>0</v>
      </c>
      <c r="AC118" s="74" t="str">
        <f t="shared" ref="AC118" si="2460">IF(AB118&gt;=19.2,AA118+AB118,"")</f>
        <v/>
      </c>
      <c r="AD118" s="74">
        <f t="shared" ref="AD118:AE118" si="2461">SUM(AD116,AD117)</f>
        <v>0</v>
      </c>
      <c r="AE118" s="74">
        <f t="shared" si="2461"/>
        <v>0</v>
      </c>
      <c r="AF118" s="74" t="str">
        <f t="shared" ref="AF118" si="2462">IF(AE118&gt;=9.6,AD118+AE118,"")</f>
        <v/>
      </c>
      <c r="AG118" s="160"/>
      <c r="AH118" s="75">
        <f t="shared" ref="AH118" si="2463">COUNT(BA118:BH118)</f>
        <v>0</v>
      </c>
      <c r="AI118" s="162"/>
      <c r="AJ118" s="162"/>
      <c r="AK118" s="165"/>
      <c r="AL118" s="167"/>
      <c r="AM118" s="76">
        <f t="shared" ref="AM118:AO118" si="2464">SUM(AM116,AM117)</f>
        <v>0</v>
      </c>
      <c r="AN118" s="76">
        <f t="shared" si="2464"/>
        <v>0</v>
      </c>
      <c r="AO118" s="77">
        <f t="shared" si="2464"/>
        <v>0</v>
      </c>
      <c r="AP118" s="78" t="str">
        <f t="shared" ref="AP118" si="2465">CONCATENATE(BH118,BG118,BF118,BE118,BD118,,BC118,BB118,BA118)</f>
        <v>........</v>
      </c>
      <c r="AQ118" s="182"/>
      <c r="AR118" s="184"/>
      <c r="AS118" s="155"/>
      <c r="AT118" s="155"/>
      <c r="AU118" s="155"/>
      <c r="AV118" s="155"/>
      <c r="AW118" s="155"/>
      <c r="AX118" s="155"/>
      <c r="AY118" s="155"/>
      <c r="AZ118" s="155"/>
      <c r="BA118" s="79" t="str">
        <f t="shared" ref="BA118" si="2466">IF(K118&lt;100,1,IF(K118="XXX",1,"."))</f>
        <v>.</v>
      </c>
      <c r="BB118" s="79" t="str">
        <f t="shared" ref="BB118" si="2467">IF(N118&lt;80,2,IF(N118="XXX",2,"."))</f>
        <v>.</v>
      </c>
      <c r="BC118" s="79" t="str">
        <f t="shared" ref="BC118" si="2468">IF(Q118&lt;80,3,IF(Q118="XXX",3,"."))</f>
        <v>.</v>
      </c>
      <c r="BD118" s="79" t="str">
        <f t="shared" ref="BD118" si="2469">IF(T118&lt;80,4,IF(W118="XXX",4,"."))</f>
        <v>.</v>
      </c>
      <c r="BE118" s="79" t="str">
        <f t="shared" ref="BE118" si="2470">IF(W118&lt;60,5,IF(W118="XXX",5,"."))</f>
        <v>.</v>
      </c>
      <c r="BF118" s="79" t="str">
        <f t="shared" ref="BF118" si="2471">IF(Z118&lt;40,6,IF(Z118="XXX",6,"."))</f>
        <v>.</v>
      </c>
      <c r="BG118" s="79" t="str">
        <f t="shared" ref="BG118" si="2472">IF(AC118&lt;40,7,IF(AC118="XXX",7,"."))</f>
        <v>.</v>
      </c>
      <c r="BH118" s="79" t="str">
        <f t="shared" ref="BH118" si="2473">IF(AF118&lt;20,8,IF(AF118="XXX",8,"."))</f>
        <v>.</v>
      </c>
      <c r="BI118" s="80" t="str">
        <f t="shared" ref="BI118" si="2474">IF(BA118=1,".رياضيات",".")</f>
        <v>.</v>
      </c>
      <c r="BJ118" s="80" t="str">
        <f t="shared" ref="BJ118" si="2475">IF(BB118=2,".نحوونصوص",".")</f>
        <v>.</v>
      </c>
      <c r="BK118" s="80" t="str">
        <f t="shared" ref="BK118" si="2476">IF(BC118=3,".علوم",".")</f>
        <v>.</v>
      </c>
      <c r="BL118" s="80" t="str">
        <f t="shared" ref="BL118" si="2477">IF(BD118=4,".تعبير واملاء وخط",".")</f>
        <v>.</v>
      </c>
      <c r="BM118" s="80" t="str">
        <f t="shared" ref="BM118" si="2478">IF(BE118=5,".تربية اسلامية",".")</f>
        <v>.</v>
      </c>
      <c r="BN118" s="80" t="str">
        <f t="shared" ref="BN118" si="2479">IF(BF118=6,".جغرافيا",".")</f>
        <v>.</v>
      </c>
      <c r="BO118" s="80" t="str">
        <f t="shared" ref="BO118" si="2480">IF(BG118=7,".تاريخ",".")</f>
        <v>.</v>
      </c>
      <c r="BP118" s="80" t="str">
        <f t="shared" ref="BP118" si="2481">IF(BH118=8,".وطنية",".")</f>
        <v>.</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f t="shared" ref="EU118" si="2482">IF(AC118="",7,IF(AC116+AC117&lt;40,7,""))</f>
        <v>7</v>
      </c>
      <c r="EV118" s="82">
        <f t="shared" ref="EV118" si="2483">IF(AF118="",8,IF(AF116+AF117&lt;20,8,""))</f>
        <v>8</v>
      </c>
      <c r="EW118" s="82">
        <f t="shared" ref="EW118" si="2484">IF(AO118="",9,IF(AO116+AO117&lt;40,9,""))</f>
        <v>9</v>
      </c>
      <c r="EX118" s="180"/>
      <c r="EY118" s="83"/>
      <c r="EZ118" s="83"/>
      <c r="FA118" s="83"/>
      <c r="FB118" s="178"/>
      <c r="FC118" s="175"/>
      <c r="FD118" s="175"/>
      <c r="FE118" s="178"/>
    </row>
    <row r="119" spans="1:161" ht="18" x14ac:dyDescent="0.25">
      <c r="A119" s="168">
        <v>37</v>
      </c>
      <c r="B119" s="169"/>
      <c r="C119" s="170">
        <v>0</v>
      </c>
      <c r="D119" s="169">
        <v>0</v>
      </c>
      <c r="E119" s="169">
        <v>0</v>
      </c>
      <c r="F119" s="169">
        <v>0</v>
      </c>
      <c r="G119" s="156">
        <v>0</v>
      </c>
      <c r="H119" s="55" t="s">
        <v>50</v>
      </c>
      <c r="I119" s="56">
        <v>0</v>
      </c>
      <c r="J119" s="56">
        <v>0</v>
      </c>
      <c r="K119" s="57">
        <f t="shared" ref="K119:K120" si="2485">SUM(I119,J119)</f>
        <v>0</v>
      </c>
      <c r="L119" s="56">
        <v>0</v>
      </c>
      <c r="M119" s="56">
        <v>0</v>
      </c>
      <c r="N119" s="57">
        <f t="shared" ref="N119:N120" si="2486">SUM(L119,M119)</f>
        <v>0</v>
      </c>
      <c r="O119" s="56">
        <v>0</v>
      </c>
      <c r="P119" s="56">
        <v>0</v>
      </c>
      <c r="Q119" s="57">
        <f t="shared" ref="Q119:Q120" si="2487">SUM(O119,P119)</f>
        <v>0</v>
      </c>
      <c r="R119" s="56">
        <v>0</v>
      </c>
      <c r="S119" s="56">
        <v>0</v>
      </c>
      <c r="T119" s="57">
        <f t="shared" ref="T119:T120" si="2488">SUM(R119,S119)</f>
        <v>0</v>
      </c>
      <c r="U119" s="56">
        <v>0</v>
      </c>
      <c r="V119" s="56">
        <v>0</v>
      </c>
      <c r="W119" s="57">
        <f t="shared" ref="W119:W120" si="2489">SUM(U119,V119)</f>
        <v>0</v>
      </c>
      <c r="X119" s="56">
        <v>0</v>
      </c>
      <c r="Y119" s="56">
        <v>0</v>
      </c>
      <c r="Z119" s="57">
        <f t="shared" ref="Z119:Z120" si="2490">SUM(X119,Y119)</f>
        <v>0</v>
      </c>
      <c r="AA119" s="56">
        <v>0</v>
      </c>
      <c r="AB119" s="56">
        <v>0</v>
      </c>
      <c r="AC119" s="57">
        <f t="shared" ref="AC119:AC120" si="2491">SUM(AA119,AB119)</f>
        <v>0</v>
      </c>
      <c r="AD119" s="57">
        <v>0</v>
      </c>
      <c r="AE119" s="57">
        <v>0</v>
      </c>
      <c r="AF119" s="57">
        <f t="shared" ref="AF119:AF120" si="2492">SUM(AD119,AE119)</f>
        <v>0</v>
      </c>
      <c r="AG119" s="158" t="str">
        <f t="shared" ref="AG119" si="2493">IF(AJ119&gt;=1,"دورثان","ناجح")</f>
        <v>دورثان</v>
      </c>
      <c r="AH119" s="58"/>
      <c r="AI119" s="161" t="s">
        <v>66</v>
      </c>
      <c r="AJ119" s="161">
        <f t="shared" ref="AJ119" si="2494">COUNT(EU119:EW121)</f>
        <v>9</v>
      </c>
      <c r="AK119" s="163" t="s">
        <v>66</v>
      </c>
      <c r="AL119" s="166" t="str">
        <f t="shared" ref="AL119" si="2495">IF(AJ119&gt;=1,"",IF(AK119&gt;=85,"ممتاز",IF(AK119&gt;=75,"جيد جدا",IF(AK119&gt;=65,"جيد",IF(AK119&gt;=54,"مقبول",IF(AK119&gt;=50,"ضعيف","xxx"))))))</f>
        <v/>
      </c>
      <c r="AM119" s="59">
        <v>0</v>
      </c>
      <c r="AN119" s="59">
        <v>0</v>
      </c>
      <c r="AO119" s="60">
        <f t="shared" ref="AO119:AO120" si="2496">SUM(AM119,AN119)</f>
        <v>0</v>
      </c>
      <c r="AP119" s="61"/>
      <c r="AQ119" s="181" t="str">
        <f t="shared" ref="AQ119" si="2497">CONCATENATE(BI121,BJ121,BK121,,BL121,BM121,,BN121,BO121,BP121)</f>
        <v>........</v>
      </c>
      <c r="AR119" s="183">
        <f t="shared" ref="AR119" si="2498">K119:K120+N119:N120+Q119:Q120+T119:T120+W119:W120+Z119:Z120+AC119:AC120+AF119:AF120+AO119:AO120</f>
        <v>0</v>
      </c>
      <c r="AS119" s="154" t="str">
        <f t="shared" ref="AS119" si="2499">IF(K121&lt;100,100-K121,IF(K121="XXX",100,"."))</f>
        <v>.</v>
      </c>
      <c r="AT119" s="154" t="str">
        <f t="shared" ref="AT119" si="2500">IF(N121&lt;80,80-N121,IF(N121="XXX",80,"."))</f>
        <v>.</v>
      </c>
      <c r="AU119" s="154" t="str">
        <f t="shared" ref="AU119" si="2501">IF(Q121&lt;80,80-Q121,IF(Q121="XXX",80,"."))</f>
        <v>.</v>
      </c>
      <c r="AV119" s="154" t="str">
        <f t="shared" ref="AV119" si="2502">IF(T121&lt;80,80-T121,IF(T121="XXX",80,"."))</f>
        <v>.</v>
      </c>
      <c r="AW119" s="154" t="str">
        <f t="shared" ref="AW119" si="2503">IF(W121&lt;60,60-W121,IF(W121="XXX",60,"."))</f>
        <v>.</v>
      </c>
      <c r="AX119" s="154" t="str">
        <f t="shared" ref="AX119" si="2504">IF(Z121&lt;40,40-Z121,IF(Z121="XXX",40,"."))</f>
        <v>.</v>
      </c>
      <c r="AY119" s="154" t="str">
        <f t="shared" ref="AY119" si="2505">IF(AC121&lt;40,40-AC121,IF(AC121="XXX",40,"."))</f>
        <v>.</v>
      </c>
      <c r="AZ119" s="154" t="str">
        <f t="shared" ref="AZ119" si="2506">IF(AF121&lt;20,20-AF121,IF(AF121="XXX",20,"."))</f>
        <v>.</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f t="shared" ref="EU119" si="2507">IF(K121="",1,IF(K119+K120&lt;100,1,""))</f>
        <v>1</v>
      </c>
      <c r="EV119" s="63">
        <f t="shared" ref="EV119" si="2508">IF(N121="",2,IF(N119+N120&lt;80,2,""))</f>
        <v>2</v>
      </c>
      <c r="EW119" s="63">
        <f t="shared" ref="EW119" si="2509">IF(Q121="",3,IF(Q119+Q120&lt;80,3,""))</f>
        <v>3</v>
      </c>
      <c r="EX119" s="180">
        <v>37</v>
      </c>
      <c r="EY119" s="64" t="str">
        <f t="shared" ref="EY119" si="2510">IF(AG119="","7",IF(AG119&lt;40,7,"*"))</f>
        <v>*</v>
      </c>
      <c r="EZ119" s="64">
        <f t="shared" ref="EZ119" si="2511">IF(AJ119="","8",IF(AJ119&lt;20,8,"*"))</f>
        <v>8</v>
      </c>
      <c r="FA119" s="65" t="str">
        <f t="shared" ref="FA119" si="2512">IF(AS119="","9",IF(AS119&lt;40,9,"*"))</f>
        <v>*</v>
      </c>
      <c r="FB119" s="176" t="str">
        <f>IF(FC119="","",SUBTOTAL(2,$FC$11:FC119))</f>
        <v/>
      </c>
      <c r="FC119" s="173" t="str">
        <f t="shared" ref="FC119" si="2513">IF(AG119="ناجح",ROW(),"")</f>
        <v/>
      </c>
      <c r="FD119" s="173">
        <f t="shared" ref="FD119" si="2514">IF(AG119="دورثان",ROW(),"")</f>
        <v>119</v>
      </c>
      <c r="FE119" s="176">
        <f>IF(FD119="","",SUBTOTAL(2,$FD$11:FD119))</f>
        <v>37</v>
      </c>
    </row>
    <row r="120" spans="1:161" ht="18" x14ac:dyDescent="0.25">
      <c r="A120" s="156"/>
      <c r="B120" s="161"/>
      <c r="C120" s="171"/>
      <c r="D120" s="161"/>
      <c r="E120" s="161"/>
      <c r="F120" s="161"/>
      <c r="G120" s="156"/>
      <c r="H120" s="67" t="s">
        <v>52</v>
      </c>
      <c r="I120" s="68">
        <v>0</v>
      </c>
      <c r="J120" s="68">
        <v>0</v>
      </c>
      <c r="K120" s="69">
        <f t="shared" si="2485"/>
        <v>0</v>
      </c>
      <c r="L120" s="68">
        <v>0</v>
      </c>
      <c r="M120" s="68">
        <v>0</v>
      </c>
      <c r="N120" s="69">
        <f t="shared" si="2486"/>
        <v>0</v>
      </c>
      <c r="O120" s="68">
        <v>0</v>
      </c>
      <c r="P120" s="68">
        <v>0</v>
      </c>
      <c r="Q120" s="69">
        <f t="shared" si="2487"/>
        <v>0</v>
      </c>
      <c r="R120" s="68">
        <v>0</v>
      </c>
      <c r="S120" s="68">
        <v>0</v>
      </c>
      <c r="T120" s="69">
        <f t="shared" si="2488"/>
        <v>0</v>
      </c>
      <c r="U120" s="68">
        <v>0</v>
      </c>
      <c r="V120" s="68">
        <v>0</v>
      </c>
      <c r="W120" s="69">
        <f t="shared" si="2489"/>
        <v>0</v>
      </c>
      <c r="X120" s="68">
        <v>0</v>
      </c>
      <c r="Y120" s="68">
        <v>0</v>
      </c>
      <c r="Z120" s="69">
        <f t="shared" si="2490"/>
        <v>0</v>
      </c>
      <c r="AA120" s="68">
        <v>0</v>
      </c>
      <c r="AB120" s="68">
        <v>0</v>
      </c>
      <c r="AC120" s="69">
        <f t="shared" si="2491"/>
        <v>0</v>
      </c>
      <c r="AD120" s="69">
        <v>0</v>
      </c>
      <c r="AE120" s="69">
        <v>0</v>
      </c>
      <c r="AF120" s="69">
        <f t="shared" si="2492"/>
        <v>0</v>
      </c>
      <c r="AG120" s="159"/>
      <c r="AH120" s="70"/>
      <c r="AI120" s="161"/>
      <c r="AJ120" s="161"/>
      <c r="AK120" s="164"/>
      <c r="AL120" s="166"/>
      <c r="AM120" s="71">
        <v>0</v>
      </c>
      <c r="AN120" s="71">
        <v>0</v>
      </c>
      <c r="AO120" s="60">
        <f t="shared" si="2496"/>
        <v>0</v>
      </c>
      <c r="AP120" s="72"/>
      <c r="AQ120" s="181"/>
      <c r="AR120" s="183"/>
      <c r="AS120" s="154"/>
      <c r="AT120" s="154"/>
      <c r="AU120" s="154"/>
      <c r="AV120" s="154"/>
      <c r="AW120" s="154"/>
      <c r="AX120" s="154"/>
      <c r="AY120" s="154"/>
      <c r="AZ120" s="154"/>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f t="shared" ref="EU120" si="2515">IF(T121="",4,IF(T119+T120&lt;80,4,""))</f>
        <v>4</v>
      </c>
      <c r="EV120" s="63">
        <f t="shared" ref="EV120" si="2516">IF(W121="",5,IF(W119+W120&lt;60,5,""))</f>
        <v>5</v>
      </c>
      <c r="EW120" s="63">
        <f t="shared" ref="EW120" si="2517">IF(Z121="",6,IF(Z119+Z120&lt;40,6,""))</f>
        <v>6</v>
      </c>
      <c r="EX120" s="180"/>
      <c r="EY120" s="66"/>
      <c r="EZ120" s="66"/>
      <c r="FA120" s="66"/>
      <c r="FB120" s="177"/>
      <c r="FC120" s="174"/>
      <c r="FD120" s="174"/>
      <c r="FE120" s="177"/>
    </row>
    <row r="121" spans="1:161" ht="18.75" thickBot="1" x14ac:dyDescent="0.3">
      <c r="A121" s="157"/>
      <c r="B121" s="162"/>
      <c r="C121" s="172"/>
      <c r="D121" s="162"/>
      <c r="E121" s="162"/>
      <c r="F121" s="162"/>
      <c r="G121" s="157"/>
      <c r="H121" s="73" t="s">
        <v>53</v>
      </c>
      <c r="I121" s="74">
        <f t="shared" ref="I121:J121" si="2518">SUM(I119,I120)</f>
        <v>0</v>
      </c>
      <c r="J121" s="74">
        <f t="shared" si="2518"/>
        <v>0</v>
      </c>
      <c r="K121" s="74" t="str">
        <f t="shared" ref="K121" si="2519">IF(J121&gt;=48,I121+J121,"")</f>
        <v/>
      </c>
      <c r="L121" s="74">
        <f t="shared" ref="L121:M121" si="2520">SUM(L119,L120)</f>
        <v>0</v>
      </c>
      <c r="M121" s="74">
        <f t="shared" si="2520"/>
        <v>0</v>
      </c>
      <c r="N121" s="74" t="str">
        <f t="shared" ref="N121" si="2521">IF(M121&gt;=38.4,L121+M121,"")</f>
        <v/>
      </c>
      <c r="O121" s="74">
        <f t="shared" ref="O121:P121" si="2522">SUM(O119,O120)</f>
        <v>0</v>
      </c>
      <c r="P121" s="74">
        <f t="shared" si="2522"/>
        <v>0</v>
      </c>
      <c r="Q121" s="74" t="str">
        <f t="shared" ref="Q121" si="2523">IF(P121&gt;=38.4,O121+P121,"")</f>
        <v/>
      </c>
      <c r="R121" s="74">
        <f t="shared" ref="R121:S121" si="2524">SUM(R119,R120)</f>
        <v>0</v>
      </c>
      <c r="S121" s="74">
        <f t="shared" si="2524"/>
        <v>0</v>
      </c>
      <c r="T121" s="74" t="str">
        <f t="shared" ref="T121" si="2525">IF(S121&gt;=38.4,R121+S121,"")</f>
        <v/>
      </c>
      <c r="U121" s="74">
        <f t="shared" ref="U121:V121" si="2526">SUM(U119,U120)</f>
        <v>0</v>
      </c>
      <c r="V121" s="74">
        <f t="shared" si="2526"/>
        <v>0</v>
      </c>
      <c r="W121" s="74" t="str">
        <f t="shared" ref="W121" si="2527">IF(V121&gt;=28.8,U121+V121,"")</f>
        <v/>
      </c>
      <c r="X121" s="74">
        <f t="shared" ref="X121:Y121" si="2528">SUM(X119,X120)</f>
        <v>0</v>
      </c>
      <c r="Y121" s="74">
        <f t="shared" si="2528"/>
        <v>0</v>
      </c>
      <c r="Z121" s="74" t="str">
        <f t="shared" ref="Z121" si="2529">IF(Y121&gt;=19.2,X121+Y121,"")</f>
        <v/>
      </c>
      <c r="AA121" s="74">
        <f t="shared" ref="AA121:AB121" si="2530">SUM(AA119,AA120)</f>
        <v>0</v>
      </c>
      <c r="AB121" s="74">
        <f t="shared" si="2530"/>
        <v>0</v>
      </c>
      <c r="AC121" s="74" t="str">
        <f t="shared" ref="AC121" si="2531">IF(AB121&gt;=19.2,AA121+AB121,"")</f>
        <v/>
      </c>
      <c r="AD121" s="74">
        <f t="shared" ref="AD121:AE121" si="2532">SUM(AD119,AD120)</f>
        <v>0</v>
      </c>
      <c r="AE121" s="74">
        <f t="shared" si="2532"/>
        <v>0</v>
      </c>
      <c r="AF121" s="74" t="str">
        <f t="shared" ref="AF121" si="2533">IF(AE121&gt;=9.6,AD121+AE121,"")</f>
        <v/>
      </c>
      <c r="AG121" s="160"/>
      <c r="AH121" s="75">
        <f t="shared" ref="AH121" si="2534">COUNT(BA121:BH121)</f>
        <v>0</v>
      </c>
      <c r="AI121" s="162"/>
      <c r="AJ121" s="162"/>
      <c r="AK121" s="165"/>
      <c r="AL121" s="167"/>
      <c r="AM121" s="76">
        <f t="shared" ref="AM121:AO121" si="2535">SUM(AM119,AM120)</f>
        <v>0</v>
      </c>
      <c r="AN121" s="76">
        <f t="shared" si="2535"/>
        <v>0</v>
      </c>
      <c r="AO121" s="77">
        <f t="shared" si="2535"/>
        <v>0</v>
      </c>
      <c r="AP121" s="78" t="str">
        <f t="shared" ref="AP121" si="2536">CONCATENATE(BH121,BG121,BF121,BE121,BD121,,BC121,BB121,BA121)</f>
        <v>........</v>
      </c>
      <c r="AQ121" s="182"/>
      <c r="AR121" s="184"/>
      <c r="AS121" s="155"/>
      <c r="AT121" s="155"/>
      <c r="AU121" s="155"/>
      <c r="AV121" s="155"/>
      <c r="AW121" s="155"/>
      <c r="AX121" s="155"/>
      <c r="AY121" s="155"/>
      <c r="AZ121" s="155"/>
      <c r="BA121" s="79" t="str">
        <f t="shared" ref="BA121" si="2537">IF(K121&lt;100,1,IF(K121="XXX",1,"."))</f>
        <v>.</v>
      </c>
      <c r="BB121" s="79" t="str">
        <f t="shared" ref="BB121" si="2538">IF(N121&lt;80,2,IF(N121="XXX",2,"."))</f>
        <v>.</v>
      </c>
      <c r="BC121" s="79" t="str">
        <f t="shared" ref="BC121" si="2539">IF(Q121&lt;80,3,IF(Q121="XXX",3,"."))</f>
        <v>.</v>
      </c>
      <c r="BD121" s="79" t="str">
        <f t="shared" ref="BD121" si="2540">IF(T121&lt;80,4,IF(W121="XXX",4,"."))</f>
        <v>.</v>
      </c>
      <c r="BE121" s="79" t="str">
        <f t="shared" ref="BE121" si="2541">IF(W121&lt;60,5,IF(W121="XXX",5,"."))</f>
        <v>.</v>
      </c>
      <c r="BF121" s="79" t="str">
        <f t="shared" ref="BF121" si="2542">IF(Z121&lt;40,6,IF(Z121="XXX",6,"."))</f>
        <v>.</v>
      </c>
      <c r="BG121" s="79" t="str">
        <f t="shared" ref="BG121" si="2543">IF(AC121&lt;40,7,IF(AC121="XXX",7,"."))</f>
        <v>.</v>
      </c>
      <c r="BH121" s="79" t="str">
        <f t="shared" ref="BH121" si="2544">IF(AF121&lt;20,8,IF(AF121="XXX",8,"."))</f>
        <v>.</v>
      </c>
      <c r="BI121" s="80" t="str">
        <f t="shared" ref="BI121" si="2545">IF(BA121=1,".رياضيات",".")</f>
        <v>.</v>
      </c>
      <c r="BJ121" s="80" t="str">
        <f t="shared" ref="BJ121" si="2546">IF(BB121=2,".نحوونصوص",".")</f>
        <v>.</v>
      </c>
      <c r="BK121" s="80" t="str">
        <f t="shared" ref="BK121" si="2547">IF(BC121=3,".علوم",".")</f>
        <v>.</v>
      </c>
      <c r="BL121" s="80" t="str">
        <f t="shared" ref="BL121" si="2548">IF(BD121=4,".تعبير واملاء وخط",".")</f>
        <v>.</v>
      </c>
      <c r="BM121" s="80" t="str">
        <f t="shared" ref="BM121" si="2549">IF(BE121=5,".تربية اسلامية",".")</f>
        <v>.</v>
      </c>
      <c r="BN121" s="80" t="str">
        <f t="shared" ref="BN121" si="2550">IF(BF121=6,".جغرافيا",".")</f>
        <v>.</v>
      </c>
      <c r="BO121" s="80" t="str">
        <f t="shared" ref="BO121" si="2551">IF(BG121=7,".تاريخ",".")</f>
        <v>.</v>
      </c>
      <c r="BP121" s="80" t="str">
        <f t="shared" ref="BP121" si="2552">IF(BH121=8,".وطنية",".")</f>
        <v>.</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f t="shared" ref="EU121" si="2553">IF(AC121="",7,IF(AC119+AC120&lt;40,7,""))</f>
        <v>7</v>
      </c>
      <c r="EV121" s="82">
        <f t="shared" ref="EV121" si="2554">IF(AF121="",8,IF(AF119+AF120&lt;20,8,""))</f>
        <v>8</v>
      </c>
      <c r="EW121" s="82">
        <f t="shared" ref="EW121" si="2555">IF(AO121="",9,IF(AO119+AO120&lt;40,9,""))</f>
        <v>9</v>
      </c>
      <c r="EX121" s="180"/>
      <c r="EY121" s="83"/>
      <c r="EZ121" s="83"/>
      <c r="FA121" s="83"/>
      <c r="FB121" s="178"/>
      <c r="FC121" s="175"/>
      <c r="FD121" s="175"/>
      <c r="FE121" s="178"/>
    </row>
    <row r="122" spans="1:161" ht="18" x14ac:dyDescent="0.25">
      <c r="A122" s="168">
        <v>38</v>
      </c>
      <c r="B122" s="169"/>
      <c r="C122" s="170">
        <v>0</v>
      </c>
      <c r="D122" s="169">
        <v>0</v>
      </c>
      <c r="E122" s="169">
        <v>0</v>
      </c>
      <c r="F122" s="169">
        <v>0</v>
      </c>
      <c r="G122" s="156">
        <v>0</v>
      </c>
      <c r="H122" s="55" t="s">
        <v>50</v>
      </c>
      <c r="I122" s="56">
        <v>0</v>
      </c>
      <c r="J122" s="56">
        <v>0</v>
      </c>
      <c r="K122" s="57">
        <f t="shared" ref="K122:K123" si="2556">SUM(I122,J122)</f>
        <v>0</v>
      </c>
      <c r="L122" s="56">
        <v>0</v>
      </c>
      <c r="M122" s="56">
        <v>0</v>
      </c>
      <c r="N122" s="57">
        <f t="shared" ref="N122:N123" si="2557">SUM(L122,M122)</f>
        <v>0</v>
      </c>
      <c r="O122" s="56">
        <v>0</v>
      </c>
      <c r="P122" s="56">
        <v>0</v>
      </c>
      <c r="Q122" s="57">
        <f t="shared" ref="Q122:Q123" si="2558">SUM(O122,P122)</f>
        <v>0</v>
      </c>
      <c r="R122" s="56">
        <v>0</v>
      </c>
      <c r="S122" s="56">
        <v>0</v>
      </c>
      <c r="T122" s="57">
        <f t="shared" ref="T122:T123" si="2559">SUM(R122,S122)</f>
        <v>0</v>
      </c>
      <c r="U122" s="56">
        <v>0</v>
      </c>
      <c r="V122" s="56">
        <v>0</v>
      </c>
      <c r="W122" s="57">
        <f t="shared" ref="W122:W123" si="2560">SUM(U122,V122)</f>
        <v>0</v>
      </c>
      <c r="X122" s="56">
        <v>0</v>
      </c>
      <c r="Y122" s="56">
        <v>0</v>
      </c>
      <c r="Z122" s="57">
        <f t="shared" ref="Z122:Z123" si="2561">SUM(X122,Y122)</f>
        <v>0</v>
      </c>
      <c r="AA122" s="56">
        <v>0</v>
      </c>
      <c r="AB122" s="56">
        <v>0</v>
      </c>
      <c r="AC122" s="57">
        <f t="shared" ref="AC122:AC123" si="2562">SUM(AA122,AB122)</f>
        <v>0</v>
      </c>
      <c r="AD122" s="57">
        <v>0</v>
      </c>
      <c r="AE122" s="57">
        <v>0</v>
      </c>
      <c r="AF122" s="57">
        <f t="shared" ref="AF122:AF123" si="2563">SUM(AD122,AE122)</f>
        <v>0</v>
      </c>
      <c r="AG122" s="158" t="str">
        <f t="shared" ref="AG122" si="2564">IF(AJ122&gt;=1,"دورثان","ناجح")</f>
        <v>دورثان</v>
      </c>
      <c r="AH122" s="58"/>
      <c r="AI122" s="161" t="s">
        <v>66</v>
      </c>
      <c r="AJ122" s="161">
        <f t="shared" ref="AJ122" si="2565">COUNT(EU122:EW124)</f>
        <v>9</v>
      </c>
      <c r="AK122" s="163" t="s">
        <v>66</v>
      </c>
      <c r="AL122" s="166" t="str">
        <f t="shared" ref="AL122" si="2566">IF(AJ122&gt;=1,"",IF(AK122&gt;=85,"ممتاز",IF(AK122&gt;=75,"جيد جدا",IF(AK122&gt;=65,"جيد",IF(AK122&gt;=54,"مقبول",IF(AK122&gt;=50,"ضعيف","xxx"))))))</f>
        <v/>
      </c>
      <c r="AM122" s="59">
        <v>0</v>
      </c>
      <c r="AN122" s="59">
        <v>0</v>
      </c>
      <c r="AO122" s="60">
        <f t="shared" ref="AO122:AO123" si="2567">SUM(AM122,AN122)</f>
        <v>0</v>
      </c>
      <c r="AP122" s="61"/>
      <c r="AQ122" s="181" t="str">
        <f t="shared" ref="AQ122" si="2568">CONCATENATE(BI124,BJ124,BK124,,BL124,BM124,,BN124,BO124,BP124)</f>
        <v>........</v>
      </c>
      <c r="AR122" s="183">
        <f t="shared" ref="AR122" si="2569">K122:K123+N122:N123+Q122:Q123+T122:T123+W122:W123+Z122:Z123+AC122:AC123+AF122:AF123+AO122:AO123</f>
        <v>0</v>
      </c>
      <c r="AS122" s="154" t="str">
        <f t="shared" ref="AS122" si="2570">IF(K124&lt;100,100-K124,IF(K124="XXX",100,"."))</f>
        <v>.</v>
      </c>
      <c r="AT122" s="154" t="str">
        <f t="shared" ref="AT122" si="2571">IF(N124&lt;80,80-N124,IF(N124="XXX",80,"."))</f>
        <v>.</v>
      </c>
      <c r="AU122" s="154" t="str">
        <f t="shared" ref="AU122" si="2572">IF(Q124&lt;80,80-Q124,IF(Q124="XXX",80,"."))</f>
        <v>.</v>
      </c>
      <c r="AV122" s="154" t="str">
        <f t="shared" ref="AV122" si="2573">IF(T124&lt;80,80-T124,IF(T124="XXX",80,"."))</f>
        <v>.</v>
      </c>
      <c r="AW122" s="154" t="str">
        <f t="shared" ref="AW122" si="2574">IF(W124&lt;60,60-W124,IF(W124="XXX",60,"."))</f>
        <v>.</v>
      </c>
      <c r="AX122" s="154" t="str">
        <f t="shared" ref="AX122" si="2575">IF(Z124&lt;40,40-Z124,IF(Z124="XXX",40,"."))</f>
        <v>.</v>
      </c>
      <c r="AY122" s="154" t="str">
        <f t="shared" ref="AY122" si="2576">IF(AC124&lt;40,40-AC124,IF(AC124="XXX",40,"."))</f>
        <v>.</v>
      </c>
      <c r="AZ122" s="154" t="str">
        <f t="shared" ref="AZ122" si="2577">IF(AF124&lt;20,20-AF124,IF(AF124="XXX",20,"."))</f>
        <v>.</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f t="shared" ref="EU122" si="2578">IF(K124="",1,IF(K122+K123&lt;100,1,""))</f>
        <v>1</v>
      </c>
      <c r="EV122" s="63">
        <f t="shared" ref="EV122" si="2579">IF(N124="",2,IF(N122+N123&lt;80,2,""))</f>
        <v>2</v>
      </c>
      <c r="EW122" s="63">
        <f t="shared" ref="EW122" si="2580">IF(Q124="",3,IF(Q122+Q123&lt;80,3,""))</f>
        <v>3</v>
      </c>
      <c r="EX122" s="180">
        <v>38</v>
      </c>
      <c r="EY122" s="64" t="str">
        <f t="shared" ref="EY122" si="2581">IF(AG122="","7",IF(AG122&lt;40,7,"*"))</f>
        <v>*</v>
      </c>
      <c r="EZ122" s="64">
        <f t="shared" ref="EZ122" si="2582">IF(AJ122="","8",IF(AJ122&lt;20,8,"*"))</f>
        <v>8</v>
      </c>
      <c r="FA122" s="65" t="str">
        <f t="shared" ref="FA122" si="2583">IF(AS122="","9",IF(AS122&lt;40,9,"*"))</f>
        <v>*</v>
      </c>
      <c r="FB122" s="176" t="str">
        <f>IF(FC122="","",SUBTOTAL(2,$FC$11:FC122))</f>
        <v/>
      </c>
      <c r="FC122" s="173" t="str">
        <f t="shared" ref="FC122" si="2584">IF(AG122="ناجح",ROW(),"")</f>
        <v/>
      </c>
      <c r="FD122" s="173">
        <f t="shared" ref="FD122" si="2585">IF(AG122="دورثان",ROW(),"")</f>
        <v>122</v>
      </c>
      <c r="FE122" s="176">
        <f>IF(FD122="","",SUBTOTAL(2,$FD$11:FD122))</f>
        <v>38</v>
      </c>
    </row>
    <row r="123" spans="1:161" ht="18" x14ac:dyDescent="0.25">
      <c r="A123" s="156"/>
      <c r="B123" s="161"/>
      <c r="C123" s="171"/>
      <c r="D123" s="161"/>
      <c r="E123" s="161"/>
      <c r="F123" s="161"/>
      <c r="G123" s="156"/>
      <c r="H123" s="67" t="s">
        <v>52</v>
      </c>
      <c r="I123" s="68">
        <v>0</v>
      </c>
      <c r="J123" s="68">
        <v>0</v>
      </c>
      <c r="K123" s="69">
        <f t="shared" si="2556"/>
        <v>0</v>
      </c>
      <c r="L123" s="68">
        <v>0</v>
      </c>
      <c r="M123" s="68">
        <v>0</v>
      </c>
      <c r="N123" s="69">
        <f t="shared" si="2557"/>
        <v>0</v>
      </c>
      <c r="O123" s="68">
        <v>0</v>
      </c>
      <c r="P123" s="68">
        <v>0</v>
      </c>
      <c r="Q123" s="69">
        <f t="shared" si="2558"/>
        <v>0</v>
      </c>
      <c r="R123" s="68">
        <v>0</v>
      </c>
      <c r="S123" s="68">
        <v>0</v>
      </c>
      <c r="T123" s="69">
        <f t="shared" si="2559"/>
        <v>0</v>
      </c>
      <c r="U123" s="68">
        <v>0</v>
      </c>
      <c r="V123" s="68">
        <v>0</v>
      </c>
      <c r="W123" s="69">
        <f t="shared" si="2560"/>
        <v>0</v>
      </c>
      <c r="X123" s="68">
        <v>0</v>
      </c>
      <c r="Y123" s="68">
        <v>0</v>
      </c>
      <c r="Z123" s="69">
        <f t="shared" si="2561"/>
        <v>0</v>
      </c>
      <c r="AA123" s="68">
        <v>0</v>
      </c>
      <c r="AB123" s="68">
        <v>0</v>
      </c>
      <c r="AC123" s="69">
        <f t="shared" si="2562"/>
        <v>0</v>
      </c>
      <c r="AD123" s="69">
        <v>0</v>
      </c>
      <c r="AE123" s="69">
        <v>0</v>
      </c>
      <c r="AF123" s="69">
        <f t="shared" si="2563"/>
        <v>0</v>
      </c>
      <c r="AG123" s="159"/>
      <c r="AH123" s="70"/>
      <c r="AI123" s="161"/>
      <c r="AJ123" s="161"/>
      <c r="AK123" s="164"/>
      <c r="AL123" s="166"/>
      <c r="AM123" s="71">
        <v>0</v>
      </c>
      <c r="AN123" s="71">
        <v>0</v>
      </c>
      <c r="AO123" s="60">
        <f t="shared" si="2567"/>
        <v>0</v>
      </c>
      <c r="AP123" s="72"/>
      <c r="AQ123" s="181"/>
      <c r="AR123" s="183"/>
      <c r="AS123" s="154"/>
      <c r="AT123" s="154"/>
      <c r="AU123" s="154"/>
      <c r="AV123" s="154"/>
      <c r="AW123" s="154"/>
      <c r="AX123" s="154"/>
      <c r="AY123" s="154"/>
      <c r="AZ123" s="154"/>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f t="shared" ref="EU123" si="2586">IF(T124="",4,IF(T122+T123&lt;80,4,""))</f>
        <v>4</v>
      </c>
      <c r="EV123" s="63">
        <f t="shared" ref="EV123" si="2587">IF(W124="",5,IF(W122+W123&lt;60,5,""))</f>
        <v>5</v>
      </c>
      <c r="EW123" s="63">
        <f t="shared" ref="EW123" si="2588">IF(Z124="",6,IF(Z122+Z123&lt;40,6,""))</f>
        <v>6</v>
      </c>
      <c r="EX123" s="180"/>
      <c r="EY123" s="66"/>
      <c r="EZ123" s="66"/>
      <c r="FA123" s="66"/>
      <c r="FB123" s="177"/>
      <c r="FC123" s="174"/>
      <c r="FD123" s="174"/>
      <c r="FE123" s="177"/>
    </row>
    <row r="124" spans="1:161" ht="18.75" thickBot="1" x14ac:dyDescent="0.3">
      <c r="A124" s="157"/>
      <c r="B124" s="162"/>
      <c r="C124" s="172"/>
      <c r="D124" s="162"/>
      <c r="E124" s="162"/>
      <c r="F124" s="162"/>
      <c r="G124" s="157"/>
      <c r="H124" s="73" t="s">
        <v>53</v>
      </c>
      <c r="I124" s="74">
        <f t="shared" ref="I124:J124" si="2589">SUM(I122,I123)</f>
        <v>0</v>
      </c>
      <c r="J124" s="74">
        <f t="shared" si="2589"/>
        <v>0</v>
      </c>
      <c r="K124" s="74" t="str">
        <f t="shared" ref="K124" si="2590">IF(J124&gt;=48,I124+J124,"")</f>
        <v/>
      </c>
      <c r="L124" s="74">
        <f t="shared" ref="L124:M124" si="2591">SUM(L122,L123)</f>
        <v>0</v>
      </c>
      <c r="M124" s="74">
        <f t="shared" si="2591"/>
        <v>0</v>
      </c>
      <c r="N124" s="74" t="str">
        <f t="shared" ref="N124" si="2592">IF(M124&gt;=38.4,L124+M124,"")</f>
        <v/>
      </c>
      <c r="O124" s="74">
        <f t="shared" ref="O124:P124" si="2593">SUM(O122,O123)</f>
        <v>0</v>
      </c>
      <c r="P124" s="74">
        <f t="shared" si="2593"/>
        <v>0</v>
      </c>
      <c r="Q124" s="74" t="str">
        <f t="shared" ref="Q124" si="2594">IF(P124&gt;=38.4,O124+P124,"")</f>
        <v/>
      </c>
      <c r="R124" s="74">
        <f t="shared" ref="R124:S124" si="2595">SUM(R122,R123)</f>
        <v>0</v>
      </c>
      <c r="S124" s="74">
        <f t="shared" si="2595"/>
        <v>0</v>
      </c>
      <c r="T124" s="74" t="str">
        <f t="shared" ref="T124" si="2596">IF(S124&gt;=38.4,R124+S124,"")</f>
        <v/>
      </c>
      <c r="U124" s="74">
        <f t="shared" ref="U124:V124" si="2597">SUM(U122,U123)</f>
        <v>0</v>
      </c>
      <c r="V124" s="74">
        <f t="shared" si="2597"/>
        <v>0</v>
      </c>
      <c r="W124" s="74" t="str">
        <f t="shared" ref="W124" si="2598">IF(V124&gt;=28.8,U124+V124,"")</f>
        <v/>
      </c>
      <c r="X124" s="74">
        <f t="shared" ref="X124:Y124" si="2599">SUM(X122,X123)</f>
        <v>0</v>
      </c>
      <c r="Y124" s="74">
        <f t="shared" si="2599"/>
        <v>0</v>
      </c>
      <c r="Z124" s="74" t="str">
        <f t="shared" ref="Z124" si="2600">IF(Y124&gt;=19.2,X124+Y124,"")</f>
        <v/>
      </c>
      <c r="AA124" s="74">
        <f t="shared" ref="AA124:AB124" si="2601">SUM(AA122,AA123)</f>
        <v>0</v>
      </c>
      <c r="AB124" s="74">
        <f t="shared" si="2601"/>
        <v>0</v>
      </c>
      <c r="AC124" s="74" t="str">
        <f t="shared" ref="AC124" si="2602">IF(AB124&gt;=19.2,AA124+AB124,"")</f>
        <v/>
      </c>
      <c r="AD124" s="74">
        <f t="shared" ref="AD124:AE124" si="2603">SUM(AD122,AD123)</f>
        <v>0</v>
      </c>
      <c r="AE124" s="74">
        <f t="shared" si="2603"/>
        <v>0</v>
      </c>
      <c r="AF124" s="74" t="str">
        <f t="shared" ref="AF124" si="2604">IF(AE124&gt;=9.6,AD124+AE124,"")</f>
        <v/>
      </c>
      <c r="AG124" s="160"/>
      <c r="AH124" s="75">
        <f t="shared" ref="AH124" si="2605">COUNT(BA124:BH124)</f>
        <v>0</v>
      </c>
      <c r="AI124" s="162"/>
      <c r="AJ124" s="162"/>
      <c r="AK124" s="165"/>
      <c r="AL124" s="167"/>
      <c r="AM124" s="76">
        <f t="shared" ref="AM124:AO124" si="2606">SUM(AM122,AM123)</f>
        <v>0</v>
      </c>
      <c r="AN124" s="76">
        <f t="shared" si="2606"/>
        <v>0</v>
      </c>
      <c r="AO124" s="77">
        <f t="shared" si="2606"/>
        <v>0</v>
      </c>
      <c r="AP124" s="78" t="str">
        <f t="shared" ref="AP124" si="2607">CONCATENATE(BH124,BG124,BF124,BE124,BD124,,BC124,BB124,BA124)</f>
        <v>........</v>
      </c>
      <c r="AQ124" s="182"/>
      <c r="AR124" s="184"/>
      <c r="AS124" s="155"/>
      <c r="AT124" s="155"/>
      <c r="AU124" s="155"/>
      <c r="AV124" s="155"/>
      <c r="AW124" s="155"/>
      <c r="AX124" s="155"/>
      <c r="AY124" s="155"/>
      <c r="AZ124" s="155"/>
      <c r="BA124" s="79" t="str">
        <f t="shared" ref="BA124" si="2608">IF(K124&lt;100,1,IF(K124="XXX",1,"."))</f>
        <v>.</v>
      </c>
      <c r="BB124" s="79" t="str">
        <f t="shared" ref="BB124" si="2609">IF(N124&lt;80,2,IF(N124="XXX",2,"."))</f>
        <v>.</v>
      </c>
      <c r="BC124" s="79" t="str">
        <f t="shared" ref="BC124" si="2610">IF(Q124&lt;80,3,IF(Q124="XXX",3,"."))</f>
        <v>.</v>
      </c>
      <c r="BD124" s="79" t="str">
        <f t="shared" ref="BD124" si="2611">IF(T124&lt;80,4,IF(W124="XXX",4,"."))</f>
        <v>.</v>
      </c>
      <c r="BE124" s="79" t="str">
        <f t="shared" ref="BE124" si="2612">IF(W124&lt;60,5,IF(W124="XXX",5,"."))</f>
        <v>.</v>
      </c>
      <c r="BF124" s="79" t="str">
        <f t="shared" ref="BF124" si="2613">IF(Z124&lt;40,6,IF(Z124="XXX",6,"."))</f>
        <v>.</v>
      </c>
      <c r="BG124" s="79" t="str">
        <f t="shared" ref="BG124" si="2614">IF(AC124&lt;40,7,IF(AC124="XXX",7,"."))</f>
        <v>.</v>
      </c>
      <c r="BH124" s="79" t="str">
        <f t="shared" ref="BH124" si="2615">IF(AF124&lt;20,8,IF(AF124="XXX",8,"."))</f>
        <v>.</v>
      </c>
      <c r="BI124" s="80" t="str">
        <f t="shared" ref="BI124" si="2616">IF(BA124=1,".رياضيات",".")</f>
        <v>.</v>
      </c>
      <c r="BJ124" s="80" t="str">
        <f t="shared" ref="BJ124" si="2617">IF(BB124=2,".نحوونصوص",".")</f>
        <v>.</v>
      </c>
      <c r="BK124" s="80" t="str">
        <f t="shared" ref="BK124" si="2618">IF(BC124=3,".علوم",".")</f>
        <v>.</v>
      </c>
      <c r="BL124" s="80" t="str">
        <f t="shared" ref="BL124" si="2619">IF(BD124=4,".تعبير واملاء وخط",".")</f>
        <v>.</v>
      </c>
      <c r="BM124" s="80" t="str">
        <f t="shared" ref="BM124" si="2620">IF(BE124=5,".تربية اسلامية",".")</f>
        <v>.</v>
      </c>
      <c r="BN124" s="80" t="str">
        <f t="shared" ref="BN124" si="2621">IF(BF124=6,".جغرافيا",".")</f>
        <v>.</v>
      </c>
      <c r="BO124" s="80" t="str">
        <f t="shared" ref="BO124" si="2622">IF(BG124=7,".تاريخ",".")</f>
        <v>.</v>
      </c>
      <c r="BP124" s="80" t="str">
        <f t="shared" ref="BP124" si="2623">IF(BH124=8,".وطنية",".")</f>
        <v>.</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f t="shared" ref="EU124" si="2624">IF(AC124="",7,IF(AC122+AC123&lt;40,7,""))</f>
        <v>7</v>
      </c>
      <c r="EV124" s="82">
        <f t="shared" ref="EV124" si="2625">IF(AF124="",8,IF(AF122+AF123&lt;20,8,""))</f>
        <v>8</v>
      </c>
      <c r="EW124" s="82">
        <f t="shared" ref="EW124" si="2626">IF(AO124="",9,IF(AO122+AO123&lt;40,9,""))</f>
        <v>9</v>
      </c>
      <c r="EX124" s="180"/>
      <c r="EY124" s="83"/>
      <c r="EZ124" s="83"/>
      <c r="FA124" s="83"/>
      <c r="FB124" s="178"/>
      <c r="FC124" s="175"/>
      <c r="FD124" s="175"/>
      <c r="FE124" s="178"/>
    </row>
    <row r="125" spans="1:161" ht="18" x14ac:dyDescent="0.25">
      <c r="A125" s="168">
        <v>39</v>
      </c>
      <c r="B125" s="169"/>
      <c r="C125" s="170">
        <v>0</v>
      </c>
      <c r="D125" s="169">
        <v>0</v>
      </c>
      <c r="E125" s="169">
        <v>0</v>
      </c>
      <c r="F125" s="169">
        <v>0</v>
      </c>
      <c r="G125" s="156">
        <v>0</v>
      </c>
      <c r="H125" s="55" t="s">
        <v>50</v>
      </c>
      <c r="I125" s="56">
        <v>0</v>
      </c>
      <c r="J125" s="56">
        <v>0</v>
      </c>
      <c r="K125" s="57">
        <f t="shared" ref="K125:K126" si="2627">SUM(I125,J125)</f>
        <v>0</v>
      </c>
      <c r="L125" s="56">
        <v>0</v>
      </c>
      <c r="M125" s="56">
        <v>0</v>
      </c>
      <c r="N125" s="57">
        <f t="shared" ref="N125:N126" si="2628">SUM(L125,M125)</f>
        <v>0</v>
      </c>
      <c r="O125" s="56">
        <v>0</v>
      </c>
      <c r="P125" s="56">
        <v>0</v>
      </c>
      <c r="Q125" s="57">
        <f t="shared" ref="Q125:Q126" si="2629">SUM(O125,P125)</f>
        <v>0</v>
      </c>
      <c r="R125" s="56">
        <v>0</v>
      </c>
      <c r="S125" s="56">
        <v>0</v>
      </c>
      <c r="T125" s="57">
        <f t="shared" ref="T125:T126" si="2630">SUM(R125,S125)</f>
        <v>0</v>
      </c>
      <c r="U125" s="56">
        <v>0</v>
      </c>
      <c r="V125" s="56">
        <v>0</v>
      </c>
      <c r="W125" s="57">
        <f t="shared" ref="W125:W126" si="2631">SUM(U125,V125)</f>
        <v>0</v>
      </c>
      <c r="X125" s="56">
        <v>0</v>
      </c>
      <c r="Y125" s="56">
        <v>0</v>
      </c>
      <c r="Z125" s="57">
        <f t="shared" ref="Z125:Z126" si="2632">SUM(X125,Y125)</f>
        <v>0</v>
      </c>
      <c r="AA125" s="56">
        <v>0</v>
      </c>
      <c r="AB125" s="56">
        <v>0</v>
      </c>
      <c r="AC125" s="57">
        <f t="shared" ref="AC125:AC126" si="2633">SUM(AA125,AB125)</f>
        <v>0</v>
      </c>
      <c r="AD125" s="57">
        <v>0</v>
      </c>
      <c r="AE125" s="57">
        <v>0</v>
      </c>
      <c r="AF125" s="57">
        <f t="shared" ref="AF125:AF126" si="2634">SUM(AD125,AE125)</f>
        <v>0</v>
      </c>
      <c r="AG125" s="158" t="str">
        <f t="shared" ref="AG125" si="2635">IF(AJ125&gt;=1,"دورثان","ناجح")</f>
        <v>دورثان</v>
      </c>
      <c r="AH125" s="58"/>
      <c r="AI125" s="161" t="s">
        <v>66</v>
      </c>
      <c r="AJ125" s="161">
        <f t="shared" ref="AJ125" si="2636">COUNT(EU125:EW127)</f>
        <v>9</v>
      </c>
      <c r="AK125" s="163" t="s">
        <v>66</v>
      </c>
      <c r="AL125" s="166" t="str">
        <f t="shared" ref="AL125" si="2637">IF(AJ125&gt;=1,"",IF(AK125&gt;=85,"ممتاز",IF(AK125&gt;=75,"جيد جدا",IF(AK125&gt;=65,"جيد",IF(AK125&gt;=54,"مقبول",IF(AK125&gt;=50,"ضعيف","xxx"))))))</f>
        <v/>
      </c>
      <c r="AM125" s="59">
        <v>0</v>
      </c>
      <c r="AN125" s="59">
        <v>0</v>
      </c>
      <c r="AO125" s="60">
        <f t="shared" ref="AO125:AO126" si="2638">SUM(AM125,AN125)</f>
        <v>0</v>
      </c>
      <c r="AP125" s="61"/>
      <c r="AQ125" s="181" t="str">
        <f t="shared" ref="AQ125" si="2639">CONCATENATE(BI127,BJ127,BK127,,BL127,BM127,,BN127,BO127,BP127)</f>
        <v>........</v>
      </c>
      <c r="AR125" s="183">
        <f t="shared" ref="AR125" si="2640">K125:K126+N125:N126+Q125:Q126+T125:T126+W125:W126+Z125:Z126+AC125:AC126+AF125:AF126+AO125:AO126</f>
        <v>0</v>
      </c>
      <c r="AS125" s="154" t="str">
        <f t="shared" ref="AS125" si="2641">IF(K127&lt;100,100-K127,IF(K127="XXX",100,"."))</f>
        <v>.</v>
      </c>
      <c r="AT125" s="154" t="str">
        <f t="shared" ref="AT125" si="2642">IF(N127&lt;80,80-N127,IF(N127="XXX",80,"."))</f>
        <v>.</v>
      </c>
      <c r="AU125" s="154" t="str">
        <f t="shared" ref="AU125" si="2643">IF(Q127&lt;80,80-Q127,IF(Q127="XXX",80,"."))</f>
        <v>.</v>
      </c>
      <c r="AV125" s="154" t="str">
        <f t="shared" ref="AV125" si="2644">IF(T127&lt;80,80-T127,IF(T127="XXX",80,"."))</f>
        <v>.</v>
      </c>
      <c r="AW125" s="154" t="str">
        <f t="shared" ref="AW125" si="2645">IF(W127&lt;60,60-W127,IF(W127="XXX",60,"."))</f>
        <v>.</v>
      </c>
      <c r="AX125" s="154" t="str">
        <f t="shared" ref="AX125" si="2646">IF(Z127&lt;40,40-Z127,IF(Z127="XXX",40,"."))</f>
        <v>.</v>
      </c>
      <c r="AY125" s="154" t="str">
        <f t="shared" ref="AY125" si="2647">IF(AC127&lt;40,40-AC127,IF(AC127="XXX",40,"."))</f>
        <v>.</v>
      </c>
      <c r="AZ125" s="154" t="str">
        <f t="shared" ref="AZ125" si="2648">IF(AF127&lt;20,20-AF127,IF(AF127="XXX",20,"."))</f>
        <v>.</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f t="shared" ref="EU125" si="2649">IF(K127="",1,IF(K125+K126&lt;100,1,""))</f>
        <v>1</v>
      </c>
      <c r="EV125" s="63">
        <f t="shared" ref="EV125" si="2650">IF(N127="",2,IF(N125+N126&lt;80,2,""))</f>
        <v>2</v>
      </c>
      <c r="EW125" s="63">
        <f t="shared" ref="EW125" si="2651">IF(Q127="",3,IF(Q125+Q126&lt;80,3,""))</f>
        <v>3</v>
      </c>
      <c r="EX125" s="180">
        <v>39</v>
      </c>
      <c r="EY125" s="64" t="str">
        <f t="shared" ref="EY125" si="2652">IF(AG125="","7",IF(AG125&lt;40,7,"*"))</f>
        <v>*</v>
      </c>
      <c r="EZ125" s="64">
        <f t="shared" ref="EZ125" si="2653">IF(AJ125="","8",IF(AJ125&lt;20,8,"*"))</f>
        <v>8</v>
      </c>
      <c r="FA125" s="65" t="str">
        <f t="shared" ref="FA125" si="2654">IF(AS125="","9",IF(AS125&lt;40,9,"*"))</f>
        <v>*</v>
      </c>
      <c r="FB125" s="176" t="str">
        <f>IF(FC125="","",SUBTOTAL(2,$FC$11:FC125))</f>
        <v/>
      </c>
      <c r="FC125" s="173" t="str">
        <f t="shared" ref="FC125" si="2655">IF(AG125="ناجح",ROW(),"")</f>
        <v/>
      </c>
      <c r="FD125" s="173">
        <f t="shared" ref="FD125" si="2656">IF(AG125="دورثان",ROW(),"")</f>
        <v>125</v>
      </c>
      <c r="FE125" s="176">
        <f>IF(FD125="","",SUBTOTAL(2,$FD$11:FD125))</f>
        <v>39</v>
      </c>
    </row>
    <row r="126" spans="1:161" ht="18" x14ac:dyDescent="0.25">
      <c r="A126" s="156"/>
      <c r="B126" s="161"/>
      <c r="C126" s="171"/>
      <c r="D126" s="161"/>
      <c r="E126" s="161"/>
      <c r="F126" s="161"/>
      <c r="G126" s="156"/>
      <c r="H126" s="67" t="s">
        <v>52</v>
      </c>
      <c r="I126" s="68">
        <v>0</v>
      </c>
      <c r="J126" s="68">
        <v>0</v>
      </c>
      <c r="K126" s="69">
        <f t="shared" si="2627"/>
        <v>0</v>
      </c>
      <c r="L126" s="68">
        <v>0</v>
      </c>
      <c r="M126" s="68">
        <v>0</v>
      </c>
      <c r="N126" s="69">
        <f t="shared" si="2628"/>
        <v>0</v>
      </c>
      <c r="O126" s="68">
        <v>0</v>
      </c>
      <c r="P126" s="68">
        <v>0</v>
      </c>
      <c r="Q126" s="69">
        <f t="shared" si="2629"/>
        <v>0</v>
      </c>
      <c r="R126" s="68">
        <v>0</v>
      </c>
      <c r="S126" s="68">
        <v>0</v>
      </c>
      <c r="T126" s="69">
        <f t="shared" si="2630"/>
        <v>0</v>
      </c>
      <c r="U126" s="68">
        <v>0</v>
      </c>
      <c r="V126" s="68">
        <v>0</v>
      </c>
      <c r="W126" s="69">
        <f t="shared" si="2631"/>
        <v>0</v>
      </c>
      <c r="X126" s="68">
        <v>0</v>
      </c>
      <c r="Y126" s="68">
        <v>0</v>
      </c>
      <c r="Z126" s="69">
        <f t="shared" si="2632"/>
        <v>0</v>
      </c>
      <c r="AA126" s="68">
        <v>0</v>
      </c>
      <c r="AB126" s="68">
        <v>0</v>
      </c>
      <c r="AC126" s="69">
        <f t="shared" si="2633"/>
        <v>0</v>
      </c>
      <c r="AD126" s="69">
        <v>0</v>
      </c>
      <c r="AE126" s="69">
        <v>0</v>
      </c>
      <c r="AF126" s="69">
        <f t="shared" si="2634"/>
        <v>0</v>
      </c>
      <c r="AG126" s="159"/>
      <c r="AH126" s="70"/>
      <c r="AI126" s="161"/>
      <c r="AJ126" s="161"/>
      <c r="AK126" s="164"/>
      <c r="AL126" s="166"/>
      <c r="AM126" s="71">
        <v>0</v>
      </c>
      <c r="AN126" s="71">
        <v>0</v>
      </c>
      <c r="AO126" s="60">
        <f t="shared" si="2638"/>
        <v>0</v>
      </c>
      <c r="AP126" s="72"/>
      <c r="AQ126" s="181"/>
      <c r="AR126" s="183"/>
      <c r="AS126" s="154"/>
      <c r="AT126" s="154"/>
      <c r="AU126" s="154"/>
      <c r="AV126" s="154"/>
      <c r="AW126" s="154"/>
      <c r="AX126" s="154"/>
      <c r="AY126" s="154"/>
      <c r="AZ126" s="154"/>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f t="shared" ref="EU126" si="2657">IF(T127="",4,IF(T125+T126&lt;80,4,""))</f>
        <v>4</v>
      </c>
      <c r="EV126" s="63">
        <f t="shared" ref="EV126" si="2658">IF(W127="",5,IF(W125+W126&lt;60,5,""))</f>
        <v>5</v>
      </c>
      <c r="EW126" s="63">
        <f t="shared" ref="EW126" si="2659">IF(Z127="",6,IF(Z125+Z126&lt;40,6,""))</f>
        <v>6</v>
      </c>
      <c r="EX126" s="180"/>
      <c r="EY126" s="66"/>
      <c r="EZ126" s="66"/>
      <c r="FA126" s="66"/>
      <c r="FB126" s="177"/>
      <c r="FC126" s="174"/>
      <c r="FD126" s="174"/>
      <c r="FE126" s="177"/>
    </row>
    <row r="127" spans="1:161" ht="18.75" thickBot="1" x14ac:dyDescent="0.3">
      <c r="A127" s="157"/>
      <c r="B127" s="162"/>
      <c r="C127" s="172"/>
      <c r="D127" s="162"/>
      <c r="E127" s="162"/>
      <c r="F127" s="162"/>
      <c r="G127" s="157"/>
      <c r="H127" s="73" t="s">
        <v>53</v>
      </c>
      <c r="I127" s="74">
        <f t="shared" ref="I127:J127" si="2660">SUM(I125,I126)</f>
        <v>0</v>
      </c>
      <c r="J127" s="74">
        <f t="shared" si="2660"/>
        <v>0</v>
      </c>
      <c r="K127" s="74" t="str">
        <f t="shared" ref="K127" si="2661">IF(J127&gt;=48,I127+J127,"")</f>
        <v/>
      </c>
      <c r="L127" s="74">
        <f t="shared" ref="L127:M127" si="2662">SUM(L125,L126)</f>
        <v>0</v>
      </c>
      <c r="M127" s="74">
        <f t="shared" si="2662"/>
        <v>0</v>
      </c>
      <c r="N127" s="74" t="str">
        <f t="shared" ref="N127" si="2663">IF(M127&gt;=38.4,L127+M127,"")</f>
        <v/>
      </c>
      <c r="O127" s="74">
        <f t="shared" ref="O127:P127" si="2664">SUM(O125,O126)</f>
        <v>0</v>
      </c>
      <c r="P127" s="74">
        <f t="shared" si="2664"/>
        <v>0</v>
      </c>
      <c r="Q127" s="74" t="str">
        <f t="shared" ref="Q127" si="2665">IF(P127&gt;=38.4,O127+P127,"")</f>
        <v/>
      </c>
      <c r="R127" s="74">
        <f t="shared" ref="R127:S127" si="2666">SUM(R125,R126)</f>
        <v>0</v>
      </c>
      <c r="S127" s="74">
        <f t="shared" si="2666"/>
        <v>0</v>
      </c>
      <c r="T127" s="74" t="str">
        <f t="shared" ref="T127" si="2667">IF(S127&gt;=38.4,R127+S127,"")</f>
        <v/>
      </c>
      <c r="U127" s="74">
        <f t="shared" ref="U127:V127" si="2668">SUM(U125,U126)</f>
        <v>0</v>
      </c>
      <c r="V127" s="74">
        <f t="shared" si="2668"/>
        <v>0</v>
      </c>
      <c r="W127" s="74" t="str">
        <f t="shared" ref="W127" si="2669">IF(V127&gt;=28.8,U127+V127,"")</f>
        <v/>
      </c>
      <c r="X127" s="74">
        <f t="shared" ref="X127:Y127" si="2670">SUM(X125,X126)</f>
        <v>0</v>
      </c>
      <c r="Y127" s="74">
        <f t="shared" si="2670"/>
        <v>0</v>
      </c>
      <c r="Z127" s="74" t="str">
        <f t="shared" ref="Z127" si="2671">IF(Y127&gt;=19.2,X127+Y127,"")</f>
        <v/>
      </c>
      <c r="AA127" s="74">
        <f t="shared" ref="AA127:AB127" si="2672">SUM(AA125,AA126)</f>
        <v>0</v>
      </c>
      <c r="AB127" s="74">
        <f t="shared" si="2672"/>
        <v>0</v>
      </c>
      <c r="AC127" s="74" t="str">
        <f t="shared" ref="AC127" si="2673">IF(AB127&gt;=19.2,AA127+AB127,"")</f>
        <v/>
      </c>
      <c r="AD127" s="74">
        <f t="shared" ref="AD127:AE127" si="2674">SUM(AD125,AD126)</f>
        <v>0</v>
      </c>
      <c r="AE127" s="74">
        <f t="shared" si="2674"/>
        <v>0</v>
      </c>
      <c r="AF127" s="74" t="str">
        <f t="shared" ref="AF127" si="2675">IF(AE127&gt;=9.6,AD127+AE127,"")</f>
        <v/>
      </c>
      <c r="AG127" s="160"/>
      <c r="AH127" s="75">
        <f t="shared" ref="AH127" si="2676">COUNT(BA127:BH127)</f>
        <v>0</v>
      </c>
      <c r="AI127" s="162"/>
      <c r="AJ127" s="162"/>
      <c r="AK127" s="165"/>
      <c r="AL127" s="167"/>
      <c r="AM127" s="76">
        <f t="shared" ref="AM127:AO127" si="2677">SUM(AM125,AM126)</f>
        <v>0</v>
      </c>
      <c r="AN127" s="76">
        <f t="shared" si="2677"/>
        <v>0</v>
      </c>
      <c r="AO127" s="77">
        <f t="shared" si="2677"/>
        <v>0</v>
      </c>
      <c r="AP127" s="78" t="str">
        <f t="shared" ref="AP127" si="2678">CONCATENATE(BH127,BG127,BF127,BE127,BD127,,BC127,BB127,BA127)</f>
        <v>........</v>
      </c>
      <c r="AQ127" s="182"/>
      <c r="AR127" s="184"/>
      <c r="AS127" s="155"/>
      <c r="AT127" s="155"/>
      <c r="AU127" s="155"/>
      <c r="AV127" s="155"/>
      <c r="AW127" s="155"/>
      <c r="AX127" s="155"/>
      <c r="AY127" s="155"/>
      <c r="AZ127" s="155"/>
      <c r="BA127" s="79" t="str">
        <f t="shared" ref="BA127" si="2679">IF(K127&lt;100,1,IF(K127="XXX",1,"."))</f>
        <v>.</v>
      </c>
      <c r="BB127" s="79" t="str">
        <f t="shared" ref="BB127" si="2680">IF(N127&lt;80,2,IF(N127="XXX",2,"."))</f>
        <v>.</v>
      </c>
      <c r="BC127" s="79" t="str">
        <f t="shared" ref="BC127" si="2681">IF(Q127&lt;80,3,IF(Q127="XXX",3,"."))</f>
        <v>.</v>
      </c>
      <c r="BD127" s="79" t="str">
        <f t="shared" ref="BD127" si="2682">IF(T127&lt;80,4,IF(W127="XXX",4,"."))</f>
        <v>.</v>
      </c>
      <c r="BE127" s="79" t="str">
        <f t="shared" ref="BE127" si="2683">IF(W127&lt;60,5,IF(W127="XXX",5,"."))</f>
        <v>.</v>
      </c>
      <c r="BF127" s="79" t="str">
        <f t="shared" ref="BF127" si="2684">IF(Z127&lt;40,6,IF(Z127="XXX",6,"."))</f>
        <v>.</v>
      </c>
      <c r="BG127" s="79" t="str">
        <f t="shared" ref="BG127" si="2685">IF(AC127&lt;40,7,IF(AC127="XXX",7,"."))</f>
        <v>.</v>
      </c>
      <c r="BH127" s="79" t="str">
        <f t="shared" ref="BH127" si="2686">IF(AF127&lt;20,8,IF(AF127="XXX",8,"."))</f>
        <v>.</v>
      </c>
      <c r="BI127" s="80" t="str">
        <f t="shared" ref="BI127" si="2687">IF(BA127=1,".رياضيات",".")</f>
        <v>.</v>
      </c>
      <c r="BJ127" s="80" t="str">
        <f t="shared" ref="BJ127" si="2688">IF(BB127=2,".نحوونصوص",".")</f>
        <v>.</v>
      </c>
      <c r="BK127" s="80" t="str">
        <f t="shared" ref="BK127" si="2689">IF(BC127=3,".علوم",".")</f>
        <v>.</v>
      </c>
      <c r="BL127" s="80" t="str">
        <f t="shared" ref="BL127" si="2690">IF(BD127=4,".تعبير واملاء وخط",".")</f>
        <v>.</v>
      </c>
      <c r="BM127" s="80" t="str">
        <f t="shared" ref="BM127" si="2691">IF(BE127=5,".تربية اسلامية",".")</f>
        <v>.</v>
      </c>
      <c r="BN127" s="80" t="str">
        <f t="shared" ref="BN127" si="2692">IF(BF127=6,".جغرافيا",".")</f>
        <v>.</v>
      </c>
      <c r="BO127" s="80" t="str">
        <f t="shared" ref="BO127" si="2693">IF(BG127=7,".تاريخ",".")</f>
        <v>.</v>
      </c>
      <c r="BP127" s="80" t="str">
        <f t="shared" ref="BP127" si="2694">IF(BH127=8,".وطنية",".")</f>
        <v>.</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f t="shared" ref="EU127" si="2695">IF(AC127="",7,IF(AC125+AC126&lt;40,7,""))</f>
        <v>7</v>
      </c>
      <c r="EV127" s="82">
        <f t="shared" ref="EV127" si="2696">IF(AF127="",8,IF(AF125+AF126&lt;20,8,""))</f>
        <v>8</v>
      </c>
      <c r="EW127" s="82">
        <f t="shared" ref="EW127" si="2697">IF(AO127="",9,IF(AO125+AO126&lt;40,9,""))</f>
        <v>9</v>
      </c>
      <c r="EX127" s="180"/>
      <c r="EY127" s="83"/>
      <c r="EZ127" s="83"/>
      <c r="FA127" s="83"/>
      <c r="FB127" s="178"/>
      <c r="FC127" s="175"/>
      <c r="FD127" s="175"/>
      <c r="FE127" s="178"/>
    </row>
  </sheetData>
  <mergeCells count="1099">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FD122:FD124"/>
    <mergeCell ref="FE122:FE124"/>
    <mergeCell ref="FE125:FE127"/>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AY125:AY127"/>
    <mergeCell ref="AZ125:AZ127"/>
    <mergeCell ref="EX125:EX127"/>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s>
  <conditionalFormatting sqref="P13 M13 P16 P19 P22 P25 P28 P31 P34 P37 P40 P43 P46 P49 P52 P55 P58 P61 P64 P67 P70 P73 P76 P79 P82 P85 P88 P91 P94 P97 P100 P103 P106 P109 P112 P115 P118 P121 P124 P127 M16 M19 M22 M25 M28 M31 M34 M37 M40 M43 M46 M49 M52 M55 M58 M61 M64 M67 M70 M73 M76 M79 M82 M85 M88 M91 M94 M97 M100 M103 M106 M109 M112 M115 M118 M121 M124 M127">
    <cfRule type="cellIs" dxfId="19" priority="20" operator="lessThan">
      <formula>38</formula>
    </cfRule>
  </conditionalFormatting>
  <conditionalFormatting sqref="Q13 N13 Q16 Q19 Q22 Q25 Q28 Q31 Q34 Q37 Q40 Q43 Q46 Q49 Q52 Q55 Q58 Q61 Q64 Q67 Q70 Q73 Q76 Q79 Q82 Q85 Q88 Q91 Q94 Q97 Q100 Q103 Q106 Q109 Q112 Q115 Q118 Q121 Q124 Q127 N16 N19 N22 N25 N28 N31 N34 N37 N40 N43 N46 N49 N52 N55 N58 N61 N64 N67 N70 N73 N76 N79 N82 N85 N88 N91 N94 N97 N100 N103 N106 N109 N112 N115 N118 N121 N124 N127">
    <cfRule type="cellIs" dxfId="18" priority="19" operator="lessThan">
      <formula>80</formula>
    </cfRule>
  </conditionalFormatting>
  <conditionalFormatting sqref="J13 J16 J19 J22 J25 J28 J31 J34 J37 J40 J43 J46 J49 J52 J55 J58 J61 J64 J67 J70 J73 J76 J79 J82 J85 J88 J91 J94 J97 J100 J103 J106 J109 J112 J115 J118 J121 J124 J127">
    <cfRule type="cellIs" dxfId="17" priority="18" operator="lessThan">
      <formula>48</formula>
    </cfRule>
  </conditionalFormatting>
  <conditionalFormatting sqref="K13 K16 K19 K22 K25 K28 K31 K34 K37 K40 K43 K46 K49 K52 K55 K58 K61 K64 K67 K70 K73 K76 K79 K82 K85 K88 K91 K94 K97 K100 K103 K106 K109 K112 K115 K118 K121 K124 K127">
    <cfRule type="cellIs" dxfId="16" priority="17" operator="lessThan">
      <formula>100</formula>
    </cfRule>
  </conditionalFormatting>
  <conditionalFormatting sqref="V13 S13 V16 V19 V22 V25 V28 V31 V34 V37 V40 V43 V46 V49 V52 V55 V58 V61 V64 V67 V70 V73 V76 V79 V82 V85 V88 V91 V94 V97 V100 V103 V106 V109 V112 V115 V118 V121 V124 V127 S16 S19 S22 S25 S28 S31 S34 S37 S40 S43 S46 S49 S52 S55 S58 S61 S64 S67 S70 S73 S76 S79 S82 S85 S88 S91 S94 S97 S100 S103 S106 S109 S112 S115 S118 S121 S124 S127">
    <cfRule type="cellIs" dxfId="15" priority="16" operator="lessThan">
      <formula>29</formula>
    </cfRule>
  </conditionalFormatting>
  <conditionalFormatting sqref="W13 W16 W19 W22 W25 W28 W31 W34 W37 W40 W43 W46 W49 W52 W55 W58 W61 W64 W67 W70 W73 W76 W79 W82 W85 W88 W91 W94 W97 W100 W103 W106 W109 W112 W115 W118 W121 W124 W127">
    <cfRule type="cellIs" dxfId="14" priority="15" operator="lessThan">
      <formula>60</formula>
    </cfRule>
  </conditionalFormatting>
  <conditionalFormatting sqref="Y13 AB13 Y16 Y19 Y22 Y25 Y28 Y31 Y34 Y37 Y40 Y43 Y46 Y49 Y52 Y55 Y58 Y61 Y64 Y67 Y70 Y73 Y76 Y79 Y82 Y85 Y88 Y91 Y94 Y97 Y100 Y103 Y106 Y109 Y112 Y115 Y118 Y121 Y124 Y127 AB16 AB19 AB22 AB25 AB28 AB31 AB34 AB37 AB40 AB43 AB46 AB49 AB52 AB55 AB58 AB61 AB64 AB67 AB70 AB73 AB76 AB79 AB82 AB85 AB88 AB91 AB94 AB97 AB100 AB103 AB106 AB109 AB112 AB115 AB118 AB121 AB124 AB127">
    <cfRule type="cellIs" dxfId="13"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Z16 Z19 Z22 Z25 Z28 Z31 Z34 Z37 Z40 Z43 Z46 Z49 Z52 Z55 Z58 Z61 Z64 Z67 Z70 Z73 Z76 Z79 Z82 Z85 Z88 Z91 Z94 Z97 Z100 Z103 Z106 Z109 Z112 Z115 Z118 Z121 Z124 Z127">
    <cfRule type="cellIs" dxfId="12"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cfRule type="cellIs" dxfId="11"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cfRule type="cellIs" dxfId="10"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cfRule type="containsText" dxfId="9" priority="7" operator="containsText" text="دور تانى">
      <formula>NOT(ISERROR(SEARCH("دور تانى",AG11)))</formula>
    </cfRule>
    <cfRule type="containsText" dxfId="8" priority="8" operator="containsText" text="تكميلى">
      <formula>NOT(ISERROR(SEARCH("تكميلى",AG11)))</formula>
    </cfRule>
    <cfRule type="containsText" dxfId="7" priority="9" operator="containsText" text="تكميلى">
      <formula>NOT(ISERROR(SEARCH("تكميلى",AG11)))</formula>
    </cfRule>
    <cfRule type="containsText" dxfId="6"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cfRule type="cellIs" dxfId="5"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cfRule type="containsText" dxfId="4" priority="2" operator="containsText" text="دور تانى">
      <formula>NOT(ISERROR(SEARCH("دور تانى",AL11)))</formula>
    </cfRule>
    <cfRule type="containsText" dxfId="3" priority="3" operator="containsText" text="تكميلى">
      <formula>NOT(ISERROR(SEARCH("تكميلى",AL11)))</formula>
    </cfRule>
    <cfRule type="containsText" dxfId="2" priority="4" operator="containsText" text="تكميلى">
      <formula>NOT(ISERROR(SEARCH("تكميلى",AL11)))</formula>
    </cfRule>
    <cfRule type="containsText" dxfId="1" priority="5" operator="containsText" text="راسب">
      <formula>NOT(ISERROR(SEARCH("راسب",AL11)))</formula>
    </cfRule>
  </conditionalFormatting>
  <conditionalFormatting sqref="AG11:AG127">
    <cfRule type="containsText" dxfId="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formula1>24</formula1>
    </dataValidation>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formula1>32</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كشف الفصلين</vt:lpstr>
      <vt:lpstr>كشف ناجحون</vt:lpstr>
      <vt:lpstr>كشف اراسبون</vt:lpstr>
      <vt:lpstr>بيانات</vt:lpstr>
      <vt:lpstr>مرجع</vt:lpstr>
      <vt:lpstr>مرجع1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poker</dc:creator>
  <cp:lastModifiedBy>poker</cp:lastModifiedBy>
  <dcterms:created xsi:type="dcterms:W3CDTF">2016-08-06T13:08:42Z</dcterms:created>
  <dcterms:modified xsi:type="dcterms:W3CDTF">2016-08-12T14:17:27Z</dcterms:modified>
</cp:coreProperties>
</file>